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66925"/>
  <mc:AlternateContent xmlns:mc="http://schemas.openxmlformats.org/markup-compatibility/2006">
    <mc:Choice Requires="x15">
      <x15ac:absPath xmlns:x15ac="http://schemas.microsoft.com/office/spreadsheetml/2010/11/ac" url="\\192.168.3.12\emsa inmobiliaria s.a\Contabilidad\VERO\contabilidad2 (Vero)\INFORMES TRIMESTRALES\2024\3er trimestre\"/>
    </mc:Choice>
  </mc:AlternateContent>
  <xr:revisionPtr revIDLastSave="0" documentId="13_ncr:201_{5DF2814A-138F-467E-A824-F42A8E018EF5}" xr6:coauthVersionLast="47" xr6:coauthVersionMax="47" xr10:uidLastSave="{00000000-0000-0000-0000-000000000000}"/>
  <bookViews>
    <workbookView xWindow="-120" yWindow="-120" windowWidth="20730" windowHeight="11160" firstSheet="1" activeTab="2"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s>
  <definedNames>
    <definedName name="_Hlk15378568" localSheetId="6">'Nota 2'!$A$12</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1" i="23" l="1"/>
  <c r="D37" i="19" l="1"/>
  <c r="G54" i="25"/>
  <c r="G43" i="25"/>
  <c r="G39" i="25"/>
  <c r="G28" i="25"/>
  <c r="C35" i="23"/>
  <c r="C29" i="23"/>
  <c r="C20" i="23"/>
  <c r="P32" i="24"/>
  <c r="T28" i="24"/>
  <c r="T19" i="24"/>
  <c r="C16" i="24"/>
  <c r="H16" i="24"/>
  <c r="L16" i="24"/>
  <c r="P16" i="24"/>
  <c r="K74" i="8"/>
  <c r="K68" i="8"/>
  <c r="K63" i="8"/>
  <c r="K62" i="8"/>
  <c r="K56" i="8"/>
  <c r="K55" i="8"/>
  <c r="G45" i="25" l="1"/>
  <c r="T16" i="24"/>
  <c r="B25" i="53" l="1"/>
  <c r="C9" i="64" l="1"/>
  <c r="C10" i="64" s="1"/>
  <c r="G40" i="65"/>
  <c r="G39" i="65"/>
  <c r="G38" i="65"/>
  <c r="G37" i="65"/>
  <c r="G36" i="65"/>
  <c r="G35" i="65"/>
  <c r="G34" i="65"/>
  <c r="G33" i="65"/>
  <c r="G32" i="65"/>
  <c r="G31" i="65"/>
  <c r="G30" i="65"/>
  <c r="G29" i="65"/>
  <c r="G28" i="65"/>
  <c r="G27" i="65"/>
  <c r="G26" i="65"/>
  <c r="G25" i="65"/>
  <c r="G24" i="65"/>
  <c r="G23" i="65"/>
  <c r="G22" i="65"/>
  <c r="G21" i="65"/>
  <c r="G20" i="65"/>
  <c r="G19" i="65"/>
  <c r="G18" i="65"/>
  <c r="G17" i="65"/>
  <c r="G16" i="65"/>
  <c r="G15" i="65"/>
  <c r="G14" i="65"/>
  <c r="G13" i="65"/>
  <c r="C14" i="51"/>
  <c r="C18" i="9"/>
  <c r="F17" i="66" l="1"/>
  <c r="K17" i="66"/>
  <c r="L17" i="66" s="1"/>
  <c r="F18" i="66"/>
  <c r="K18" i="66"/>
  <c r="F19" i="66"/>
  <c r="K19" i="66"/>
  <c r="F20" i="66"/>
  <c r="K20" i="66"/>
  <c r="F21" i="66"/>
  <c r="K21" i="66"/>
  <c r="F22" i="66"/>
  <c r="K22" i="66"/>
  <c r="F23" i="66"/>
  <c r="K23" i="66"/>
  <c r="F24" i="66"/>
  <c r="K24" i="66"/>
  <c r="C25" i="66"/>
  <c r="D25" i="66"/>
  <c r="E25" i="66"/>
  <c r="G25" i="66"/>
  <c r="H25" i="66"/>
  <c r="I25" i="66"/>
  <c r="J25" i="66"/>
  <c r="M25" i="66"/>
  <c r="L21" i="66" l="1"/>
  <c r="L24" i="66"/>
  <c r="L22" i="66"/>
  <c r="L20" i="66"/>
  <c r="L23" i="66"/>
  <c r="F25" i="66"/>
  <c r="K25" i="66"/>
  <c r="L19" i="66"/>
  <c r="L18" i="66"/>
  <c r="D20" i="3"/>
  <c r="G14" i="25" s="1"/>
  <c r="L25" i="66" l="1"/>
  <c r="C31" i="72"/>
  <c r="C15" i="44"/>
  <c r="C15" i="43"/>
  <c r="J75" i="8"/>
  <c r="K75" i="8"/>
  <c r="B31" i="72"/>
  <c r="C26" i="24" l="1"/>
  <c r="C15" i="7" l="1"/>
  <c r="G18" i="25" s="1"/>
  <c r="B15" i="7"/>
  <c r="D53" i="8" l="1"/>
  <c r="D54" i="8"/>
  <c r="D56" i="8"/>
  <c r="D57" i="8"/>
  <c r="D58" i="8"/>
  <c r="D59" i="8"/>
  <c r="D60" i="8"/>
  <c r="D61" i="8"/>
  <c r="D67" i="8"/>
  <c r="D68" i="8"/>
  <c r="D73" i="8"/>
  <c r="D79" i="8"/>
  <c r="D80" i="8"/>
  <c r="E80" i="8"/>
  <c r="C10" i="49"/>
  <c r="B21" i="51" l="1"/>
  <c r="H25" i="51"/>
  <c r="H24" i="51"/>
  <c r="H26" i="51" l="1"/>
  <c r="F16" i="51"/>
  <c r="G18" i="4" l="1"/>
  <c r="D11" i="3"/>
  <c r="G23" i="2"/>
  <c r="D13" i="65" l="1"/>
  <c r="D40" i="65"/>
  <c r="G14" i="51" l="1"/>
  <c r="B43" i="72" l="1"/>
  <c r="C43" i="72"/>
  <c r="B22" i="72"/>
  <c r="C22" i="72"/>
  <c r="B35" i="23" l="1"/>
  <c r="T27" i="24" l="1"/>
  <c r="T29" i="24" l="1"/>
  <c r="F25" i="53" l="1"/>
  <c r="B31" i="5" l="1"/>
  <c r="F17" i="25" s="1"/>
  <c r="C20" i="3"/>
  <c r="D28" i="4"/>
  <c r="D39" i="65" l="1"/>
  <c r="C21" i="51" l="1"/>
  <c r="E37" i="8" l="1"/>
  <c r="F33" i="25" s="1"/>
  <c r="G20" i="4" l="1"/>
  <c r="D29" i="2" l="1"/>
  <c r="H29" i="2"/>
  <c r="F48" i="25"/>
  <c r="B19" i="12"/>
  <c r="F68" i="25" l="1"/>
  <c r="T33" i="24"/>
  <c r="G22" i="4" l="1"/>
  <c r="B20" i="23"/>
  <c r="B29" i="23" l="1"/>
  <c r="B37" i="23" s="1"/>
  <c r="B41" i="23" s="1"/>
  <c r="G77" i="25" l="1"/>
  <c r="G68" i="25"/>
  <c r="F77" i="25"/>
  <c r="T32" i="24"/>
  <c r="P26" i="24"/>
  <c r="P34" i="24" l="1"/>
  <c r="B27" i="53"/>
  <c r="D23" i="65"/>
  <c r="B11" i="14"/>
  <c r="E13" i="10" l="1"/>
  <c r="L26" i="24" l="1"/>
  <c r="L34" i="24" l="1"/>
  <c r="L38" i="24" s="1"/>
  <c r="H26" i="24"/>
  <c r="H34" i="24" s="1"/>
  <c r="F26" i="24"/>
  <c r="T34" i="24" l="1"/>
  <c r="E41" i="65"/>
  <c r="F41" i="65"/>
  <c r="T37" i="24" l="1"/>
  <c r="B41" i="65"/>
  <c r="C16" i="19" s="1"/>
  <c r="C14" i="19"/>
  <c r="B15" i="56"/>
  <c r="D35" i="65"/>
  <c r="D36" i="65"/>
  <c r="D37" i="65"/>
  <c r="D38" i="65"/>
  <c r="C41" i="65"/>
  <c r="C17" i="19" s="1"/>
  <c r="G25" i="53" l="1"/>
  <c r="B17" i="50"/>
  <c r="C17" i="50"/>
  <c r="C19" i="12"/>
  <c r="C11" i="14"/>
  <c r="G19" i="12"/>
  <c r="F19" i="12"/>
  <c r="C13" i="19" l="1"/>
  <c r="C15" i="19" s="1"/>
  <c r="D13" i="10"/>
  <c r="E22" i="10"/>
  <c r="D22" i="10"/>
  <c r="C28" i="4" l="1"/>
  <c r="G9" i="4"/>
  <c r="D1" i="19" l="1"/>
  <c r="A1" i="38" l="1"/>
  <c r="F7" i="1"/>
  <c r="C23" i="2"/>
  <c r="B27" i="72"/>
  <c r="B8" i="72"/>
  <c r="A11" i="62"/>
  <c r="B11" i="70"/>
  <c r="B7" i="57"/>
  <c r="A15" i="60"/>
  <c r="A8" i="60"/>
  <c r="A6" i="62"/>
  <c r="B7" i="56"/>
  <c r="B7" i="69"/>
  <c r="B8" i="55"/>
  <c r="B8" i="54"/>
  <c r="F8" i="52"/>
  <c r="B8" i="52"/>
  <c r="F8" i="53"/>
  <c r="B8" i="53"/>
  <c r="C11" i="65"/>
  <c r="B9" i="51"/>
  <c r="B9" i="50"/>
  <c r="B7" i="68"/>
  <c r="B7" i="49"/>
  <c r="B7" i="48"/>
  <c r="B7" i="47"/>
  <c r="B6" i="14"/>
  <c r="F6" i="12"/>
  <c r="B6" i="12"/>
  <c r="B7" i="46"/>
  <c r="D11" i="8"/>
  <c r="B8" i="45"/>
  <c r="B7" i="44"/>
  <c r="B8" i="43"/>
  <c r="D8" i="10"/>
  <c r="B7" i="42"/>
  <c r="B6" i="41"/>
  <c r="B7" i="9"/>
  <c r="D11" i="67"/>
  <c r="B7" i="67"/>
  <c r="B8" i="7"/>
  <c r="C9" i="4"/>
  <c r="F10" i="5"/>
  <c r="B10" i="5"/>
  <c r="C33" i="4"/>
  <c r="B8" i="38"/>
  <c r="B11" i="23"/>
  <c r="H6" i="1"/>
  <c r="A6" i="23"/>
  <c r="A14" i="24"/>
  <c r="A26" i="24"/>
  <c r="A34" i="24"/>
  <c r="A8" i="19"/>
  <c r="C12" i="19"/>
  <c r="H5" i="24"/>
  <c r="F11" i="25"/>
  <c r="B7" i="64" s="1"/>
  <c r="A8" i="25"/>
  <c r="C27" i="72" l="1"/>
  <c r="C8" i="72"/>
  <c r="A1" i="72"/>
  <c r="D55" i="4" l="1"/>
  <c r="C55" i="4"/>
  <c r="F22"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C11" i="70" l="1"/>
  <c r="G6" i="12"/>
  <c r="C6" i="12"/>
  <c r="C7" i="46"/>
  <c r="D44" i="8"/>
  <c r="E17" i="10"/>
  <c r="D17" i="10"/>
  <c r="E8" i="10"/>
  <c r="C7" i="42"/>
  <c r="C6" i="41"/>
  <c r="C7" i="9"/>
  <c r="C8" i="38"/>
  <c r="G20" i="5"/>
  <c r="F20" i="5"/>
  <c r="D9" i="4" l="1"/>
  <c r="C10" i="5"/>
  <c r="G10" i="5"/>
  <c r="C8" i="7"/>
  <c r="C7" i="67"/>
  <c r="C11" i="23"/>
  <c r="D12" i="19"/>
  <c r="C12" i="57"/>
  <c r="B12" i="57"/>
  <c r="C30" i="19" s="1"/>
  <c r="C7" i="57"/>
  <c r="C7" i="64" s="1"/>
  <c r="C7" i="56"/>
  <c r="C7" i="69"/>
  <c r="C15" i="56"/>
  <c r="C11" i="69"/>
  <c r="B11" i="69"/>
  <c r="C27" i="19" s="1"/>
  <c r="C8" i="55"/>
  <c r="C16" i="55"/>
  <c r="B16" i="55"/>
  <c r="C25" i="19" s="1"/>
  <c r="C16" i="54"/>
  <c r="B16" i="54"/>
  <c r="C23" i="19" s="1"/>
  <c r="C8" i="54"/>
  <c r="G14" i="52"/>
  <c r="F14" i="52"/>
  <c r="C21" i="19" s="1"/>
  <c r="B14" i="52"/>
  <c r="C20" i="19" s="1"/>
  <c r="C14" i="52"/>
  <c r="G8" i="52"/>
  <c r="C8" i="52"/>
  <c r="G8" i="53"/>
  <c r="C8" i="53"/>
  <c r="F11" i="65"/>
  <c r="C18" i="19"/>
  <c r="C19" i="19" s="1"/>
  <c r="C25" i="53"/>
  <c r="C27" i="53" s="1"/>
  <c r="D34" i="65"/>
  <c r="D15" i="65"/>
  <c r="D16" i="65"/>
  <c r="D17" i="65"/>
  <c r="D18" i="65"/>
  <c r="D19" i="65"/>
  <c r="D20" i="65"/>
  <c r="D21" i="65"/>
  <c r="D22" i="65"/>
  <c r="D24" i="65"/>
  <c r="D25" i="65"/>
  <c r="D26" i="65"/>
  <c r="D27" i="65"/>
  <c r="D28" i="65"/>
  <c r="D29" i="65"/>
  <c r="D30" i="65"/>
  <c r="D31" i="65"/>
  <c r="D32" i="65"/>
  <c r="D33" i="65"/>
  <c r="D14" i="65"/>
  <c r="C9" i="51"/>
  <c r="C9" i="50"/>
  <c r="C22" i="19" l="1"/>
  <c r="C24" i="19" s="1"/>
  <c r="C26" i="19" s="1"/>
  <c r="C28" i="19" s="1"/>
  <c r="D41" i="65"/>
  <c r="G41" i="65"/>
  <c r="J11" i="8"/>
  <c r="C35" i="19" l="1"/>
  <c r="C37" i="19" s="1"/>
  <c r="C31" i="19"/>
  <c r="G55" i="25"/>
  <c r="F55" i="25"/>
  <c r="C7" i="68"/>
  <c r="B10" i="49"/>
  <c r="F53" i="25" s="1"/>
  <c r="C7" i="49"/>
  <c r="F52" i="25"/>
  <c r="C7" i="48"/>
  <c r="C7" i="47"/>
  <c r="F51" i="25"/>
  <c r="F50" i="25"/>
  <c r="F49" i="25"/>
  <c r="C6" i="14"/>
  <c r="G11" i="25"/>
  <c r="F47" i="25"/>
  <c r="B15" i="43"/>
  <c r="F34" i="25" s="1"/>
  <c r="B15" i="44"/>
  <c r="F35" i="25" s="1"/>
  <c r="C14" i="45"/>
  <c r="B14" i="45"/>
  <c r="F36" i="25" s="1"/>
  <c r="C13" i="46"/>
  <c r="C8" i="43"/>
  <c r="C7" i="44"/>
  <c r="C8" i="45"/>
  <c r="F54" i="25" l="1"/>
  <c r="F56" i="25" s="1"/>
  <c r="F41" i="25"/>
  <c r="J76" i="8"/>
  <c r="D37" i="8"/>
  <c r="C9" i="10"/>
  <c r="A1" i="8"/>
  <c r="D1" i="25"/>
  <c r="C21" i="10" l="1"/>
  <c r="C20" i="10"/>
  <c r="C19" i="10"/>
  <c r="C18" i="10"/>
  <c r="C12" i="10"/>
  <c r="C11" i="10"/>
  <c r="C10" i="10"/>
  <c r="F32" i="25"/>
  <c r="F24" i="25"/>
  <c r="B8" i="67"/>
  <c r="F23" i="25" s="1"/>
  <c r="K13" i="67"/>
  <c r="L13" i="67"/>
  <c r="K14" i="67"/>
  <c r="K15" i="67"/>
  <c r="K16" i="67"/>
  <c r="K17" i="67"/>
  <c r="K18" i="67"/>
  <c r="L14" i="67"/>
  <c r="L15" i="67"/>
  <c r="L16" i="67"/>
  <c r="L17" i="67"/>
  <c r="L18" i="67"/>
  <c r="F21" i="25"/>
  <c r="C31" i="5"/>
  <c r="G17" i="25" s="1"/>
  <c r="F16" i="25"/>
  <c r="C18" i="38"/>
  <c r="G15" i="25" s="1"/>
  <c r="B18" i="38"/>
  <c r="F15" i="25" s="1"/>
  <c r="F14" i="25"/>
  <c r="E42" i="23" s="1"/>
  <c r="G19" i="25" l="1"/>
  <c r="G29" i="25" s="1"/>
  <c r="B10" i="41"/>
  <c r="F26" i="25" s="1"/>
  <c r="F42" i="25" l="1"/>
  <c r="F43" i="25" s="1"/>
  <c r="C11" i="42"/>
  <c r="B11" i="42"/>
  <c r="F27" i="25" s="1"/>
  <c r="B18" i="9"/>
  <c r="B14" i="9"/>
  <c r="B10" i="9"/>
  <c r="B20" i="9" l="1"/>
  <c r="F25" i="25" s="1"/>
  <c r="F28" i="25" s="1"/>
  <c r="C20" i="9"/>
  <c r="R26" i="24" l="1"/>
  <c r="R34" i="24" s="1"/>
  <c r="N26" i="24"/>
  <c r="N34" i="24" s="1"/>
  <c r="J26" i="24"/>
  <c r="J34" i="24" s="1"/>
  <c r="F34" i="24"/>
  <c r="C34" i="24"/>
  <c r="G56" i="25"/>
  <c r="B9" i="64" l="1"/>
  <c r="B10" i="64" s="1"/>
  <c r="C32" i="19" s="1"/>
  <c r="G26" i="24" l="1"/>
  <c r="D26" i="24"/>
  <c r="D34" i="24" s="1"/>
  <c r="G57" i="25" l="1"/>
  <c r="G58" i="25" s="1"/>
  <c r="F38" i="25" l="1"/>
  <c r="F18" i="25"/>
  <c r="F19" i="25" s="1"/>
  <c r="F29" i="25" l="1"/>
  <c r="B13" i="46"/>
  <c r="F37" i="25" l="1"/>
  <c r="F39" i="25" s="1"/>
  <c r="F45" i="25" l="1"/>
  <c r="F57" i="25" s="1"/>
  <c r="F58" i="25" s="1"/>
  <c r="K43" i="8" l="1"/>
</calcChain>
</file>

<file path=xl/sharedStrings.xml><?xml version="1.0" encoding="utf-8"?>
<sst xmlns="http://schemas.openxmlformats.org/spreadsheetml/2006/main" count="1619" uniqueCount="1057">
  <si>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</si>
  <si>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</si>
  <si>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</si>
  <si>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</si>
  <si>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</si>
  <si>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</si>
  <si>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</si>
  <si>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</si>
  <si>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</si>
  <si>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</si>
  <si>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</si>
  <si>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</si>
  <si>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</si>
  <si>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</si>
  <si>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</si>
  <si>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</si>
  <si>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</si>
  <si>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</si>
  <si>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</si>
  <si>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</si>
  <si>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</si>
  <si>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</si>
  <si>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</si>
  <si>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</si>
  <si>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</si>
  <si>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</si>
  <si>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</si>
  <si>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</si>
  <si>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</si>
  <si>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</si>
  <si>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</si>
  <si>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</si>
  <si>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</si>
  <si>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</si>
  <si>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</si>
  <si>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</si>
  <si>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</si>
  <si>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</si>
  <si>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</si>
  <si>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</si>
  <si>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</si>
  <si>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</si>
  <si>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</si>
  <si>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</si>
  <si>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</si>
  <si>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</si>
  <si>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</si>
  <si>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</si>
  <si>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</si>
  <si>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</si>
  <si>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</si>
  <si>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</si>
  <si>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</si>
  <si>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</si>
  <si>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</si>
  <si>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</si>
  <si>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</si>
  <si>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</si>
  <si>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</si>
  <si>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</si>
  <si>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</si>
  <si>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</si>
  <si>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</si>
  <si>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</si>
  <si>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</si>
  <si>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</si>
  <si>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</si>
  <si>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</si>
  <si>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</si>
  <si>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</si>
  <si>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</si>
  <si>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</si>
  <si>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</si>
  <si>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</si>
  <si>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</si>
  <si>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</si>
  <si>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</si>
  <si>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</si>
  <si>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</si>
  <si>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</si>
  <si>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</si>
  <si>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</si>
  <si>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</si>
  <si>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</si>
  <si>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</si>
  <si>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</si>
  <si>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</si>
  <si>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</si>
  <si>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</si>
  <si>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</si>
  <si>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</si>
  <si>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</si>
  <si>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</si>
  <si>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</si>
  <si>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</si>
  <si>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</si>
  <si>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</si>
  <si>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</si>
  <si>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</si>
  <si>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</si>
  <si>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</si>
  <si>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</si>
  <si>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</si>
  <si>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</si>
  <si>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</si>
  <si>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</si>
  <si>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</si>
  <si>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</si>
  <si>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</si>
  <si>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</si>
  <si>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</si>
  <si>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</si>
  <si>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</si>
  <si>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</si>
  <si>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</si>
  <si>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</si>
  <si>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</si>
  <si>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</si>
  <si>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</si>
  <si>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</si>
  <si>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</si>
  <si>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</si>
  <si>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</si>
  <si>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</si>
  <si>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</si>
  <si>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</si>
  <si>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</si>
  <si>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</si>
  <si>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</si>
  <si>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</si>
  <si>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</si>
  <si>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</si>
  <si>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</si>
  <si>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</si>
  <si>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</si>
  <si>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</si>
  <si>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</si>
  <si>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</si>
  <si>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</si>
  <si>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</si>
  <si>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</si>
  <si>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</si>
  <si>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</si>
  <si>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</si>
  <si>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</si>
  <si>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</si>
  <si>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</si>
  <si>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</si>
  <si>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</si>
  <si>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</si>
  <si>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</si>
  <si>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</si>
  <si>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</si>
  <si>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</si>
  <si>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</si>
  <si>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</si>
  <si>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</si>
  <si>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</si>
  <si>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</si>
  <si>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</si>
  <si>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</si>
  <si>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</si>
  <si>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</si>
  <si>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</si>
  <si>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</si>
  <si>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</si>
  <si>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</si>
  <si>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</si>
  <si>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</si>
  <si>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</si>
  <si>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</si>
  <si>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</si>
  <si>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</si>
  <si>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</si>
  <si>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</si>
  <si>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</si>
  <si>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</si>
  <si>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</si>
  <si>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</si>
  <si>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</si>
  <si>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</si>
  <si>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</si>
  <si>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</si>
  <si>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</si>
  <si>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</si>
  <si>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</si>
  <si>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</si>
  <si>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</si>
  <si>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</si>
  <si>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</si>
  <si>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</si>
  <si>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</si>
  <si>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</si>
  <si>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</si>
  <si>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</si>
  <si>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</si>
  <si>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</si>
  <si>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</si>
  <si>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</si>
  <si>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</si>
  <si>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</si>
  <si>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</si>
  <si>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</si>
  <si>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</si>
  <si>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</si>
  <si>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</si>
  <si>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</si>
  <si>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</si>
  <si>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</si>
  <si>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</si>
  <si>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</si>
  <si>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</si>
  <si>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</si>
  <si>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</si>
  <si>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</si>
  <si>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</si>
  <si>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</si>
  <si>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</si>
  <si>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</si>
  <si>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</si>
  <si>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</si>
  <si>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</si>
  <si>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</si>
  <si>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</si>
  <si>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</si>
  <si>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</si>
  <si>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</si>
  <si>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</si>
  <si>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</si>
  <si>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</si>
  <si>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</si>
  <si>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</si>
  <si>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</si>
  <si>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</si>
  <si>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</si>
  <si>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</si>
  <si>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</si>
  <si>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</si>
  <si>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</si>
  <si>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</si>
  <si>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</si>
  <si>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</si>
  <si>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</si>
  <si>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</si>
  <si>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</si>
  <si>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</si>
  <si>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</si>
  <si>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</si>
  <si>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</si>
  <si>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</si>
  <si>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</si>
  <si>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</si>
  <si>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</si>
  <si>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</si>
  <si>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</si>
  <si>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</si>
  <si>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</si>
  <si>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</si>
  <si>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</si>
  <si>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</si>
  <si>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</si>
  <si>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</si>
  <si>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</si>
  <si>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</si>
  <si>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</si>
  <si>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</si>
  <si>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</si>
  <si>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</si>
  <si>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</si>
  <si>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</si>
  <si>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</si>
  <si>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</si>
  <si>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</si>
  <si>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</si>
  <si>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</si>
  <si>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</si>
  <si>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</si>
  <si>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</si>
  <si>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</si>
  <si>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</si>
  <si>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</si>
  <si>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</si>
  <si>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</si>
  <si>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</si>
  <si>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</si>
  <si>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</si>
  <si>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</si>
  <si>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</si>
  <si>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</si>
  <si>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</si>
  <si>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</si>
  <si>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</si>
  <si>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</si>
  <si>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</si>
  <si>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</si>
  <si>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</si>
  <si>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</si>
  <si>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</si>
  <si>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</si>
  <si>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</si>
  <si>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</si>
  <si>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</si>
  <si>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</si>
  <si>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</si>
  <si>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</si>
  <si>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</si>
  <si>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</si>
  <si>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</si>
  <si>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</si>
  <si>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</si>
  <si>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</si>
  <si>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</si>
  <si>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</si>
  <si>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</si>
  <si>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</si>
  <si>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</si>
  <si>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</si>
  <si>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</si>
  <si>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</si>
  <si>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</si>
  <si>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</si>
  <si>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</si>
  <si>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</si>
  <si>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</si>
  <si>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</si>
  <si>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</si>
  <si>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</si>
  <si>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</si>
  <si>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</si>
  <si>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</si>
  <si>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</si>
  <si>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</si>
  <si>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</si>
  <si>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</si>
  <si>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</si>
  <si>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</si>
  <si>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</si>
  <si>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</si>
  <si>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</si>
  <si>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</si>
  <si>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</si>
  <si>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</si>
  <si>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</si>
  <si>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</si>
  <si>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</si>
  <si>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</si>
  <si>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</si>
  <si>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</si>
  <si>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</si>
  <si>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</si>
  <si>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</si>
  <si>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</si>
  <si>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</si>
  <si>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</si>
  <si>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</si>
  <si>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</si>
  <si>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</si>
  <si>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</si>
  <si>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</si>
  <si>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</si>
  <si>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</si>
  <si>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</si>
  <si>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</si>
  <si>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</si>
  <si>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</si>
  <si>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</si>
  <si>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</si>
  <si>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</si>
  <si>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</si>
  <si>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</si>
  <si>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</si>
  <si>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</si>
  <si>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</si>
  <si>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</si>
  <si>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</si>
  <si>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</si>
  <si>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</si>
  <si>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</si>
  <si>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</si>
  <si>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</si>
  <si>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</si>
  <si>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</si>
  <si>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</si>
  <si>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</si>
  <si>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</si>
  <si>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</si>
  <si>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</si>
  <si>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</si>
  <si>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</si>
  <si>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</si>
  <si>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</si>
  <si>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</si>
  <si>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</si>
  <si>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</si>
  <si>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</si>
  <si>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</si>
  <si>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</si>
  <si>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</si>
  <si>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</si>
  <si>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</si>
  <si>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</si>
  <si>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</si>
  <si>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</si>
  <si>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</si>
  <si>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</si>
  <si>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</si>
  <si>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</si>
  <si>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</si>
  <si>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</si>
  <si>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</si>
  <si>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</si>
  <si>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</si>
  <si>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</si>
  <si>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</si>
  <si>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</si>
  <si>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</si>
  <si>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</si>
  <si>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</si>
  <si>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</si>
  <si>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</si>
  <si>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</si>
  <si>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</si>
  <si>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</si>
  <si>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</si>
  <si>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</si>
  <si>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</si>
  <si>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</si>
  <si>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</si>
  <si>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</si>
  <si>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</si>
  <si>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</si>
  <si>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</si>
  <si>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</si>
  <si>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</si>
  <si>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</si>
  <si>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</si>
  <si>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</si>
  <si>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</si>
  <si>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</si>
  <si>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</si>
  <si>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</si>
  <si>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</si>
  <si>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</si>
  <si>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</si>
  <si>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</si>
  <si>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</si>
  <si>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</si>
  <si>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</si>
  <si>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</si>
  <si>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</si>
  <si>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</si>
  <si>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</si>
  <si>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</si>
  <si>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</si>
  <si>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</si>
  <si>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</si>
  <si>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</si>
  <si>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</si>
  <si>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</si>
  <si>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</si>
  <si>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</si>
  <si>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</si>
  <si>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</si>
  <si>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</si>
  <si>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</si>
  <si>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</si>
  <si>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</si>
  <si>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</si>
  <si>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</si>
  <si>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</si>
  <si>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</si>
  <si>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</si>
  <si>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</si>
  <si>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</si>
  <si>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</si>
  <si>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</si>
  <si>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</si>
  <si>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</si>
  <si>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</si>
  <si>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</si>
  <si>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</si>
  <si>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</si>
  <si>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</si>
  <si>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</si>
  <si>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</si>
  <si>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</si>
  <si>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</si>
  <si>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</si>
  <si>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</si>
  <si>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</si>
  <si>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</si>
  <si>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</si>
  <si>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</si>
  <si>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</si>
  <si>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</si>
  <si>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</si>
  <si>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</si>
  <si>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</si>
  <si>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</si>
  <si>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</si>
  <si>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</si>
  <si>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</si>
  <si>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</si>
  <si>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</si>
  <si>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</si>
  <si>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</si>
  <si>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</si>
  <si>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</si>
  <si>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</si>
  <si>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</si>
  <si>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</si>
  <si>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</si>
  <si>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</si>
  <si>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</si>
  <si>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</si>
  <si>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</si>
  <si>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</si>
  <si>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</si>
  <si>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</si>
  <si>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</si>
  <si>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</si>
  <si>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</si>
  <si>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</si>
  <si>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</si>
  <si>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</si>
  <si>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</si>
  <si>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</si>
  <si>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</si>
  <si>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</si>
  <si>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</si>
  <si>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</si>
  <si>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</si>
  <si>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</si>
  <si>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</si>
  <si>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</si>
  <si>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</si>
  <si>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</si>
  <si>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</si>
  <si>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</si>
  <si>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</si>
  <si>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</si>
  <si>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</si>
  <si>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</si>
  <si>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</si>
  <si>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</si>
  <si>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</si>
  <si>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</si>
  <si>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</si>
  <si>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</si>
  <si>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</si>
  <si>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</si>
  <si>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</si>
  <si>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</si>
  <si>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</si>
  <si>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</si>
  <si>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</si>
  <si>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</si>
  <si>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</si>
  <si>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</si>
  <si>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</si>
  <si>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</si>
  <si>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</si>
  <si>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</si>
  <si>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</si>
  <si>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</si>
  <si>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</si>
  <si>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</si>
  <si>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</si>
  <si>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</si>
  <si>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</si>
  <si>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</si>
  <si>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</si>
  <si>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</si>
  <si>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</si>
  <si>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</si>
  <si>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</si>
  <si>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</si>
  <si>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</si>
  <si>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</si>
  <si>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</si>
  <si>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</si>
  <si>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</si>
  <si>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</si>
  <si>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</si>
  <si>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</si>
  <si>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</si>
  <si>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</si>
  <si>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</si>
  <si>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</si>
  <si>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</si>
  <si>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</si>
  <si>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</si>
  <si>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</si>
  <si>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</si>
  <si>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</si>
  <si>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</si>
  <si>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</si>
  <si>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</si>
  <si>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</si>
  <si>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</si>
  <si>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</si>
  <si>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</si>
  <si>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</si>
  <si>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</si>
  <si>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</si>
  <si>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</si>
  <si>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</si>
  <si>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</si>
  <si>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</si>
  <si>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</si>
  <si>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</si>
  <si>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</si>
  <si>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</si>
  <si>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</si>
  <si>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</si>
  <si>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</si>
  <si>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</si>
  <si>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</si>
  <si>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</si>
  <si>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</si>
  <si>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</si>
  <si>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</si>
  <si>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</si>
  <si>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</si>
  <si>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</si>
  <si>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</si>
  <si>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</si>
  <si>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</si>
  <si>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</si>
  <si>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</si>
  <si>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</si>
  <si>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</si>
  <si>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</si>
  <si>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</si>
  <si>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</si>
  <si>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</si>
  <si>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</si>
  <si>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</si>
  <si>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</si>
  <si>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</si>
  <si>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</si>
  <si>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</si>
  <si>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</si>
  <si>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</si>
  <si>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</si>
  <si>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</si>
  <si>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</si>
  <si>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</si>
  <si>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</si>
  <si>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</si>
  <si>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</si>
  <si>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</si>
  <si>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</si>
  <si>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</si>
  <si>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</si>
  <si>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</si>
  <si>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</si>
  <si>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</si>
  <si>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</si>
  <si>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</si>
  <si>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</si>
  <si>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</si>
  <si>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</si>
  <si>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</si>
  <si>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</si>
  <si>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</si>
  <si>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</si>
  <si>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</si>
  <si>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</si>
  <si>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</si>
  <si>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</si>
  <si>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</si>
  <si>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</si>
  <si>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</si>
  <si>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</si>
  <si>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</si>
  <si>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</si>
  <si>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</si>
  <si>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</si>
  <si>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</si>
  <si>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</si>
  <si>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</si>
  <si>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</si>
  <si>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</si>
  <si>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</si>
  <si>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</si>
  <si>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</si>
  <si>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</si>
  <si>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</si>
  <si>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</si>
  <si>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</si>
  <si>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</si>
  <si>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</si>
  <si>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</si>
  <si>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</si>
  <si>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</si>
  <si>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</si>
  <si>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</si>
  <si>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</si>
  <si>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</si>
  <si>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</si>
  <si>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</si>
  <si>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</si>
  <si>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</si>
  <si>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</si>
  <si>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</si>
  <si>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</si>
  <si>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</si>
  <si>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</si>
  <si>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</si>
  <si>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</si>
  <si>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</si>
  <si>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</si>
  <si>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</si>
  <si>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</si>
  <si>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</si>
  <si>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</si>
  <si>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</si>
  <si>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</si>
  <si>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</si>
  <si>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</si>
  <si>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</si>
  <si>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</si>
  <si>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</si>
  <si>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</si>
  <si>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</si>
  <si>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</si>
  <si>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</si>
  <si>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</si>
  <si>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</si>
  <si>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</si>
  <si>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</si>
  <si>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</si>
  <si>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</si>
  <si>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</si>
  <si>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</si>
  <si>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</si>
  <si>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</si>
  <si>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</si>
  <si>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</si>
  <si>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</si>
  <si>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</si>
  <si>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</si>
  <si>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</si>
  <si>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</si>
  <si>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</si>
  <si>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</si>
  <si>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</si>
  <si>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</si>
  <si>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</si>
  <si>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</si>
  <si>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</si>
  <si>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</si>
  <si>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</si>
  <si>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</si>
  <si>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</si>
  <si>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</si>
  <si>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</si>
  <si>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</si>
  <si>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</si>
  <si>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</si>
  <si>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</si>
  <si>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</si>
  <si>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</si>
  <si>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</si>
  <si>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</si>
  <si>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</si>
  <si>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</si>
  <si>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</si>
  <si>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</si>
  <si>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</si>
  <si>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</si>
  <si>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</si>
  <si>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</si>
  <si>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</si>
  <si>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</si>
  <si>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</si>
  <si>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</si>
  <si>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</si>
  <si>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</si>
  <si>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</si>
  <si>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</si>
  <si>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</si>
  <si>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</si>
  <si>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</si>
  <si>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</si>
  <si>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</si>
  <si>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</si>
  <si>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</si>
  <si>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</si>
  <si>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</si>
  <si>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</si>
  <si>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</si>
  <si>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</si>
  <si>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</si>
  <si>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</si>
  <si>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</si>
  <si>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</si>
  <si>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</si>
  <si>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</si>
  <si>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</si>
  <si>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</si>
  <si>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</si>
  <si>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</si>
  <si>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</si>
  <si>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</si>
  <si>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</si>
  <si>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</si>
  <si>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</si>
  <si>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</si>
  <si>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</si>
  <si>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</si>
  <si>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</si>
  <si>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</si>
  <si>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</si>
  <si>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</si>
  <si>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</si>
  <si>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</si>
  <si>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</si>
  <si>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</si>
  <si>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</si>
  <si>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</si>
  <si>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</si>
  <si>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</si>
  <si>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</si>
  <si>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</si>
  <si>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</si>
  <si>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</si>
  <si>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</si>
  <si>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</si>
  <si>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</si>
  <si>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</si>
  <si>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</si>
  <si>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</si>
  <si>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</si>
  <si>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</si>
  <si>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</si>
  <si>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</si>
  <si>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</si>
  <si>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</si>
  <si>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</si>
  <si>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</si>
  <si>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</si>
  <si>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</si>
  <si>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</si>
  <si>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</si>
  <si>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</si>
  <si>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</si>
  <si>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</si>
  <si>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</si>
  <si>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</si>
  <si>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</si>
  <si>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</si>
  <si>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</si>
  <si>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</si>
  <si>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</si>
  <si>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&lt;-- Completar Fecha en formato (DD/MM/AAA)</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</si>
  <si>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</si>
  <si>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</si>
  <si>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</si>
  <si>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</si>
  <si>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</si>
  <si>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</si>
  <si>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</si>
  <si>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</si>
  <si>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</si>
  <si>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</si>
  <si>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Intereses a Vencer</t>
  </si>
  <si>
    <t>Gastos a Recuperar Clientes</t>
  </si>
  <si>
    <t>Garantia de Alquiler</t>
  </si>
  <si>
    <t>Gastos de Terceros a Recuperar</t>
  </si>
  <si>
    <t>Derechos Fiduc. Caja Medica</t>
  </si>
  <si>
    <t>Anticipos a Rendir</t>
  </si>
  <si>
    <t>Seguros a Vencer</t>
  </si>
  <si>
    <t>Debitos a Regularizar</t>
  </si>
  <si>
    <t>I.V.A / RET Pago Previo</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</si>
  <si>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</si>
  <si>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</si>
  <si>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</si>
  <si>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</si>
  <si>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</si>
  <si>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</si>
  <si>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</si>
  <si>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</si>
  <si>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</si>
  <si>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</si>
  <si>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</si>
  <si>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</si>
  <si>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</si>
  <si>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</si>
  <si>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</si>
  <si>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Sola Firma</t>
  </si>
  <si>
    <t>Bonos Serie IV</t>
  </si>
  <si>
    <t>Bonos Serie V</t>
  </si>
  <si>
    <t xml:space="preserve">Prestamos Caja Medica </t>
  </si>
  <si>
    <t>Interes a Pagar Caja Medica</t>
  </si>
  <si>
    <t>Interes a Pagar Cadiem</t>
  </si>
  <si>
    <t>Otros Pasivos</t>
  </si>
  <si>
    <t>Flujo de venta</t>
  </si>
  <si>
    <t xml:space="preserve">Flujo de venta </t>
  </si>
  <si>
    <t>Retencion Renta a Pagar</t>
  </si>
  <si>
    <t>Iva a Pagar</t>
  </si>
  <si>
    <t>Provisiones Varias</t>
  </si>
  <si>
    <t xml:space="preserve"> Acreedores Varios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</si>
  <si>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</si>
  <si>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</si>
  <si>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</si>
  <si>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</si>
  <si>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</si>
  <si>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</si>
  <si>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</si>
  <si>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</si>
  <si>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</si>
  <si>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</si>
  <si>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</si>
  <si>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</si>
  <si>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</si>
  <si>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</si>
  <si>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</si>
  <si>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Inscripciones por Venta de Lotes</t>
  </si>
  <si>
    <t>Intereses Cobrados por Mora</t>
  </si>
  <si>
    <t>Ingresos Varios Administrativos</t>
  </si>
  <si>
    <t>Restaqueo de Lotes</t>
  </si>
  <si>
    <t>Cuotas Vencidas</t>
  </si>
  <si>
    <t>Comision por Intermediacion</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</si>
  <si>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</si>
  <si>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</si>
  <si>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</si>
  <si>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</si>
  <si>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</si>
  <si>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</si>
  <si>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</si>
  <si>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</si>
  <si>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</si>
  <si>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</si>
  <si>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</si>
  <si>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</si>
  <si>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Comisiones Pagadas </t>
  </si>
  <si>
    <t>Impresos y Utiles</t>
  </si>
  <si>
    <t>Servicios Basicos</t>
  </si>
  <si>
    <t>Otros gastos no operativos</t>
  </si>
  <si>
    <t>Reserva Legal</t>
  </si>
  <si>
    <t>Intereses a pagar Familiar</t>
  </si>
  <si>
    <t>Intereses a pagar Basa</t>
  </si>
  <si>
    <t>Intereses a Pagar Rio</t>
  </si>
  <si>
    <t>Intereses a Pagar Bonos Serie I - PG GS2</t>
  </si>
  <si>
    <t>Intereses a Pagar Bonos Serie II - PG GS2</t>
  </si>
  <si>
    <t>Intereses a Pagar Bonos Serie III - PG GS2</t>
  </si>
  <si>
    <t>Bono Serie I - PG GS2</t>
  </si>
  <si>
    <t>Garantia Comun</t>
  </si>
  <si>
    <t>Bono Serie II - PG GS2</t>
  </si>
  <si>
    <t>Bono Serie III - PG GS2</t>
  </si>
  <si>
    <t>Compuesta por Deudas Bancarias a Corto Plazo y Deudas Bursatiles a Largo Plazo con vencimiento de Intereses trimestrales.</t>
  </si>
  <si>
    <t>Contrato Compra Andalucia</t>
  </si>
  <si>
    <t>Viatico a Reponer</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</si>
  <si>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</si>
  <si>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</si>
  <si>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</si>
  <si>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</si>
  <si>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</si>
  <si>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</si>
  <si>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</si>
  <si>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</si>
  <si>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</si>
  <si>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</si>
  <si>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</si>
  <si>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</si>
  <si>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</si>
  <si>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Honorarios Prof - Daniel Colman</t>
  </si>
  <si>
    <t>Resultado Acumulado</t>
  </si>
  <si>
    <t>Aumento del capital social s/Acta de Asamblea General Extraordinaria N°13 de fecha 15/06/2020</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</si>
  <si>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</si>
  <si>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</si>
  <si>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</si>
  <si>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</si>
  <si>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</si>
  <si>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</si>
  <si>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</si>
  <si>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</si>
  <si>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</si>
  <si>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</si>
  <si>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</si>
  <si>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</si>
  <si>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</si>
  <si>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</si>
  <si>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</si>
  <si>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</si>
  <si>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</si>
  <si>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</si>
  <si>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</si>
  <si>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</si>
  <si>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La diferencia entre lotes propios y administrados, es al momento de costear las ventas realizadas. En caso de lotes propios se genera el asiento según el costo de adquisición de la propiedad, y se descarga de la cuenta Bienes de Cambio. Para las ventas de lotes administrados, el costo del mismo es realizado con la factura que emite el Propietario de la fracción por el 100% de los ingresos recibidos y rendidos al propietario.
Todos los ingresos y egresos reflejados en el Estado de Resultado están registrados en base a los principios contables.</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</si>
  <si>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</si>
  <si>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</si>
  <si>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</si>
  <si>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</si>
  <si>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</si>
  <si>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</si>
  <si>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</si>
  <si>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</si>
  <si>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</si>
  <si>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</si>
  <si>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</si>
  <si>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</si>
  <si>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</si>
  <si>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</si>
  <si>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</si>
  <si>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</si>
  <si>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Anticipo Compra de Propiedad</t>
  </si>
  <si>
    <t>Interes a Pagar Interfisa</t>
  </si>
  <si>
    <t>Direccion General de Recaudaciones</t>
  </si>
  <si>
    <t>Distribucion de Dividendos s/ Acta de Asamblea Ordinaria N°14 de Fecha 12/04/2021</t>
  </si>
  <si>
    <t>Aumento del capital social s/Acta de Asamblea General Ordinaria N°14  de fecha 12/04/ 2021</t>
  </si>
  <si>
    <t>Honorarios Sindico - Diana Gonzalez</t>
  </si>
  <si>
    <t xml:space="preserve">TOTAL </t>
  </si>
  <si>
    <t>Hipotecario</t>
  </si>
  <si>
    <t>(b) Obligaciones garantizadas por valor de guaraníes 12.256.309.000</t>
  </si>
  <si>
    <t>Deudores Varios a Cobrar</t>
  </si>
  <si>
    <t>Intereses a Cobrar L.P</t>
  </si>
  <si>
    <t xml:space="preserve">            Intereses a Vencer Bono Serie IV</t>
  </si>
  <si>
    <t xml:space="preserve">            Intereses a Vencer Bono Serie V</t>
  </si>
  <si>
    <t>Intereses a Vencer Bono Serie V</t>
  </si>
  <si>
    <t/>
  </si>
  <si>
    <t>Intereses a Cobrar</t>
  </si>
  <si>
    <t>Obras en curso</t>
  </si>
  <si>
    <t>Banco Itau</t>
  </si>
  <si>
    <t>Bono Serie IV - PG GS2</t>
  </si>
  <si>
    <t>Bono Serie V - PG GS2</t>
  </si>
  <si>
    <t>Intereses a Pagar Bonos Serie IV - PG GS2</t>
  </si>
  <si>
    <t>Intereses a Pagar Bonos Serie V - PG GS2</t>
  </si>
  <si>
    <t>Intereses a Devengar</t>
  </si>
  <si>
    <t>Intereses a Devengar - C.P</t>
  </si>
  <si>
    <t>La Sociedad calcula la utilidad (pérdida) neta por acción sobre la base de la utilidad (pérdida) del año y 1800 acciones ordinarias (aclarar las características de las acciones) de valor nominal G/ 10.000.000 cada una con derecho a 500 votos multiples  por acción y 1700 votos por acciones simples:</t>
  </si>
  <si>
    <t>Gastos a devengar</t>
  </si>
  <si>
    <t>Cuenta Judicial 110865/8 Eva Natalia Vera</t>
  </si>
  <si>
    <t>Interfisa Banco</t>
  </si>
  <si>
    <t>Banco BASA</t>
  </si>
  <si>
    <t>Intereses a Vencer L.P.</t>
  </si>
  <si>
    <t>Guaranies</t>
  </si>
  <si>
    <t>Cuenta Judicial Eva Natalia Vera</t>
  </si>
  <si>
    <t>Distribucion de Dividendos s/ Acta de Asamblea Ordinaria N°15 de Fecha 07/04/2023</t>
  </si>
  <si>
    <t>En este rubro se registra los Bienes de Uso de la empresa cuyo saldo al 30/09/2023 es como sigue:</t>
  </si>
  <si>
    <t xml:space="preserve"> Ingresos por Gastos de Justica</t>
  </si>
  <si>
    <t>Ingresos por Limpieza de Lotes</t>
  </si>
  <si>
    <t xml:space="preserve"> Ingreso por Escrituracion cliente</t>
  </si>
  <si>
    <t>Ingresos por inscripciÃ³n de boletos C-V</t>
  </si>
  <si>
    <t xml:space="preserve">            Intereses Pagados - Bonos</t>
  </si>
  <si>
    <t>Comisiones a Cobrar Propietarios</t>
  </si>
  <si>
    <t>Prevision GND DNIT</t>
  </si>
  <si>
    <t xml:space="preserve"> Anticipo a Escribanos</t>
  </si>
  <si>
    <t>Intereses a Vencer Bonos Gs3</t>
  </si>
  <si>
    <t xml:space="preserve"> Intereses a Vencer Bonos Serie G3 LP</t>
  </si>
  <si>
    <t>Gastos de limpieza de clientes</t>
  </si>
  <si>
    <t>Adquisición de inversiones</t>
  </si>
  <si>
    <t>Entre la fecha de cierre del ejercicio y la fecha de preparación de estos estados financieros, no han ocurrido hechos significativos de carácter financiero o de otra índole que afecten la situación patrimonial o financiera o los resultados de la Sociedad al 30 de Setiembre del 2024.-</t>
  </si>
  <si>
    <t>Aumento del capital social s/Acta de Asamblea General Ordinaria N°13  de fecha 04/04/ 2023</t>
  </si>
  <si>
    <t>Los activos y pasivos en moneda extranjera se valúan a los tipos de cambio vigentes a la fecha de cierre del ejercicio al 30/09/2024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</si>
</sst>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42" formatCode="_ &quot;₲&quot;\ * #,##0_ ;_ &quot;₲&quot;\ * \-#,##0_ ;_ &quot;₲&quot;\ * &quot;-&quot;_ ;_ @_ "/>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_(* #,##0_);_(* \(#,##0\);_(* \-??_);_(@_)"/>
    <numFmt numFmtId="174" formatCode="_-* #,##0.00\ _€_-;\-* #,##0.00\ _€_-;_-* &quot;-&quot;??\ _€_-;_-@_-"/>
    <numFmt numFmtId="175" formatCode="* #,##0\ ;* \-#,##0\ ;* &quot;- &quot;;@\ "/>
    <numFmt numFmtId="176" formatCode="&quot;Gs&quot;\ #,##0_);\(&quot;Gs&quot;\ #,##0\)"/>
    <numFmt numFmtId="177" formatCode="_-* #,##0\ _P_t_s_-;\-* #,##0\ _P_t_s_-;_-* &quot;-&quot;\ _P_t_s_-;_-@_-"/>
    <numFmt numFmtId="178" formatCode="_-* #,##0.00\ &quot;Pts&quot;_-;\-* #,##0.00\ &quot;Pts&quot;_-;_-* &quot;-&quot;??\ &quot;Pts&quot;_-;_-@_-"/>
    <numFmt numFmtId="179" formatCode="_-* #,##0.00\ _P_t_s_-;\-* #,##0.00\ _P_t_s_-;_-* &quot;-&quot;??\ _P_t_s_-;_-@_-"/>
    <numFmt numFmtId="180" formatCode="_(&quot;$&quot;* #,##0.00_);_(&quot;$&quot;* \(#,##0.00\);_(&quot;$&quot;* &quot;-&quot;??_);_(@_)"/>
    <numFmt numFmtId="181" formatCode="_(0%;\(0%\)"/>
    <numFmt numFmtId="182" formatCode="_ [$€-2]\ * #,##0.00_ ;_ [$€-2]\ * \-#,##0.00_ ;_ [$€-2]\ * &quot;-&quot;??_ "/>
    <numFmt numFmtId="183" formatCode="0.0%"/>
    <numFmt numFmtId="184" formatCode="_-* #,##0\ _B_F_-;\-* #,##0\ _B_F_-;_-* &quot;-&quot;\ _B_F_-;_-@_-"/>
    <numFmt numFmtId="185" formatCode="_-* #,##0.00\ _D_M_-;\-* #,##0.00\ _D_M_-;_-* &quot;-&quot;??\ _D_M_-;_-@_-"/>
    <numFmt numFmtId="186" formatCode="_-* #,##0.00\ _$_-;\-* #,##0.00\ _$_-;_-* &quot;-&quot;??\ _$_-;_-@_-"/>
    <numFmt numFmtId="187" formatCode="_(* #,##0.00_);_(* \(#,##0.00\);_(* \-??_);_(@_)"/>
    <numFmt numFmtId="188" formatCode="#.##0,"/>
    <numFmt numFmtId="189" formatCode="_(&quot;₲&quot;\ * #,##0_);_(&quot;₲&quot;\ * \(#,##0\);_(&quot;₲&quot;\ * &quot;-&quot;_);_(@_)"/>
    <numFmt numFmtId="190" formatCode="_-* #,##0\ _€_-;\-* #,##0\ _€_-;_-* &quot;-&quot;\ _€_-;_-@_-"/>
  </numFmts>
  <fonts count="130"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1"/>
      <color theme="1"/>
      <name val="Calibri"/>
      <family val="2"/>
    </font>
    <font>
      <sz val="10"/>
      <name val="Arial"/>
      <family val="2"/>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sz val="18"/>
      <color theme="3"/>
      <name val="Calibri Light"/>
      <family val="2"/>
      <scheme val="major"/>
    </font>
    <font>
      <sz val="11"/>
      <color rgb="FF006100"/>
      <name val="Calibri"/>
      <family val="2"/>
      <scheme val="minor"/>
    </font>
    <font>
      <sz val="11"/>
      <color rgb="FF9C5700"/>
      <name val="Calibri"/>
      <family val="2"/>
      <scheme val="minor"/>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s>
  <borders count="75">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hair">
        <color indexed="8"/>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rgb="FFFFFFFF"/>
      </left>
      <right/>
      <top style="thin">
        <color rgb="FFFFFFFF"/>
      </top>
      <bottom/>
      <diagonal/>
    </border>
    <border>
      <left style="thin">
        <color theme="0"/>
      </left>
      <right style="thin">
        <color theme="0"/>
      </right>
      <top style="thin">
        <color rgb="FFFFFFFF"/>
      </top>
      <bottom/>
      <diagonal/>
    </border>
    <border>
      <left/>
      <right style="medium">
        <color indexed="64"/>
      </right>
      <top/>
      <bottom/>
      <diagonal/>
    </border>
    <border>
      <left/>
      <right style="medium">
        <color indexed="64"/>
      </right>
      <top style="medium">
        <color indexed="64"/>
      </top>
      <bottom/>
      <diagonal/>
    </border>
    <border>
      <left/>
      <right style="medium">
        <color indexed="64"/>
      </right>
      <top/>
      <bottom style="medium">
        <color indexed="64"/>
      </bottom>
      <diagonal/>
    </border>
  </borders>
  <cellStyleXfs count="14899">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0" fillId="0" borderId="0"/>
    <xf numFmtId="171" fontId="4" fillId="0" borderId="0" applyFont="0" applyFill="0" applyBorder="0" applyAlignment="0" applyProtection="0"/>
    <xf numFmtId="164" fontId="1" fillId="0" borderId="0" applyFont="0" applyFill="0" applyBorder="0" applyAlignment="0" applyProtection="0"/>
    <xf numFmtId="0" fontId="40"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80" fillId="0" borderId="47" applyNumberFormat="0" applyFill="0" applyAlignment="0" applyProtection="0"/>
    <xf numFmtId="0" fontId="81" fillId="0" borderId="48" applyNumberFormat="0" applyFill="0" applyAlignment="0" applyProtection="0"/>
    <xf numFmtId="0" fontId="81" fillId="0" borderId="0" applyNumberFormat="0" applyFill="0" applyBorder="0" applyAlignment="0" applyProtection="0"/>
    <xf numFmtId="0" fontId="82" fillId="13" borderId="0" applyNumberFormat="0" applyBorder="0" applyAlignment="0" applyProtection="0"/>
    <xf numFmtId="0" fontId="83" fillId="15" borderId="49" applyNumberFormat="0" applyAlignment="0" applyProtection="0"/>
    <xf numFmtId="0" fontId="84" fillId="16" borderId="50" applyNumberFormat="0" applyAlignment="0" applyProtection="0"/>
    <xf numFmtId="0" fontId="85" fillId="16" borderId="49" applyNumberFormat="0" applyAlignment="0" applyProtection="0"/>
    <xf numFmtId="0" fontId="86" fillId="0" borderId="51" applyNumberFormat="0" applyFill="0" applyAlignment="0" applyProtection="0"/>
    <xf numFmtId="0" fontId="42" fillId="17" borderId="52" applyNumberFormat="0" applyAlignment="0" applyProtection="0"/>
    <xf numFmtId="0" fontId="43" fillId="0" borderId="0" applyNumberFormat="0" applyFill="0" applyBorder="0" applyAlignment="0" applyProtection="0"/>
    <xf numFmtId="0" fontId="87" fillId="0" borderId="0" applyNumberFormat="0" applyFill="0" applyBorder="0" applyAlignment="0" applyProtection="0"/>
    <xf numFmtId="0" fontId="33" fillId="0" borderId="54" applyNumberFormat="0" applyFill="0" applyAlignment="0" applyProtection="0"/>
    <xf numFmtId="0" fontId="8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90" fillId="14" borderId="0" applyNumberFormat="0" applyBorder="0" applyAlignment="0" applyProtection="0"/>
    <xf numFmtId="0" fontId="1" fillId="0" borderId="0"/>
    <xf numFmtId="0" fontId="1" fillId="18" borderId="53" applyNumberFormat="0" applyFont="0" applyAlignment="0" applyProtection="0"/>
    <xf numFmtId="0" fontId="91"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0" borderId="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7" fontId="92" fillId="0" borderId="0"/>
    <xf numFmtId="43" fontId="1" fillId="0" borderId="0" applyFont="0" applyFill="0" applyBorder="0" applyAlignment="0" applyProtection="0"/>
    <xf numFmtId="0" fontId="50" fillId="0" borderId="0"/>
    <xf numFmtId="0" fontId="93" fillId="0" borderId="0"/>
    <xf numFmtId="0" fontId="94" fillId="0" borderId="0"/>
    <xf numFmtId="0" fontId="95" fillId="0" borderId="0"/>
    <xf numFmtId="174"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9" fontId="1" fillId="0" borderId="0" applyFont="0" applyFill="0" applyBorder="0" applyAlignment="0" applyProtection="0"/>
    <xf numFmtId="0" fontId="5" fillId="0" borderId="0"/>
    <xf numFmtId="174" fontId="1" fillId="0" borderId="0" applyFont="0" applyFill="0" applyBorder="0" applyAlignment="0" applyProtection="0"/>
    <xf numFmtId="174" fontId="1" fillId="0" borderId="0" applyFont="0" applyFill="0" applyBorder="0" applyAlignment="0" applyProtection="0"/>
    <xf numFmtId="0" fontId="51" fillId="0" borderId="0"/>
    <xf numFmtId="0" fontId="1" fillId="0" borderId="0"/>
    <xf numFmtId="43" fontId="5" fillId="0" borderId="0" applyFont="0" applyFill="0" applyBorder="0" applyAlignment="0" applyProtection="0"/>
    <xf numFmtId="175" fontId="96" fillId="0" borderId="0" applyBorder="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5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0" fontId="51" fillId="0" borderId="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176" fontId="5" fillId="0" borderId="0" applyFont="0" applyFill="0" applyBorder="0" applyAlignment="0" applyProtection="0"/>
    <xf numFmtId="172" fontId="55" fillId="0" borderId="0" applyFont="0" applyFill="0" applyBorder="0" applyAlignment="0" applyProtection="0"/>
    <xf numFmtId="0" fontId="55" fillId="0" borderId="0"/>
    <xf numFmtId="0" fontId="5" fillId="0" borderId="0"/>
    <xf numFmtId="0" fontId="1" fillId="0" borderId="0"/>
    <xf numFmtId="9" fontId="55"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1" fillId="0" borderId="0" applyFont="0" applyFill="0" applyBorder="0" applyAlignment="0" applyProtection="0"/>
    <xf numFmtId="174" fontId="5" fillId="0" borderId="0" applyFont="0" applyFill="0" applyBorder="0" applyAlignment="0" applyProtection="0"/>
    <xf numFmtId="0" fontId="1" fillId="0" borderId="0"/>
    <xf numFmtId="174" fontId="1" fillId="0" borderId="0" applyFont="0" applyFill="0" applyBorder="0" applyAlignment="0" applyProtection="0"/>
    <xf numFmtId="172" fontId="55"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1" fillId="0" borderId="0"/>
    <xf numFmtId="179" fontId="101" fillId="0" borderId="0" applyFont="0" applyFill="0" applyBorder="0" applyAlignment="0" applyProtection="0"/>
    <xf numFmtId="177" fontId="101" fillId="0" borderId="0" applyFont="0" applyFill="0" applyBorder="0" applyAlignment="0" applyProtection="0"/>
    <xf numFmtId="178" fontId="101" fillId="0" borderId="0" applyFont="0" applyFill="0" applyBorder="0" applyAlignment="0" applyProtection="0"/>
    <xf numFmtId="9" fontId="101" fillId="0" borderId="0" applyFont="0" applyFill="0" applyBorder="0" applyAlignment="0" applyProtection="0"/>
    <xf numFmtId="0" fontId="102" fillId="0" borderId="59"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4" fillId="0" borderId="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103" fillId="0" borderId="0"/>
    <xf numFmtId="0" fontId="105" fillId="0" borderId="0" applyNumberFormat="0" applyFill="0" applyBorder="0" applyAlignment="0" applyProtection="0"/>
    <xf numFmtId="0" fontId="105" fillId="0" borderId="0" applyNumberForma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09" fillId="54" borderId="0" applyNumberFormat="0" applyBorder="0" applyAlignment="0" applyProtection="0"/>
    <xf numFmtId="0" fontId="109" fillId="50" borderId="0" applyNumberFormat="0" applyBorder="0" applyAlignment="0" applyProtection="0"/>
    <xf numFmtId="0" fontId="109" fillId="52" borderId="0" applyNumberFormat="0" applyBorder="0" applyAlignment="0" applyProtection="0"/>
    <xf numFmtId="0" fontId="109" fillId="55"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109" fillId="59" borderId="0" applyNumberFormat="0" applyBorder="0" applyAlignment="0" applyProtection="0"/>
    <xf numFmtId="0" fontId="109" fillId="60" borderId="0" applyNumberFormat="0" applyBorder="0" applyAlignment="0" applyProtection="0"/>
    <xf numFmtId="0" fontId="109" fillId="61" borderId="0" applyNumberFormat="0" applyBorder="0" applyAlignment="0" applyProtection="0"/>
    <xf numFmtId="0" fontId="109" fillId="55" borderId="0" applyNumberFormat="0" applyBorder="0" applyAlignment="0" applyProtection="0"/>
    <xf numFmtId="0" fontId="109" fillId="56" borderId="0" applyNumberFormat="0" applyBorder="0" applyAlignment="0" applyProtection="0"/>
    <xf numFmtId="0" fontId="109" fillId="58" borderId="0" applyNumberFormat="0" applyBorder="0" applyAlignment="0" applyProtection="0"/>
    <xf numFmtId="0" fontId="110" fillId="44" borderId="0" applyNumberFormat="0" applyBorder="0" applyAlignment="0" applyProtection="0"/>
    <xf numFmtId="0" fontId="111" fillId="62" borderId="60"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2" fillId="63" borderId="61" applyNumberFormat="0" applyAlignment="0" applyProtection="0"/>
    <xf numFmtId="0" fontId="4" fillId="0" borderId="0" applyFont="0" applyFill="0" applyBorder="0" applyAlignment="0" applyProtection="0"/>
    <xf numFmtId="186"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0" fontId="106" fillId="0" borderId="0">
      <alignment vertical="top"/>
    </xf>
    <xf numFmtId="182" fontId="4" fillId="0" borderId="0" applyFont="0" applyFill="0" applyBorder="0" applyAlignment="0" applyProtection="0"/>
    <xf numFmtId="182" fontId="4" fillId="0" borderId="0" applyFont="0" applyFill="0" applyBorder="0" applyAlignment="0" applyProtection="0"/>
    <xf numFmtId="0" fontId="113" fillId="0" borderId="0" applyNumberFormat="0" applyFill="0" applyBorder="0" applyAlignment="0" applyProtection="0"/>
    <xf numFmtId="188" fontId="123" fillId="0" borderId="0">
      <protection locked="0"/>
    </xf>
    <xf numFmtId="188" fontId="123" fillId="0" borderId="0">
      <protection locked="0"/>
    </xf>
    <xf numFmtId="188" fontId="124" fillId="0" borderId="0">
      <protection locked="0"/>
    </xf>
    <xf numFmtId="188" fontId="123" fillId="0" borderId="0">
      <protection locked="0"/>
    </xf>
    <xf numFmtId="188" fontId="123" fillId="0" borderId="0">
      <protection locked="0"/>
    </xf>
    <xf numFmtId="188" fontId="123" fillId="0" borderId="0">
      <protection locked="0"/>
    </xf>
    <xf numFmtId="188" fontId="124" fillId="0" borderId="0">
      <protection locked="0"/>
    </xf>
    <xf numFmtId="0" fontId="107" fillId="0" borderId="0" applyNumberFormat="0" applyFill="0" applyBorder="0" applyAlignment="0" applyProtection="0">
      <alignment vertical="top"/>
      <protection locked="0"/>
    </xf>
    <xf numFmtId="0" fontId="114" fillId="45" borderId="0" applyNumberFormat="0" applyBorder="0" applyAlignment="0" applyProtection="0"/>
    <xf numFmtId="0" fontId="115" fillId="0" borderId="62" applyNumberFormat="0" applyFill="0" applyAlignment="0" applyProtection="0"/>
    <xf numFmtId="0" fontId="116" fillId="0" borderId="63" applyNumberFormat="0" applyFill="0" applyAlignment="0" applyProtection="0"/>
    <xf numFmtId="0" fontId="117" fillId="0" borderId="64" applyNumberFormat="0" applyFill="0" applyAlignment="0" applyProtection="0"/>
    <xf numFmtId="0" fontId="117" fillId="0" borderId="0" applyNumberFormat="0" applyFill="0" applyBorder="0" applyAlignment="0" applyProtection="0"/>
    <xf numFmtId="0" fontId="108" fillId="0" borderId="0" applyNumberFormat="0" applyFill="0" applyBorder="0" applyAlignment="0" applyProtection="0">
      <alignment vertical="top"/>
      <protection locked="0"/>
    </xf>
    <xf numFmtId="41" fontId="4" fillId="0" borderId="0" applyFont="0" applyFill="0" applyBorder="0" applyAlignment="0" applyProtection="0"/>
    <xf numFmtId="0" fontId="118" fillId="48" borderId="60" applyNumberFormat="0" applyAlignment="0" applyProtection="0"/>
    <xf numFmtId="0" fontId="119" fillId="0" borderId="65" applyNumberFormat="0" applyFill="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17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171" fontId="1" fillId="0" borderId="0" applyFont="0" applyFill="0" applyBorder="0" applyAlignment="0" applyProtection="0"/>
    <xf numFmtId="17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4" fontId="1" fillId="0" borderId="0" applyFont="0" applyFill="0" applyBorder="0" applyAlignment="0" applyProtection="0"/>
    <xf numFmtId="172" fontId="1" fillId="0" borderId="0" applyFont="0" applyFill="0" applyBorder="0" applyAlignment="0" applyProtection="0"/>
    <xf numFmtId="172" fontId="10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72" fontId="10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87" fontId="4" fillId="0" borderId="0" applyFill="0" applyBorder="0" applyAlignment="0" applyProtection="0"/>
    <xf numFmtId="180" fontId="104" fillId="0" borderId="0" applyFont="0" applyFill="0" applyBorder="0" applyAlignment="0" applyProtection="0"/>
    <xf numFmtId="189" fontId="103"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1" fontId="104" fillId="0" borderId="0" applyFont="0" applyFill="0" applyBorder="0" applyAlignment="0" applyProtection="0"/>
    <xf numFmtId="181"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180" fontId="104" fillId="0" borderId="0" applyFont="0" applyFill="0" applyBorder="0" applyAlignment="0" applyProtection="0"/>
    <xf numFmtId="0" fontId="90" fillId="14" borderId="0" applyNumberFormat="0" applyBorder="0" applyAlignment="0" applyProtection="0"/>
    <xf numFmtId="0" fontId="103" fillId="0" borderId="0"/>
    <xf numFmtId="0" fontId="103"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0" borderId="0"/>
    <xf numFmtId="0" fontId="1" fillId="0" borderId="0"/>
    <xf numFmtId="0" fontId="1" fillId="0" borderId="0"/>
    <xf numFmtId="0" fontId="103" fillId="0" borderId="0"/>
    <xf numFmtId="0" fontId="103" fillId="0" borderId="0"/>
    <xf numFmtId="0" fontId="5" fillId="51" borderId="66" applyNumberFormat="0" applyFont="0" applyAlignment="0" applyProtection="0"/>
    <xf numFmtId="0" fontId="5" fillId="51" borderId="66" applyNumberFormat="0" applyFont="0" applyAlignment="0" applyProtection="0"/>
    <xf numFmtId="0" fontId="120" fillId="62" borderId="67" applyNumberFormat="0" applyAlignment="0" applyProtection="0"/>
    <xf numFmtId="183" fontId="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43" fontId="4" fillId="0" borderId="0" applyFont="0" applyFill="0" applyBorder="0" applyAlignment="0" applyProtection="0"/>
    <xf numFmtId="0" fontId="121" fillId="0" borderId="0" applyNumberFormat="0" applyFill="0" applyBorder="0" applyAlignment="0" applyProtection="0"/>
    <xf numFmtId="0" fontId="91" fillId="0" borderId="0" applyNumberFormat="0" applyFill="0" applyBorder="0" applyAlignment="0" applyProtection="0"/>
    <xf numFmtId="0" fontId="122"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5" fillId="0" borderId="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103" fillId="0" borderId="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104" fillId="0" borderId="0" applyFont="0" applyFill="0" applyBorder="0" applyAlignment="0" applyProtection="0"/>
    <xf numFmtId="180" fontId="104" fillId="0" borderId="0" applyFont="0" applyFill="0" applyBorder="0" applyAlignment="0" applyProtection="0"/>
    <xf numFmtId="0" fontId="103" fillId="0" borderId="0"/>
    <xf numFmtId="0" fontId="15" fillId="0" borderId="0" applyNumberFormat="0" applyFill="0" applyBorder="0" applyAlignment="0" applyProtection="0">
      <alignment vertical="top"/>
      <protection locked="0"/>
    </xf>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17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0" fontId="4" fillId="0" borderId="0" applyFont="0" applyFill="0" applyBorder="0" applyAlignment="0" applyProtection="0"/>
    <xf numFmtId="43" fontId="104" fillId="0" borderId="0" applyFont="0" applyFill="0" applyBorder="0" applyAlignment="0" applyProtection="0"/>
    <xf numFmtId="172" fontId="4" fillId="0" borderId="0" applyFont="0" applyFill="0" applyBorder="0" applyAlignment="0" applyProtection="0"/>
    <xf numFmtId="43" fontId="1" fillId="0" borderId="0" applyFont="0" applyFill="0" applyBorder="0" applyAlignment="0" applyProtection="0"/>
    <xf numFmtId="0" fontId="103" fillId="0" borderId="0"/>
    <xf numFmtId="43" fontId="1" fillId="0" borderId="0" applyFont="0" applyFill="0" applyBorder="0" applyAlignment="0" applyProtection="0"/>
    <xf numFmtId="41" fontId="4" fillId="0" borderId="0" applyFont="0" applyFill="0" applyBorder="0" applyAlignment="0" applyProtection="0"/>
    <xf numFmtId="0" fontId="4" fillId="0" borderId="0"/>
    <xf numFmtId="41" fontId="1" fillId="0" borderId="0" applyFont="0" applyFill="0" applyBorder="0" applyAlignment="0" applyProtection="0"/>
    <xf numFmtId="43" fontId="4" fillId="0" borderId="0" applyFont="0" applyFill="0" applyBorder="0" applyAlignment="0" applyProtection="0"/>
    <xf numFmtId="0" fontId="103" fillId="0" borderId="0"/>
    <xf numFmtId="0" fontId="4" fillId="0" borderId="0"/>
    <xf numFmtId="41" fontId="4" fillId="0" borderId="0" applyFont="0" applyFill="0" applyBorder="0" applyAlignment="0" applyProtection="0"/>
    <xf numFmtId="9"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0" fontId="125" fillId="0" borderId="0"/>
    <xf numFmtId="43" fontId="1" fillId="0" borderId="0" applyFont="0" applyFill="0" applyBorder="0" applyAlignment="0" applyProtection="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5" fillId="0" borderId="0"/>
    <xf numFmtId="41" fontId="126" fillId="0" borderId="0" applyFont="0" applyFill="0" applyBorder="0" applyAlignment="0" applyProtection="0"/>
    <xf numFmtId="0" fontId="125" fillId="0" borderId="0"/>
    <xf numFmtId="9" fontId="12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179" fontId="4" fillId="0" borderId="0" applyFont="0" applyFill="0" applyBorder="0" applyAlignment="0" applyProtection="0"/>
    <xf numFmtId="0" fontId="1"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90" fontId="4" fillId="0" borderId="0" applyFont="0" applyFill="0" applyBorder="0" applyAlignment="0" applyProtection="0"/>
    <xf numFmtId="174"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190"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7" fillId="0" borderId="0" applyNumberFormat="0" applyFill="0" applyBorder="0" applyAlignment="0" applyProtection="0"/>
    <xf numFmtId="0" fontId="128" fillId="64" borderId="0" applyNumberFormat="0" applyBorder="0" applyAlignment="0" applyProtection="0"/>
    <xf numFmtId="0" fontId="129" fillId="14" borderId="0" applyNumberFormat="0" applyBorder="0" applyAlignment="0" applyProtection="0"/>
    <xf numFmtId="0" fontId="1" fillId="18" borderId="53"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1" fontId="10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3"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6" fillId="0" borderId="0" applyFont="0" applyFill="0" applyBorder="0" applyAlignment="0" applyProtection="0"/>
    <xf numFmtId="41" fontId="106"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2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cellStyleXfs>
  <cellXfs count="659">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16" xfId="1" applyNumberFormat="1" applyFont="1" applyFill="1" applyBorder="1"/>
    <xf numFmtId="165" fontId="9" fillId="2" borderId="0" xfId="10" applyNumberFormat="1" applyFont="1" applyFill="1" applyBorder="1"/>
    <xf numFmtId="165" fontId="3" fillId="2" borderId="0" xfId="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0" fontId="11" fillId="0" borderId="0" xfId="0" applyFont="1" applyAlignment="1">
      <alignment vertical="center"/>
    </xf>
    <xf numFmtId="14" fontId="9" fillId="2" borderId="0" xfId="3" quotePrefix="1" applyNumberFormat="1" applyFont="1" applyFill="1" applyAlignment="1">
      <alignment horizontal="center"/>
    </xf>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xf numFmtId="165" fontId="3" fillId="0" borderId="0" xfId="0" applyNumberFormat="1" applyFont="1"/>
    <xf numFmtId="167" fontId="3" fillId="0" borderId="0" xfId="0" applyNumberFormat="1" applyFont="1"/>
    <xf numFmtId="41" fontId="3" fillId="0" borderId="0" xfId="8" applyFont="1" applyFill="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7" fontId="4" fillId="0" borderId="0" xfId="1" applyNumberFormat="1" applyFont="1"/>
    <xf numFmtId="165" fontId="18" fillId="0" borderId="0" xfId="1" applyNumberFormat="1" applyFont="1"/>
    <xf numFmtId="165" fontId="18" fillId="0" borderId="0" xfId="0"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9" fontId="21" fillId="0" borderId="0" xfId="8" applyNumberFormat="1" applyFont="1" applyFill="1"/>
    <xf numFmtId="165" fontId="3" fillId="0" borderId="0" xfId="1" applyNumberFormat="1" applyFont="1" applyFill="1"/>
    <xf numFmtId="0" fontId="18" fillId="0" borderId="0" xfId="0" applyFont="1"/>
    <xf numFmtId="165" fontId="13" fillId="0" borderId="0" xfId="1" applyNumberFormat="1" applyFont="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5" fontId="9" fillId="0" borderId="2" xfId="1" applyNumberFormat="1" applyFont="1" applyFill="1" applyBorder="1"/>
    <xf numFmtId="0" fontId="19" fillId="0" borderId="0" xfId="0" applyFont="1" applyAlignment="1">
      <alignment horizontal="center"/>
    </xf>
    <xf numFmtId="165" fontId="13" fillId="0" borderId="0" xfId="1" applyNumberFormat="1" applyFont="1" applyAlignment="1">
      <alignment horizontal="center"/>
    </xf>
    <xf numFmtId="0" fontId="24" fillId="0" borderId="0" xfId="0" applyFont="1"/>
    <xf numFmtId="165" fontId="26"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2" fillId="0" borderId="0" xfId="0" applyFont="1"/>
    <xf numFmtId="165" fontId="23" fillId="0" borderId="0" xfId="1" applyNumberFormat="1" applyFont="1" applyFill="1" applyAlignment="1"/>
    <xf numFmtId="165" fontId="22" fillId="0" borderId="0" xfId="1" applyNumberFormat="1" applyFont="1" applyFill="1" applyAlignment="1"/>
    <xf numFmtId="14" fontId="7" fillId="2" borderId="0" xfId="4" applyNumberFormat="1" applyFont="1" applyFill="1" applyAlignment="1">
      <alignment horizontal="center"/>
    </xf>
    <xf numFmtId="0" fontId="33"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8" fillId="5" borderId="0" xfId="0" applyNumberFormat="1" applyFont="1" applyFill="1" applyAlignment="1">
      <alignment horizontal="center" vertical="center"/>
    </xf>
    <xf numFmtId="0" fontId="25" fillId="4" borderId="0" xfId="0" applyFont="1" applyFill="1" applyAlignment="1">
      <alignment vertical="center"/>
    </xf>
    <xf numFmtId="165" fontId="25" fillId="4" borderId="0" xfId="1" applyNumberFormat="1" applyFont="1" applyFill="1" applyBorder="1"/>
    <xf numFmtId="165"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1"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7" fontId="7" fillId="6" borderId="9" xfId="78" applyNumberFormat="1" applyFont="1" applyFill="1" applyBorder="1"/>
    <xf numFmtId="0" fontId="18" fillId="2" borderId="0" xfId="0" applyFont="1" applyFill="1"/>
    <xf numFmtId="0" fontId="41" fillId="0" borderId="0" xfId="0" applyFont="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13" fillId="0" borderId="0" xfId="1" applyNumberFormat="1" applyFont="1" applyBorder="1"/>
    <xf numFmtId="3" fontId="13" fillId="0" borderId="0" xfId="8" applyNumberFormat="1" applyFont="1" applyBorder="1"/>
    <xf numFmtId="167" fontId="31"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6" fontId="3" fillId="2" borderId="2" xfId="1" applyNumberFormat="1" applyFont="1" applyFill="1" applyBorder="1"/>
    <xf numFmtId="0" fontId="10" fillId="2" borderId="9" xfId="0" applyFont="1" applyFill="1" applyBorder="1"/>
    <xf numFmtId="0" fontId="0" fillId="7" borderId="1" xfId="0" applyFill="1" applyBorder="1"/>
    <xf numFmtId="0" fontId="33" fillId="7" borderId="1" xfId="0" applyFont="1" applyFill="1" applyBorder="1" applyAlignment="1">
      <alignment horizontal="center"/>
    </xf>
    <xf numFmtId="0" fontId="33" fillId="7" borderId="0" xfId="0" applyFont="1" applyFill="1"/>
    <xf numFmtId="0" fontId="33" fillId="0" borderId="1" xfId="0" applyFont="1" applyBorder="1" applyAlignment="1">
      <alignment horizontal="center"/>
    </xf>
    <xf numFmtId="0" fontId="33" fillId="0" borderId="1" xfId="0" applyFont="1" applyBorder="1" applyAlignment="1">
      <alignment horizontal="center" vertical="center"/>
    </xf>
    <xf numFmtId="0" fontId="43"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3" fillId="0" borderId="0" xfId="0" applyFont="1"/>
    <xf numFmtId="0" fontId="25" fillId="2" borderId="0" xfId="0" applyFont="1" applyFill="1" applyAlignment="1">
      <alignment vertical="center"/>
    </xf>
    <xf numFmtId="0" fontId="14" fillId="2" borderId="0" xfId="13" applyFill="1"/>
    <xf numFmtId="0" fontId="33"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5" fillId="7" borderId="0" xfId="0" applyFont="1" applyFill="1"/>
    <xf numFmtId="41" fontId="6" fillId="7" borderId="3" xfId="8" applyFont="1" applyFill="1" applyBorder="1"/>
    <xf numFmtId="0" fontId="35" fillId="7" borderId="0" xfId="0" applyFont="1" applyFill="1" applyAlignment="1">
      <alignment vertical="center" wrapText="1"/>
    </xf>
    <xf numFmtId="0" fontId="0" fillId="4" borderId="0" xfId="0" applyFill="1"/>
    <xf numFmtId="0" fontId="34" fillId="2" borderId="0" xfId="77" applyFont="1" applyFill="1"/>
    <xf numFmtId="0" fontId="34" fillId="7" borderId="0" xfId="77" applyFont="1" applyFill="1"/>
    <xf numFmtId="0" fontId="38" fillId="7" borderId="0" xfId="77" applyFont="1" applyFill="1"/>
    <xf numFmtId="167" fontId="34" fillId="7" borderId="0" xfId="77" applyNumberFormat="1"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3" fillId="7" borderId="1" xfId="0" applyFont="1" applyFill="1" applyBorder="1"/>
    <xf numFmtId="0" fontId="0" fillId="7" borderId="14" xfId="0" applyFill="1" applyBorder="1"/>
    <xf numFmtId="0" fontId="0" fillId="7" borderId="15" xfId="0" applyFill="1" applyBorder="1"/>
    <xf numFmtId="0" fontId="44" fillId="7" borderId="0" xfId="0" applyFont="1" applyFill="1"/>
    <xf numFmtId="0" fontId="44" fillId="0" borderId="0" xfId="0" applyFont="1"/>
    <xf numFmtId="0" fontId="45" fillId="0" borderId="22" xfId="0" applyFont="1" applyBorder="1" applyAlignment="1">
      <alignment horizontal="center" vertical="center" wrapText="1"/>
    </xf>
    <xf numFmtId="0" fontId="45" fillId="0" borderId="20" xfId="0" applyFont="1" applyBorder="1" applyAlignment="1">
      <alignment horizontal="center" vertical="center" wrapText="1"/>
    </xf>
    <xf numFmtId="0" fontId="44" fillId="7" borderId="23" xfId="0" applyFont="1" applyFill="1" applyBorder="1" applyAlignment="1">
      <alignment vertical="top" wrapText="1"/>
    </xf>
    <xf numFmtId="0" fontId="44" fillId="7" borderId="24" xfId="0" applyFont="1" applyFill="1" applyBorder="1" applyAlignment="1">
      <alignment vertical="top" wrapText="1"/>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horizontal="center" vertical="center" wrapText="1"/>
    </xf>
    <xf numFmtId="0" fontId="46" fillId="0" borderId="27" xfId="0" applyFont="1" applyBorder="1" applyAlignment="1">
      <alignment horizontal="center" vertical="center" wrapText="1"/>
    </xf>
    <xf numFmtId="0" fontId="46" fillId="0" borderId="27" xfId="0" applyFont="1" applyBorder="1" applyAlignment="1">
      <alignment vertical="center" wrapText="1"/>
    </xf>
    <xf numFmtId="0" fontId="46" fillId="0" borderId="28" xfId="0" applyFont="1" applyBorder="1" applyAlignment="1">
      <alignment vertical="center" wrapText="1"/>
    </xf>
    <xf numFmtId="0" fontId="46" fillId="0" borderId="29" xfId="0" applyFont="1" applyBorder="1" applyAlignment="1">
      <alignment horizontal="center" vertical="center" wrapText="1"/>
    </xf>
    <xf numFmtId="0" fontId="46" fillId="0" borderId="30" xfId="0" applyFont="1" applyBorder="1" applyAlignment="1">
      <alignment horizontal="center" vertical="center" wrapText="1"/>
    </xf>
    <xf numFmtId="0" fontId="46" fillId="0" borderId="30" xfId="0" applyFont="1" applyBorder="1" applyAlignment="1">
      <alignment vertical="center" wrapText="1"/>
    </xf>
    <xf numFmtId="0" fontId="46" fillId="0" borderId="31" xfId="0" applyFont="1" applyBorder="1" applyAlignment="1">
      <alignment vertical="center" wrapText="1"/>
    </xf>
    <xf numFmtId="0" fontId="46" fillId="7" borderId="0" xfId="0" applyFont="1" applyFill="1"/>
    <xf numFmtId="0" fontId="46" fillId="0" borderId="0" xfId="0" applyFont="1"/>
    <xf numFmtId="0" fontId="8" fillId="0" borderId="0" xfId="0" applyFont="1" applyAlignment="1">
      <alignment horizontal="left" vertical="justify" wrapText="1"/>
    </xf>
    <xf numFmtId="0" fontId="45"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29"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0"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39" fillId="0" borderId="14" xfId="0" applyFont="1" applyBorder="1" applyAlignment="1">
      <alignment horizontal="left" vertical="top" wrapText="1"/>
    </xf>
    <xf numFmtId="0" fontId="39" fillId="0" borderId="0" xfId="0" applyFont="1" applyAlignment="1">
      <alignment horizontal="left" vertical="top" wrapText="1"/>
    </xf>
    <xf numFmtId="0" fontId="39" fillId="0" borderId="15" xfId="0" applyFont="1" applyBorder="1" applyAlignment="1">
      <alignment horizontal="left" vertical="top" wrapText="1"/>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2"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41" fontId="0" fillId="7" borderId="3" xfId="8" applyFont="1" applyFill="1" applyBorder="1"/>
    <xf numFmtId="0" fontId="51"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2"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3" fillId="7" borderId="14" xfId="0" applyFont="1" applyFill="1" applyBorder="1"/>
    <xf numFmtId="41" fontId="45" fillId="7" borderId="0" xfId="8" applyFont="1" applyFill="1" applyBorder="1"/>
    <xf numFmtId="0" fontId="49" fillId="7" borderId="0" xfId="0" applyFont="1" applyFill="1"/>
    <xf numFmtId="0" fontId="53" fillId="0" borderId="0" xfId="0" applyFont="1" applyAlignment="1">
      <alignment horizontal="justify" vertical="center"/>
    </xf>
    <xf numFmtId="0" fontId="25" fillId="5" borderId="0" xfId="0" applyFont="1" applyFill="1"/>
    <xf numFmtId="0" fontId="25" fillId="0" borderId="0" xfId="0" applyFont="1"/>
    <xf numFmtId="0" fontId="53" fillId="0" borderId="0" xfId="0" applyFont="1" applyAlignment="1">
      <alignment vertical="center"/>
    </xf>
    <xf numFmtId="0" fontId="55" fillId="0" borderId="9" xfId="0" applyFont="1" applyBorder="1" applyAlignment="1">
      <alignment horizontal="justify" vertical="center" wrapText="1"/>
    </xf>
    <xf numFmtId="0" fontId="55" fillId="0" borderId="9" xfId="0" applyFont="1" applyBorder="1" applyAlignment="1">
      <alignment horizontal="center" vertical="center" wrapText="1"/>
    </xf>
    <xf numFmtId="0" fontId="55" fillId="0" borderId="9" xfId="0" applyFont="1" applyBorder="1" applyAlignment="1">
      <alignment horizontal="right" vertical="center" wrapText="1"/>
    </xf>
    <xf numFmtId="0" fontId="56" fillId="5" borderId="9" xfId="0" applyFont="1" applyFill="1" applyBorder="1" applyAlignment="1">
      <alignment horizontal="justify" vertical="center" wrapText="1"/>
    </xf>
    <xf numFmtId="0" fontId="57" fillId="5" borderId="9" xfId="0" applyFont="1" applyFill="1" applyBorder="1" applyAlignment="1">
      <alignment horizontal="right" vertical="center" wrapText="1"/>
    </xf>
    <xf numFmtId="0" fontId="57" fillId="5" borderId="9" xfId="0" applyFont="1" applyFill="1" applyBorder="1" applyAlignment="1">
      <alignment horizontal="center" vertical="center" wrapText="1"/>
    </xf>
    <xf numFmtId="0" fontId="55" fillId="7" borderId="0" xfId="0" applyFont="1" applyFill="1" applyAlignment="1">
      <alignment vertical="center" wrapText="1"/>
    </xf>
    <xf numFmtId="0" fontId="55" fillId="7" borderId="0" xfId="0" applyFont="1" applyFill="1" applyAlignment="1">
      <alignment vertical="center"/>
    </xf>
    <xf numFmtId="0" fontId="44" fillId="7" borderId="0" xfId="0" applyFont="1" applyFill="1" applyAlignment="1">
      <alignment vertical="center" wrapText="1"/>
    </xf>
    <xf numFmtId="0" fontId="46" fillId="2" borderId="0" xfId="0" applyFont="1" applyFill="1" applyAlignment="1">
      <alignment vertical="center" wrapText="1"/>
    </xf>
    <xf numFmtId="0" fontId="51" fillId="2" borderId="0" xfId="0" applyFont="1" applyFill="1" applyAlignment="1">
      <alignment horizontal="center"/>
    </xf>
    <xf numFmtId="0" fontId="0" fillId="7" borderId="13" xfId="0" applyFill="1" applyBorder="1" applyAlignment="1">
      <alignment horizontal="center" vertical="center" wrapText="1"/>
    </xf>
    <xf numFmtId="0" fontId="33" fillId="7" borderId="0" xfId="0" applyFont="1" applyFill="1" applyAlignment="1">
      <alignment horizontal="center" vertical="center"/>
    </xf>
    <xf numFmtId="0" fontId="9" fillId="2" borderId="0" xfId="0" applyFont="1" applyFill="1" applyAlignment="1">
      <alignment vertical="center"/>
    </xf>
    <xf numFmtId="167"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4" fillId="7" borderId="0" xfId="0" applyFont="1" applyFill="1" applyAlignment="1">
      <alignment horizontal="center"/>
    </xf>
    <xf numFmtId="0" fontId="58" fillId="7" borderId="0" xfId="0" applyFont="1" applyFill="1" applyAlignment="1">
      <alignment horizontal="center"/>
    </xf>
    <xf numFmtId="0" fontId="59"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60"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 fontId="27" fillId="5" borderId="0" xfId="1" applyNumberFormat="1" applyFont="1" applyFill="1" applyAlignment="1">
      <alignment horizontal="center"/>
    </xf>
    <xf numFmtId="165" fontId="14" fillId="0" borderId="0" xfId="13" applyNumberFormat="1" applyAlignment="1">
      <alignment horizontal="center" vertical="center"/>
    </xf>
    <xf numFmtId="0" fontId="36" fillId="5" borderId="0" xfId="0" applyFont="1" applyFill="1" applyAlignment="1">
      <alignment vertical="center"/>
    </xf>
    <xf numFmtId="0" fontId="61" fillId="0" borderId="0" xfId="0" applyFont="1"/>
    <xf numFmtId="0" fontId="60"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3" fillId="7" borderId="1" xfId="0" applyFont="1" applyFill="1" applyBorder="1"/>
    <xf numFmtId="0" fontId="50"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8" applyNumberFormat="1" applyFont="1" applyFill="1" applyAlignment="1">
      <alignment horizont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2" fillId="0" borderId="0" xfId="1" applyNumberFormat="1" applyFont="1" applyFill="1" applyAlignment="1">
      <alignment horizontal="center"/>
    </xf>
    <xf numFmtId="3" fontId="9" fillId="0" borderId="0" xfId="1" applyNumberFormat="1" applyFont="1" applyFill="1" applyAlignment="1">
      <alignment horizontal="center"/>
    </xf>
    <xf numFmtId="0" fontId="34" fillId="7" borderId="0" xfId="0" applyFont="1" applyFill="1" applyAlignment="1">
      <alignment vertical="center" wrapText="1"/>
    </xf>
    <xf numFmtId="0" fontId="34" fillId="7" borderId="0" xfId="0" applyFont="1" applyFill="1" applyAlignment="1">
      <alignment horizontal="center" vertical="center" wrapText="1"/>
    </xf>
    <xf numFmtId="9" fontId="39" fillId="7" borderId="0" xfId="9" applyFont="1" applyFill="1" applyBorder="1" applyAlignment="1"/>
    <xf numFmtId="0" fontId="39" fillId="7" borderId="0" xfId="0" applyFont="1" applyFill="1"/>
    <xf numFmtId="0" fontId="63" fillId="7" borderId="0" xfId="0" applyFont="1" applyFill="1"/>
    <xf numFmtId="0" fontId="43" fillId="7" borderId="0" xfId="0" applyFont="1" applyFill="1" applyAlignment="1">
      <alignment wrapText="1"/>
    </xf>
    <xf numFmtId="0" fontId="46" fillId="7" borderId="0" xfId="0" applyFont="1" applyFill="1" applyAlignment="1">
      <alignment wrapText="1"/>
    </xf>
    <xf numFmtId="3" fontId="44" fillId="7" borderId="0" xfId="0" applyNumberFormat="1" applyFont="1" applyFill="1" applyAlignment="1">
      <alignment horizontal="center"/>
    </xf>
    <xf numFmtId="0" fontId="45" fillId="7" borderId="0" xfId="0" applyFont="1" applyFill="1" applyAlignment="1">
      <alignment wrapText="1"/>
    </xf>
    <xf numFmtId="0" fontId="36" fillId="0" borderId="0" xfId="0" applyFont="1"/>
    <xf numFmtId="167" fontId="36"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6"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0"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1" xfId="3" quotePrefix="1" applyFont="1" applyFill="1" applyBorder="1" applyAlignment="1">
      <alignment horizontal="center"/>
    </xf>
    <xf numFmtId="0" fontId="25" fillId="5" borderId="0" xfId="0" applyFont="1" applyFill="1" applyAlignment="1">
      <alignment horizontal="center" vertical="center"/>
    </xf>
    <xf numFmtId="0" fontId="50" fillId="2" borderId="0" xfId="0" applyFont="1" applyFill="1"/>
    <xf numFmtId="0" fontId="42" fillId="5" borderId="0" xfId="0" applyFont="1" applyFill="1" applyAlignment="1">
      <alignment horizontal="center"/>
    </xf>
    <xf numFmtId="0" fontId="42" fillId="5" borderId="0" xfId="0" applyFont="1" applyFill="1" applyAlignment="1">
      <alignment horizontal="center" vertical="center"/>
    </xf>
    <xf numFmtId="0" fontId="42" fillId="5" borderId="0" xfId="0" applyFont="1" applyFill="1" applyAlignment="1">
      <alignment vertical="center"/>
    </xf>
    <xf numFmtId="0" fontId="50" fillId="7" borderId="5" xfId="0" applyFont="1" applyFill="1" applyBorder="1"/>
    <xf numFmtId="0" fontId="50" fillId="7" borderId="12" xfId="0" applyFont="1" applyFill="1" applyBorder="1"/>
    <xf numFmtId="0" fontId="25" fillId="5" borderId="1" xfId="3" quotePrefix="1" applyFont="1" applyFill="1" applyBorder="1" applyAlignment="1">
      <alignment horizontal="right"/>
    </xf>
    <xf numFmtId="0" fontId="37" fillId="9" borderId="32" xfId="77" applyFont="1" applyFill="1" applyBorder="1" applyAlignment="1">
      <alignment vertical="center"/>
    </xf>
    <xf numFmtId="0" fontId="34" fillId="9" borderId="32" xfId="77" applyFont="1" applyFill="1" applyBorder="1" applyAlignment="1">
      <alignment vertical="center"/>
    </xf>
    <xf numFmtId="0" fontId="37" fillId="10" borderId="33" xfId="77" applyFont="1" applyFill="1" applyBorder="1" applyAlignment="1">
      <alignment horizontal="center" vertical="center" wrapText="1"/>
    </xf>
    <xf numFmtId="0" fontId="37" fillId="10" borderId="19" xfId="77" applyFont="1" applyFill="1" applyBorder="1" applyAlignment="1">
      <alignment horizontal="center" vertical="center" wrapText="1"/>
    </xf>
    <xf numFmtId="0" fontId="37" fillId="10" borderId="35" xfId="77" applyFont="1" applyFill="1" applyBorder="1" applyAlignment="1">
      <alignment horizontal="center" vertical="center"/>
    </xf>
    <xf numFmtId="0" fontId="37" fillId="10" borderId="34" xfId="77" applyFont="1" applyFill="1" applyBorder="1" applyAlignment="1">
      <alignment vertical="center"/>
    </xf>
    <xf numFmtId="0" fontId="37" fillId="10" borderId="34" xfId="77" applyFont="1" applyFill="1" applyBorder="1" applyAlignment="1">
      <alignment vertical="center" wrapText="1"/>
    </xf>
    <xf numFmtId="0" fontId="37" fillId="10" borderId="18" xfId="77" applyFont="1" applyFill="1" applyBorder="1" applyAlignment="1">
      <alignment horizontal="center" vertical="center" wrapText="1"/>
    </xf>
    <xf numFmtId="0" fontId="25" fillId="5" borderId="1" xfId="3" applyFont="1" applyFill="1" applyBorder="1" applyAlignment="1">
      <alignment horizontal="center"/>
    </xf>
    <xf numFmtId="0" fontId="42" fillId="5" borderId="1" xfId="0" applyFont="1" applyFill="1" applyBorder="1" applyAlignment="1">
      <alignment horizontal="center" vertical="center"/>
    </xf>
    <xf numFmtId="0" fontId="42" fillId="5" borderId="0" xfId="0" applyFont="1" applyFill="1"/>
    <xf numFmtId="0" fontId="25" fillId="0" borderId="0" xfId="0" applyFont="1" applyAlignment="1">
      <alignment vertical="center" wrapText="1"/>
    </xf>
    <xf numFmtId="0" fontId="42" fillId="5" borderId="38" xfId="0" applyFont="1" applyFill="1" applyBorder="1"/>
    <xf numFmtId="0" fontId="65" fillId="5" borderId="39" xfId="0" applyFont="1" applyFill="1" applyBorder="1" applyAlignment="1">
      <alignment horizontal="center" vertical="center" wrapText="1"/>
    </xf>
    <xf numFmtId="0" fontId="65" fillId="5" borderId="40" xfId="0" applyFont="1" applyFill="1" applyBorder="1" applyAlignment="1">
      <alignment vertical="center" wrapText="1"/>
    </xf>
    <xf numFmtId="0" fontId="65" fillId="5" borderId="39" xfId="0" applyFont="1" applyFill="1" applyBorder="1" applyAlignment="1">
      <alignment vertical="center" wrapText="1"/>
    </xf>
    <xf numFmtId="0" fontId="42" fillId="5" borderId="41" xfId="0" applyFont="1" applyFill="1" applyBorder="1"/>
    <xf numFmtId="0" fontId="35" fillId="7" borderId="0" xfId="0" applyFont="1" applyFill="1" applyAlignment="1">
      <alignment horizontal="center"/>
    </xf>
    <xf numFmtId="9" fontId="63" fillId="7" borderId="0" xfId="9" applyFont="1" applyFill="1" applyBorder="1" applyAlignment="1"/>
    <xf numFmtId="0" fontId="44" fillId="7" borderId="21" xfId="0" applyFont="1" applyFill="1" applyBorder="1"/>
    <xf numFmtId="165" fontId="27" fillId="5" borderId="0" xfId="1" applyNumberFormat="1" applyFont="1" applyFill="1" applyBorder="1"/>
    <xf numFmtId="165" fontId="27" fillId="5" borderId="3" xfId="1" applyNumberFormat="1" applyFont="1" applyFill="1" applyBorder="1"/>
    <xf numFmtId="0" fontId="36" fillId="5" borderId="0" xfId="0" applyFont="1" applyFill="1"/>
    <xf numFmtId="167" fontId="36"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2" borderId="0" xfId="0" applyFont="1" applyFill="1"/>
    <xf numFmtId="0" fontId="67" fillId="12" borderId="17" xfId="0" applyFont="1" applyFill="1" applyBorder="1"/>
    <xf numFmtId="0" fontId="68" fillId="12" borderId="9" xfId="0" applyFont="1" applyFill="1" applyBorder="1"/>
    <xf numFmtId="0" fontId="67" fillId="12" borderId="9" xfId="0" applyFont="1" applyFill="1" applyBorder="1"/>
    <xf numFmtId="0" fontId="69" fillId="12" borderId="0" xfId="0" applyFont="1" applyFill="1"/>
    <xf numFmtId="0" fontId="70" fillId="12" borderId="9" xfId="0" applyFont="1" applyFill="1" applyBorder="1"/>
    <xf numFmtId="0" fontId="69" fillId="12" borderId="9" xfId="0" applyFont="1" applyFill="1" applyBorder="1"/>
    <xf numFmtId="0" fontId="72" fillId="12" borderId="0" xfId="0" applyFont="1" applyFill="1"/>
    <xf numFmtId="0" fontId="66" fillId="11" borderId="0" xfId="0" applyFont="1" applyFill="1"/>
    <xf numFmtId="0" fontId="66"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3" fillId="0" borderId="0" xfId="0" applyFont="1"/>
    <xf numFmtId="0" fontId="74" fillId="0" borderId="0" xfId="0" applyFont="1" applyAlignment="1">
      <alignment horizontal="center"/>
    </xf>
    <xf numFmtId="0" fontId="48" fillId="0" borderId="14" xfId="0" applyFont="1" applyBorder="1" applyAlignment="1">
      <alignment horizontal="left" vertical="justify" wrapText="1"/>
    </xf>
    <xf numFmtId="0" fontId="48" fillId="0" borderId="0" xfId="0" applyFont="1" applyAlignment="1">
      <alignment horizontal="left" vertical="justify" wrapText="1"/>
    </xf>
    <xf numFmtId="0" fontId="48" fillId="0" borderId="15" xfId="0" applyFont="1" applyBorder="1" applyAlignment="1">
      <alignment horizontal="left" vertical="justify" wrapText="1"/>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67" fontId="4" fillId="2" borderId="1" xfId="11" applyNumberFormat="1" applyFont="1" applyFill="1" applyBorder="1" applyAlignment="1">
      <alignment horizontal="left"/>
    </xf>
    <xf numFmtId="0" fontId="25" fillId="5" borderId="0" xfId="3" quotePrefix="1" applyFont="1" applyFill="1" applyAlignment="1">
      <alignment horizontal="center"/>
    </xf>
    <xf numFmtId="0" fontId="7" fillId="7" borderId="0" xfId="77" applyFont="1" applyFill="1"/>
    <xf numFmtId="41" fontId="3" fillId="7" borderId="3" xfId="8" applyFont="1" applyFill="1" applyBorder="1"/>
    <xf numFmtId="0" fontId="9" fillId="0" borderId="0" xfId="0" applyFont="1" applyAlignment="1">
      <alignment horizontal="left"/>
    </xf>
    <xf numFmtId="14" fontId="3" fillId="0" borderId="0" xfId="0" applyNumberFormat="1" applyFont="1"/>
    <xf numFmtId="165" fontId="4" fillId="0" borderId="0" xfId="11" applyNumberFormat="1" applyFont="1" applyFill="1" applyBorder="1"/>
    <xf numFmtId="165" fontId="4" fillId="0" borderId="0" xfId="11" applyNumberFormat="1" applyFont="1" applyBorder="1"/>
    <xf numFmtId="167" fontId="4" fillId="2" borderId="16" xfId="1" applyNumberFormat="1" applyFont="1" applyFill="1" applyBorder="1"/>
    <xf numFmtId="3" fontId="3" fillId="0" borderId="1" xfId="0" applyNumberFormat="1" applyFont="1" applyBorder="1"/>
    <xf numFmtId="41" fontId="33" fillId="7" borderId="3" xfId="8" applyFont="1" applyFill="1" applyBorder="1"/>
    <xf numFmtId="0" fontId="9" fillId="2" borderId="4" xfId="12" applyFont="1" applyFill="1" applyBorder="1"/>
    <xf numFmtId="3" fontId="0" fillId="0" borderId="1" xfId="0" applyNumberFormat="1" applyBorder="1"/>
    <xf numFmtId="41" fontId="3" fillId="2" borderId="3" xfId="8" applyFont="1" applyFill="1" applyBorder="1"/>
    <xf numFmtId="166" fontId="2" fillId="2" borderId="9" xfId="0" applyNumberFormat="1" applyFont="1" applyFill="1" applyBorder="1"/>
    <xf numFmtId="41" fontId="2" fillId="0" borderId="0" xfId="8" applyFont="1" applyFill="1"/>
    <xf numFmtId="0" fontId="76" fillId="2" borderId="0" xfId="0" applyFont="1" applyFill="1"/>
    <xf numFmtId="0" fontId="0" fillId="2" borderId="1" xfId="0" applyFill="1" applyBorder="1"/>
    <xf numFmtId="0" fontId="3" fillId="2" borderId="1" xfId="0" applyFont="1" applyFill="1" applyBorder="1"/>
    <xf numFmtId="3" fontId="2" fillId="0" borderId="0" xfId="0" applyNumberFormat="1" applyFont="1"/>
    <xf numFmtId="0" fontId="6" fillId="0" borderId="42" xfId="0" applyFont="1" applyBorder="1" applyAlignment="1">
      <alignment vertical="center"/>
    </xf>
    <xf numFmtId="41" fontId="2" fillId="2" borderId="0" xfId="8" applyFont="1" applyFill="1" applyBorder="1"/>
    <xf numFmtId="0" fontId="0" fillId="0" borderId="0" xfId="0" applyAlignment="1">
      <alignment horizontal="left" readingOrder="1"/>
    </xf>
    <xf numFmtId="3" fontId="0" fillId="7" borderId="0" xfId="0" applyNumberFormat="1" applyFill="1"/>
    <xf numFmtId="3" fontId="0" fillId="2" borderId="0" xfId="0" applyNumberFormat="1" applyFill="1"/>
    <xf numFmtId="0" fontId="34" fillId="0" borderId="43" xfId="0" applyFont="1" applyBorder="1" applyAlignment="1">
      <alignment vertical="center" wrapText="1"/>
    </xf>
    <xf numFmtId="0" fontId="62" fillId="0" borderId="44" xfId="0" applyFont="1" applyBorder="1" applyAlignment="1">
      <alignment vertical="center" wrapText="1"/>
    </xf>
    <xf numFmtId="3" fontId="44" fillId="7" borderId="0" xfId="0" applyNumberFormat="1" applyFont="1" applyFill="1"/>
    <xf numFmtId="0" fontId="45" fillId="7" borderId="0" xfId="0" applyFont="1" applyFill="1"/>
    <xf numFmtId="0" fontId="45" fillId="0" borderId="0" xfId="0" applyFont="1"/>
    <xf numFmtId="41" fontId="35" fillId="7" borderId="3" xfId="8" applyFont="1" applyFill="1" applyBorder="1" applyAlignment="1">
      <alignment horizontal="center"/>
    </xf>
    <xf numFmtId="167" fontId="35" fillId="7" borderId="0" xfId="86" applyNumberFormat="1" applyFont="1" applyFill="1" applyBorder="1" applyAlignment="1">
      <alignment horizontal="center"/>
    </xf>
    <xf numFmtId="0" fontId="34" fillId="0" borderId="45" xfId="0" applyFont="1" applyBorder="1" applyAlignment="1">
      <alignment vertical="center" wrapText="1"/>
    </xf>
    <xf numFmtId="0" fontId="65" fillId="5" borderId="46"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xf numFmtId="3" fontId="3" fillId="0" borderId="9" xfId="0" applyNumberFormat="1" applyFont="1" applyBorder="1" applyAlignment="1">
      <alignment horizontal="right"/>
    </xf>
    <xf numFmtId="0" fontId="77" fillId="0" borderId="0" xfId="0" applyFont="1"/>
    <xf numFmtId="0" fontId="77"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0" fontId="42" fillId="5" borderId="14" xfId="0" applyFont="1" applyFill="1" applyBorder="1"/>
    <xf numFmtId="0" fontId="33" fillId="0" borderId="8" xfId="0" applyFont="1" applyBorder="1" applyAlignment="1">
      <alignment horizontal="center" vertical="center"/>
    </xf>
    <xf numFmtId="14" fontId="3" fillId="0" borderId="14" xfId="0" applyNumberFormat="1" applyFont="1" applyBorder="1"/>
    <xf numFmtId="0" fontId="0" fillId="0" borderId="14" xfId="0" applyBorder="1"/>
    <xf numFmtId="165" fontId="0" fillId="0" borderId="0" xfId="0" applyNumberFormat="1"/>
    <xf numFmtId="0" fontId="79" fillId="0" borderId="0" xfId="0" applyFont="1"/>
    <xf numFmtId="41" fontId="0" fillId="7" borderId="0" xfId="8" applyFont="1" applyFill="1" applyBorder="1"/>
    <xf numFmtId="3" fontId="0" fillId="0" borderId="0" xfId="0" applyNumberFormat="1" applyAlignment="1">
      <alignment horizontal="center"/>
    </xf>
    <xf numFmtId="3" fontId="45" fillId="7" borderId="0" xfId="0" applyNumberFormat="1" applyFont="1" applyFill="1" applyAlignment="1">
      <alignment horizontal="center"/>
    </xf>
    <xf numFmtId="0" fontId="0" fillId="0" borderId="0" xfId="0" applyAlignment="1">
      <alignment horizontal="left"/>
    </xf>
    <xf numFmtId="0" fontId="70" fillId="0" borderId="10" xfId="0" applyFont="1" applyBorder="1"/>
    <xf numFmtId="0" fontId="70" fillId="0" borderId="9" xfId="0" applyFont="1" applyBorder="1"/>
    <xf numFmtId="3" fontId="67" fillId="12" borderId="9" xfId="0" applyNumberFormat="1" applyFont="1" applyFill="1" applyBorder="1"/>
    <xf numFmtId="0" fontId="69" fillId="12" borderId="10" xfId="0" applyFont="1" applyFill="1" applyBorder="1"/>
    <xf numFmtId="0" fontId="39" fillId="0" borderId="42" xfId="0" applyFont="1" applyBorder="1" applyAlignment="1">
      <alignment vertical="center" wrapText="1"/>
    </xf>
    <xf numFmtId="0" fontId="39" fillId="0" borderId="0" xfId="0" applyFont="1" applyAlignment="1">
      <alignment vertical="center"/>
    </xf>
    <xf numFmtId="3" fontId="39" fillId="0" borderId="0" xfId="0" applyNumberFormat="1" applyFont="1" applyAlignment="1">
      <alignment vertical="center"/>
    </xf>
    <xf numFmtId="3" fontId="89" fillId="0" borderId="0" xfId="0" applyNumberFormat="1" applyFont="1" applyAlignment="1">
      <alignment vertical="center"/>
    </xf>
    <xf numFmtId="165" fontId="25" fillId="0" borderId="0" xfId="1" applyNumberFormat="1" applyFont="1" applyFill="1" applyBorder="1"/>
    <xf numFmtId="165" fontId="17" fillId="0" borderId="0" xfId="1" applyNumberFormat="1" applyFont="1" applyFill="1"/>
    <xf numFmtId="165" fontId="4" fillId="0" borderId="0" xfId="1" applyNumberFormat="1" applyFont="1" applyFill="1" applyBorder="1"/>
    <xf numFmtId="165" fontId="3" fillId="0" borderId="0" xfId="1" applyNumberFormat="1" applyFont="1" applyFill="1" applyBorder="1"/>
    <xf numFmtId="173" fontId="11" fillId="0" borderId="55" xfId="6" applyNumberFormat="1" applyFont="1" applyFill="1" applyBorder="1" applyAlignment="1" applyProtection="1">
      <alignment horizontal="justify" vertical="center" wrapText="1"/>
    </xf>
    <xf numFmtId="0" fontId="22" fillId="0" borderId="0" xfId="0" applyFont="1" applyAlignment="1">
      <alignment vertical="center"/>
    </xf>
    <xf numFmtId="3" fontId="25" fillId="0" borderId="0" xfId="0" applyNumberFormat="1" applyFont="1"/>
    <xf numFmtId="3" fontId="27" fillId="5" borderId="0" xfId="0" applyNumberFormat="1" applyFont="1" applyFill="1"/>
    <xf numFmtId="43" fontId="0" fillId="7" borderId="0" xfId="0" applyNumberFormat="1" applyFill="1"/>
    <xf numFmtId="167" fontId="0" fillId="7" borderId="0" xfId="0" applyNumberFormat="1" applyFill="1"/>
    <xf numFmtId="0" fontId="8" fillId="0" borderId="15" xfId="0" applyFont="1" applyBorder="1" applyAlignment="1">
      <alignment vertical="justify" wrapText="1"/>
    </xf>
    <xf numFmtId="0" fontId="8" fillId="0" borderId="0" xfId="0" applyFont="1" applyAlignment="1">
      <alignment vertical="justify" wrapText="1"/>
    </xf>
    <xf numFmtId="0" fontId="8" fillId="0" borderId="14" xfId="0" applyFont="1" applyBorder="1" applyAlignment="1">
      <alignment vertical="justify" wrapText="1"/>
    </xf>
    <xf numFmtId="0" fontId="9" fillId="0" borderId="0" xfId="0" applyFont="1" applyAlignment="1">
      <alignment vertical="center"/>
    </xf>
    <xf numFmtId="0" fontId="3" fillId="0" borderId="15" xfId="0" applyFont="1" applyBorder="1" applyAlignment="1">
      <alignment vertical="justify" wrapText="1"/>
    </xf>
    <xf numFmtId="0" fontId="98" fillId="0" borderId="14" xfId="0" applyFont="1" applyBorder="1" applyAlignment="1">
      <alignment horizontal="justify" vertical="justify" wrapText="1"/>
    </xf>
    <xf numFmtId="0" fontId="70" fillId="12" borderId="0" xfId="0" applyFont="1" applyFill="1"/>
    <xf numFmtId="0" fontId="69" fillId="0" borderId="9" xfId="0" applyFont="1" applyBorder="1"/>
    <xf numFmtId="0" fontId="69" fillId="0" borderId="10" xfId="0" applyFont="1" applyBorder="1"/>
    <xf numFmtId="41" fontId="4" fillId="2" borderId="0" xfId="8" applyFont="1" applyFill="1"/>
    <xf numFmtId="3" fontId="4" fillId="2" borderId="0" xfId="11" applyNumberFormat="1" applyFont="1" applyFill="1" applyAlignment="1">
      <alignment horizontal="right"/>
    </xf>
    <xf numFmtId="0" fontId="99" fillId="0" borderId="27" xfId="0" applyFont="1" applyBorder="1" applyAlignment="1">
      <alignment horizontal="center" vertical="center" wrapText="1"/>
    </xf>
    <xf numFmtId="3" fontId="33" fillId="0" borderId="0" xfId="0" applyNumberFormat="1" applyFont="1"/>
    <xf numFmtId="165" fontId="9" fillId="0" borderId="0" xfId="11" applyNumberFormat="1" applyFont="1" applyFill="1" applyBorder="1"/>
    <xf numFmtId="3" fontId="3" fillId="0" borderId="14" xfId="0" applyNumberFormat="1" applyFont="1" applyBorder="1"/>
    <xf numFmtId="165" fontId="9" fillId="0" borderId="0" xfId="0" applyNumberFormat="1" applyFont="1"/>
    <xf numFmtId="165" fontId="4" fillId="0" borderId="0" xfId="0" applyNumberFormat="1" applyFont="1"/>
    <xf numFmtId="165" fontId="2" fillId="0" borderId="0" xfId="1" applyNumberFormat="1" applyFont="1" applyFill="1" applyBorder="1"/>
    <xf numFmtId="3" fontId="70" fillId="12" borderId="9" xfId="0" applyNumberFormat="1" applyFont="1" applyFill="1" applyBorder="1"/>
    <xf numFmtId="3" fontId="100" fillId="12" borderId="9" xfId="0" applyNumberFormat="1" applyFont="1" applyFill="1" applyBorder="1"/>
    <xf numFmtId="3" fontId="2" fillId="0" borderId="0" xfId="0" applyNumberFormat="1" applyFont="1" applyAlignment="1">
      <alignment horizontal="center"/>
    </xf>
    <xf numFmtId="3" fontId="3" fillId="0" borderId="13" xfId="0" applyNumberFormat="1" applyFont="1" applyBorder="1"/>
    <xf numFmtId="0" fontId="4" fillId="0" borderId="13" xfId="0" applyFont="1" applyBorder="1" applyAlignment="1">
      <alignment horizontal="right" vertical="center" wrapText="1"/>
    </xf>
    <xf numFmtId="3" fontId="2" fillId="0" borderId="56" xfId="0" applyNumberFormat="1" applyFont="1" applyBorder="1" applyAlignment="1">
      <alignment horizontal="center"/>
    </xf>
    <xf numFmtId="3" fontId="2" fillId="0" borderId="57" xfId="0" applyNumberFormat="1" applyFont="1" applyBorder="1" applyAlignment="1">
      <alignment horizontal="center"/>
    </xf>
    <xf numFmtId="3" fontId="9" fillId="0" borderId="20" xfId="0" applyNumberFormat="1" applyFont="1" applyBorder="1" applyAlignment="1">
      <alignment horizontal="center" vertical="center" wrapText="1"/>
    </xf>
    <xf numFmtId="0" fontId="7" fillId="0" borderId="22" xfId="0" applyFont="1" applyBorder="1" applyAlignment="1">
      <alignment vertical="center" wrapText="1"/>
    </xf>
    <xf numFmtId="41" fontId="33" fillId="0" borderId="3" xfId="8" applyFont="1" applyBorder="1"/>
    <xf numFmtId="0" fontId="4" fillId="0" borderId="12" xfId="0" applyFont="1" applyBorder="1" applyAlignment="1">
      <alignment horizontal="right" vertical="center" wrapText="1"/>
    </xf>
    <xf numFmtId="3" fontId="3" fillId="0" borderId="12" xfId="0" applyNumberFormat="1" applyFont="1" applyBorder="1"/>
    <xf numFmtId="3" fontId="3" fillId="0" borderId="12" xfId="0" applyNumberFormat="1" applyFont="1" applyBorder="1" applyAlignment="1">
      <alignment horizontal="right"/>
    </xf>
    <xf numFmtId="41" fontId="0" fillId="7" borderId="0" xfId="0" applyNumberFormat="1" applyFill="1"/>
    <xf numFmtId="41" fontId="0" fillId="0" borderId="0" xfId="0" applyNumberFormat="1"/>
    <xf numFmtId="3" fontId="0" fillId="0" borderId="58" xfId="0" applyNumberFormat="1" applyBorder="1"/>
    <xf numFmtId="3" fontId="55" fillId="0" borderId="9" xfId="0" applyNumberFormat="1" applyFont="1" applyBorder="1"/>
    <xf numFmtId="3" fontId="34" fillId="0" borderId="0" xfId="0" applyNumberFormat="1" applyFont="1"/>
    <xf numFmtId="165" fontId="4" fillId="0" borderId="0" xfId="191" applyNumberFormat="1" applyFont="1" applyFill="1" applyBorder="1"/>
    <xf numFmtId="165" fontId="4" fillId="0" borderId="0" xfId="191" applyNumberFormat="1" applyFont="1" applyBorder="1"/>
    <xf numFmtId="0" fontId="3" fillId="0" borderId="1" xfId="0" applyFont="1" applyBorder="1" applyAlignment="1">
      <alignment horizontal="center"/>
    </xf>
    <xf numFmtId="14" fontId="33" fillId="0" borderId="0" xfId="0" applyNumberFormat="1" applyFont="1"/>
    <xf numFmtId="14" fontId="0" fillId="0" borderId="0" xfId="0" applyNumberFormat="1"/>
    <xf numFmtId="165" fontId="25" fillId="4" borderId="0" xfId="6393" applyNumberFormat="1" applyFont="1" applyFill="1" applyBorder="1"/>
    <xf numFmtId="3" fontId="33" fillId="0" borderId="22" xfId="0" applyNumberFormat="1" applyFont="1" applyBorder="1"/>
    <xf numFmtId="3" fontId="13" fillId="0" borderId="0" xfId="0" applyNumberFormat="1" applyFont="1"/>
    <xf numFmtId="3" fontId="13" fillId="0" borderId="0" xfId="8" applyNumberFormat="1" applyFont="1"/>
    <xf numFmtId="41" fontId="0" fillId="0" borderId="58" xfId="8" applyFont="1" applyBorder="1"/>
    <xf numFmtId="41" fontId="2" fillId="2" borderId="16" xfId="0" applyNumberFormat="1" applyFont="1" applyFill="1" applyBorder="1"/>
    <xf numFmtId="3" fontId="0" fillId="0" borderId="68" xfId="0" applyNumberFormat="1" applyBorder="1"/>
    <xf numFmtId="167" fontId="4" fillId="2" borderId="58" xfId="1" applyNumberFormat="1" applyFont="1" applyFill="1" applyBorder="1"/>
    <xf numFmtId="167" fontId="4" fillId="2" borderId="69" xfId="1" applyNumberFormat="1" applyFont="1" applyFill="1" applyBorder="1"/>
    <xf numFmtId="165" fontId="9" fillId="2" borderId="16" xfId="12" applyNumberFormat="1" applyFont="1" applyFill="1" applyBorder="1"/>
    <xf numFmtId="41" fontId="0" fillId="0" borderId="68" xfId="8" applyFont="1" applyBorder="1"/>
    <xf numFmtId="3" fontId="3" fillId="0" borderId="58" xfId="0" applyNumberFormat="1" applyFont="1" applyBorder="1"/>
    <xf numFmtId="0" fontId="0" fillId="0" borderId="69" xfId="0" applyBorder="1"/>
    <xf numFmtId="41" fontId="3" fillId="2" borderId="58" xfId="8" applyFont="1" applyFill="1" applyBorder="1"/>
    <xf numFmtId="0" fontId="25" fillId="5" borderId="70" xfId="3" quotePrefix="1" applyFont="1" applyFill="1" applyBorder="1" applyAlignment="1">
      <alignment horizontal="center"/>
    </xf>
    <xf numFmtId="0" fontId="25" fillId="5" borderId="71" xfId="3" quotePrefix="1" applyFont="1" applyFill="1" applyBorder="1" applyAlignment="1">
      <alignment horizontal="center"/>
    </xf>
    <xf numFmtId="167" fontId="34" fillId="7" borderId="9" xfId="78" applyNumberFormat="1" applyFont="1" applyFill="1" applyBorder="1"/>
    <xf numFmtId="167" fontId="34" fillId="0" borderId="9" xfId="78" applyNumberFormat="1" applyFont="1" applyFill="1" applyBorder="1"/>
    <xf numFmtId="167" fontId="34" fillId="7" borderId="9" xfId="133" applyNumberFormat="1" applyFont="1" applyFill="1" applyBorder="1"/>
    <xf numFmtId="0" fontId="4" fillId="0" borderId="9" xfId="0" applyFont="1" applyBorder="1"/>
    <xf numFmtId="41" fontId="3" fillId="0" borderId="0" xfId="8" applyFont="1"/>
    <xf numFmtId="41" fontId="0" fillId="0" borderId="0" xfId="8" applyFont="1"/>
    <xf numFmtId="41" fontId="4" fillId="0" borderId="0" xfId="8" applyFont="1" applyFill="1" applyBorder="1"/>
    <xf numFmtId="41" fontId="4" fillId="0" borderId="0" xfId="8" applyFont="1" applyFill="1"/>
    <xf numFmtId="41" fontId="0" fillId="7" borderId="0" xfId="8" applyFont="1" applyFill="1"/>
    <xf numFmtId="3" fontId="0" fillId="0" borderId="9" xfId="0" applyNumberFormat="1" applyBorder="1"/>
    <xf numFmtId="0" fontId="0" fillId="7" borderId="0" xfId="0" applyFill="1" applyAlignment="1">
      <alignment horizontal="center"/>
    </xf>
    <xf numFmtId="3" fontId="0" fillId="0" borderId="69" xfId="0" applyNumberFormat="1" applyBorder="1"/>
    <xf numFmtId="0" fontId="42" fillId="5" borderId="73" xfId="0" applyFont="1" applyFill="1" applyBorder="1" applyAlignment="1">
      <alignment horizontal="center" vertical="center"/>
    </xf>
    <xf numFmtId="41" fontId="3" fillId="0" borderId="0" xfId="0" applyNumberFormat="1" applyFont="1"/>
    <xf numFmtId="0" fontId="42" fillId="5" borderId="37" xfId="0" applyFont="1" applyFill="1" applyBorder="1" applyAlignment="1">
      <alignment horizontal="center" vertical="center"/>
    </xf>
    <xf numFmtId="167" fontId="7" fillId="0" borderId="9" xfId="78" applyNumberFormat="1" applyFont="1" applyFill="1" applyBorder="1"/>
    <xf numFmtId="3" fontId="0" fillId="0" borderId="42" xfId="0" applyNumberFormat="1" applyBorder="1"/>
    <xf numFmtId="167" fontId="34" fillId="0" borderId="9" xfId="133" applyNumberFormat="1" applyFont="1" applyFill="1" applyBorder="1"/>
    <xf numFmtId="0" fontId="25" fillId="0" borderId="72" xfId="0" applyFont="1" applyBorder="1" applyAlignment="1">
      <alignment horizontal="center" vertical="center"/>
    </xf>
    <xf numFmtId="0" fontId="42" fillId="0" borderId="73" xfId="0" applyFont="1" applyBorder="1" applyAlignment="1">
      <alignment horizontal="center" vertical="center"/>
    </xf>
    <xf numFmtId="0" fontId="3" fillId="2" borderId="72" xfId="0" applyFont="1" applyFill="1" applyBorder="1"/>
    <xf numFmtId="0" fontId="3" fillId="2" borderId="74" xfId="0" applyFont="1" applyFill="1" applyBorder="1"/>
    <xf numFmtId="0" fontId="42" fillId="0" borderId="68" xfId="0" applyFont="1" applyBorder="1" applyAlignment="1">
      <alignment horizontal="center" vertical="center"/>
    </xf>
    <xf numFmtId="0" fontId="25" fillId="0" borderId="58" xfId="0" applyFont="1" applyBorder="1" applyAlignment="1">
      <alignment horizontal="center" vertical="center"/>
    </xf>
    <xf numFmtId="0" fontId="3" fillId="2" borderId="58" xfId="0" applyFont="1" applyFill="1" applyBorder="1"/>
    <xf numFmtId="0" fontId="3" fillId="2" borderId="69" xfId="0" applyFont="1" applyFill="1" applyBorder="1"/>
    <xf numFmtId="0" fontId="6" fillId="0" borderId="0" xfId="0" applyFont="1"/>
    <xf numFmtId="14" fontId="2" fillId="2" borderId="12" xfId="0" applyNumberFormat="1" applyFont="1" applyFill="1" applyBorder="1" applyAlignment="1">
      <alignment horizontal="center" vertical="center"/>
    </xf>
    <xf numFmtId="41" fontId="3" fillId="2" borderId="9" xfId="8" applyFont="1" applyFill="1" applyBorder="1"/>
    <xf numFmtId="41" fontId="43" fillId="7" borderId="0" xfId="8" applyFont="1" applyFill="1" applyAlignment="1">
      <alignment wrapText="1"/>
    </xf>
    <xf numFmtId="0" fontId="9" fillId="0" borderId="0" xfId="0" applyFont="1" applyAlignment="1">
      <alignment horizontal="center"/>
    </xf>
    <xf numFmtId="0" fontId="4" fillId="0" borderId="0" xfId="0" applyFont="1" applyAlignment="1">
      <alignment horizontal="center"/>
    </xf>
    <xf numFmtId="0" fontId="0" fillId="0" borderId="0" xfId="0"/>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165" fontId="3" fillId="0" borderId="0" xfId="1" applyNumberFormat="1" applyFont="1" applyFill="1" applyAlignment="1">
      <alignment horizontal="center"/>
    </xf>
    <xf numFmtId="0" fontId="27" fillId="5" borderId="0" xfId="0" applyFont="1" applyFill="1" applyAlignment="1">
      <alignment horizontal="left"/>
    </xf>
    <xf numFmtId="0" fontId="27" fillId="5" borderId="0" xfId="0" applyFont="1" applyFill="1" applyAlignment="1">
      <alignment horizontal="left" vertical="center"/>
    </xf>
    <xf numFmtId="0" fontId="9" fillId="0" borderId="0" xfId="0" applyFont="1" applyAlignment="1">
      <alignment horizontal="left" vertical="center"/>
    </xf>
    <xf numFmtId="3" fontId="3" fillId="0" borderId="0" xfId="0" applyNumberFormat="1" applyFont="1" applyAlignment="1">
      <alignment horizontal="center"/>
    </xf>
    <xf numFmtId="0" fontId="3" fillId="0" borderId="0" xfId="0" applyFont="1" applyAlignment="1">
      <alignment horizontal="center"/>
    </xf>
    <xf numFmtId="165" fontId="25" fillId="5" borderId="0" xfId="1" applyNumberFormat="1" applyFont="1" applyFill="1" applyAlignment="1">
      <alignment horizontal="center" vertical="center" wrapText="1"/>
    </xf>
    <xf numFmtId="165"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0" xfId="0" applyFont="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0" xfId="0" applyFont="1" applyAlignment="1">
      <alignment horizontal="left" vertical="top" wrapText="1"/>
    </xf>
    <xf numFmtId="0" fontId="3" fillId="0" borderId="0" xfId="0" applyFont="1" applyAlignment="1">
      <alignment horizontal="left"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75" fillId="0" borderId="14" xfId="0" applyFont="1" applyBorder="1" applyAlignment="1">
      <alignment horizontal="left" vertical="justify" wrapText="1"/>
    </xf>
    <xf numFmtId="0" fontId="75" fillId="0" borderId="0" xfId="0" applyFont="1" applyAlignment="1">
      <alignment horizontal="left" vertical="justify" wrapText="1"/>
    </xf>
    <xf numFmtId="0" fontId="75"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0" xfId="0" applyFont="1" applyAlignment="1">
      <alignment vertical="center" wrapText="1"/>
    </xf>
    <xf numFmtId="0" fontId="3" fillId="0" borderId="15" xfId="0" applyFont="1" applyBorder="1" applyAlignment="1">
      <alignment vertical="center" wrapText="1"/>
    </xf>
    <xf numFmtId="0" fontId="54" fillId="8" borderId="14" xfId="0" applyFont="1" applyFill="1" applyBorder="1" applyAlignment="1">
      <alignment horizontal="left" wrapText="1"/>
    </xf>
    <xf numFmtId="0" fontId="54" fillId="8" borderId="0" xfId="0" applyFont="1" applyFill="1" applyAlignment="1">
      <alignment horizontal="left" wrapText="1"/>
    </xf>
    <xf numFmtId="0" fontId="54" fillId="8" borderId="15" xfId="0" applyFont="1" applyFill="1" applyBorder="1" applyAlignment="1">
      <alignment horizontal="left"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7" fillId="8" borderId="0" xfId="0" applyFont="1" applyFill="1" applyAlignment="1">
      <alignment horizontal="left" vertical="center" wrapText="1"/>
    </xf>
    <xf numFmtId="0" fontId="47" fillId="8" borderId="15" xfId="0" applyFont="1" applyFill="1" applyBorder="1" applyAlignment="1">
      <alignment horizontal="left" vertical="center" wrapText="1"/>
    </xf>
    <xf numFmtId="0" fontId="3" fillId="0" borderId="0" xfId="0" applyFont="1" applyAlignment="1">
      <alignment wrapText="1"/>
    </xf>
    <xf numFmtId="0" fontId="3" fillId="0" borderId="15" xfId="0" applyFont="1" applyBorder="1" applyAlignment="1">
      <alignment wrapText="1"/>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34" fillId="0" borderId="14" xfId="0" applyFont="1" applyBorder="1" applyAlignment="1">
      <alignment horizontal="left" vertical="top" wrapText="1"/>
    </xf>
    <xf numFmtId="0" fontId="34" fillId="0" borderId="0" xfId="0" applyFont="1" applyAlignment="1">
      <alignment horizontal="left" vertical="top" wrapText="1"/>
    </xf>
    <xf numFmtId="0" fontId="34" fillId="0" borderId="15" xfId="0" applyFont="1" applyBorder="1" applyAlignment="1">
      <alignment horizontal="left" vertical="top" wrapText="1"/>
    </xf>
    <xf numFmtId="0" fontId="34" fillId="0" borderId="6" xfId="0" applyFont="1" applyBorder="1" applyAlignment="1">
      <alignment horizontal="justify" vertical="justify" wrapText="1"/>
    </xf>
    <xf numFmtId="0" fontId="34" fillId="0" borderId="3" xfId="0" applyFont="1" applyBorder="1" applyAlignment="1">
      <alignment horizontal="justify" vertical="justify" wrapText="1"/>
    </xf>
    <xf numFmtId="0" fontId="34" fillId="0" borderId="7" xfId="0" applyFont="1" applyBorder="1" applyAlignment="1">
      <alignment horizontal="justify" vertical="justify" wrapText="1"/>
    </xf>
    <xf numFmtId="0" fontId="39" fillId="0" borderId="14" xfId="0" applyFont="1" applyBorder="1" applyAlignment="1">
      <alignment horizontal="left" vertical="top" wrapText="1"/>
    </xf>
    <xf numFmtId="0" fontId="39" fillId="0" borderId="0" xfId="0" applyFont="1" applyAlignment="1">
      <alignment horizontal="left" vertical="top" wrapText="1"/>
    </xf>
    <xf numFmtId="0" fontId="39" fillId="0" borderId="15" xfId="0" applyFont="1" applyBorder="1" applyAlignment="1">
      <alignment horizontal="left" vertical="top" wrapText="1"/>
    </xf>
    <xf numFmtId="0" fontId="4" fillId="0" borderId="14" xfId="0" applyFont="1" applyBorder="1" applyAlignment="1">
      <alignment horizontal="left" vertical="justify" wrapText="1"/>
    </xf>
    <xf numFmtId="0" fontId="4" fillId="0" borderId="0" xfId="0" applyFont="1" applyAlignment="1">
      <alignment horizontal="left" vertical="justify" wrapText="1"/>
    </xf>
    <xf numFmtId="0" fontId="4" fillId="0" borderId="15" xfId="0" applyFont="1" applyBorder="1" applyAlignment="1">
      <alignment horizontal="left" vertical="justify" wrapText="1"/>
    </xf>
    <xf numFmtId="0" fontId="25" fillId="5" borderId="0" xfId="0" applyFont="1" applyFill="1" applyAlignment="1">
      <alignment horizontal="left"/>
    </xf>
    <xf numFmtId="0" fontId="51"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7" fillId="10" borderId="5" xfId="77" applyFont="1" applyFill="1" applyBorder="1" applyAlignment="1">
      <alignment horizontal="left" vertical="center"/>
    </xf>
    <xf numFmtId="0" fontId="37" fillId="10" borderId="2" xfId="77" applyFont="1" applyFill="1" applyBorder="1" applyAlignment="1">
      <alignment horizontal="left" vertical="center"/>
    </xf>
    <xf numFmtId="0" fontId="37" fillId="10" borderId="12" xfId="77" applyFont="1" applyFill="1" applyBorder="1" applyAlignment="1">
      <alignment horizontal="left" vertical="center"/>
    </xf>
    <xf numFmtId="0" fontId="2" fillId="0" borderId="0" xfId="0" applyFont="1" applyAlignment="1">
      <alignment horizontal="left"/>
    </xf>
    <xf numFmtId="0" fontId="33" fillId="7" borderId="0" xfId="0" applyFont="1" applyFill="1" applyAlignment="1">
      <alignment horizontal="center" vertical="center"/>
    </xf>
    <xf numFmtId="0" fontId="49"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50" fillId="7" borderId="0" xfId="0" applyFont="1" applyFill="1" applyAlignment="1">
      <alignment horizontal="center"/>
    </xf>
    <xf numFmtId="0" fontId="47" fillId="7" borderId="0" xfId="0" applyFont="1" applyFill="1" applyAlignment="1">
      <alignment horizontal="left" wrapText="1"/>
    </xf>
    <xf numFmtId="0" fontId="34" fillId="0" borderId="37" xfId="0" applyFont="1" applyBorder="1" applyAlignment="1">
      <alignment horizontal="center" vertical="center" wrapText="1"/>
    </xf>
    <xf numFmtId="0" fontId="34" fillId="0" borderId="36" xfId="0" applyFont="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39" fillId="7" borderId="0" xfId="0" applyFont="1" applyFill="1" applyAlignment="1">
      <alignment horizontal="left"/>
    </xf>
    <xf numFmtId="0" fontId="46" fillId="7" borderId="0" xfId="0" applyFont="1" applyFill="1" applyAlignment="1">
      <alignment horizontal="left" wrapText="1"/>
    </xf>
    <xf numFmtId="0" fontId="44" fillId="7" borderId="0" xfId="0" applyFont="1" applyFill="1" applyAlignment="1">
      <alignment horizontal="left"/>
    </xf>
    <xf numFmtId="0" fontId="77" fillId="7" borderId="0" xfId="0" applyFont="1" applyFill="1" applyAlignment="1">
      <alignment horizontal="left" vertical="center" wrapText="1"/>
    </xf>
    <xf numFmtId="0" fontId="42" fillId="5" borderId="0" xfId="0" applyFont="1" applyFill="1" applyAlignment="1">
      <alignment horizontal="left"/>
    </xf>
    <xf numFmtId="0" fontId="55" fillId="0" borderId="0" xfId="0" applyFont="1" applyAlignment="1">
      <alignment horizontal="left" vertical="center" wrapText="1"/>
    </xf>
    <xf numFmtId="0" fontId="55" fillId="7" borderId="0" xfId="0" applyFont="1" applyFill="1" applyAlignment="1">
      <alignment horizontal="left" vertical="center" wrapText="1"/>
    </xf>
    <xf numFmtId="0" fontId="55" fillId="7" borderId="0" xfId="0" applyFont="1" applyFill="1" applyAlignment="1">
      <alignment horizontal="left" vertical="center"/>
    </xf>
    <xf numFmtId="0" fontId="44" fillId="7" borderId="0" xfId="0" applyFont="1" applyFill="1" applyAlignment="1">
      <alignment horizontal="left" vertical="center" wrapText="1"/>
    </xf>
    <xf numFmtId="0" fontId="44" fillId="7" borderId="0" xfId="0" applyFont="1" applyFill="1" applyAlignment="1">
      <alignment horizontal="left" wrapText="1"/>
    </xf>
    <xf numFmtId="0" fontId="71" fillId="12" borderId="0" xfId="0" applyFont="1" applyFill="1" applyAlignment="1">
      <alignment horizontal="left" wrapText="1"/>
    </xf>
  </cellXfs>
  <cellStyles count="14899">
    <cellStyle name="          _x000d__x000a_386grabber=VGA.3GR_x000d__x000a_" xfId="713" xr:uid="{D7A9CEAF-4F34-4578-B8FE-48E13730BB59}"/>
    <cellStyle name="          _x000d__x000a_386grabber=VGA.3GR_x000d__x000a_ 2" xfId="714" xr:uid="{D42C27FF-7150-4BBA-B027-25B1E1E43A1A}"/>
    <cellStyle name="_Armado del Informe_rev2008" xfId="715" xr:uid="{3022CAF0-9F8B-4000-A8B9-34D585A60D61}"/>
    <cellStyle name="_Armado del Informe_rev2008 2" xfId="716" xr:uid="{79B585BF-99B3-431A-AABE-668AD37A948A}"/>
    <cellStyle name="20% - Accent1" xfId="717" xr:uid="{371C0C60-1B06-4F39-A5BD-126339E574B2}"/>
    <cellStyle name="20% - Accent1 2" xfId="718" xr:uid="{50A49395-8327-403C-8017-42AFCC36D96D}"/>
    <cellStyle name="20% - Accent2" xfId="719" xr:uid="{F0423089-1630-4047-94FA-45E0BA353555}"/>
    <cellStyle name="20% - Accent2 2" xfId="720" xr:uid="{4E71DF6B-19FD-4F8E-81E7-3542A781A3DA}"/>
    <cellStyle name="20% - Accent3" xfId="721" xr:uid="{3D527A7E-2E6C-4A7D-A7B4-15283A25EC9D}"/>
    <cellStyle name="20% - Accent3 2" xfId="722" xr:uid="{25E3A83F-3D07-4FF3-B20E-5482986DB7AD}"/>
    <cellStyle name="20% - Accent4" xfId="723" xr:uid="{4338EB90-710B-4BD0-95A9-FEFEB52A1E29}"/>
    <cellStyle name="20% - Accent4 2" xfId="724" xr:uid="{10620B8C-1F52-4755-9014-575A9174FEDB}"/>
    <cellStyle name="20% - Accent5" xfId="725" xr:uid="{3B4077B3-F732-495E-B0C4-EFA8A7A0C3FA}"/>
    <cellStyle name="20% - Accent5 2" xfId="726" xr:uid="{02A7F4C4-F42C-490C-9B2F-B3D34BFF0744}"/>
    <cellStyle name="20% - Accent6" xfId="727" xr:uid="{962AF941-0CD3-4A7A-AA8F-36DBB1CC100B}"/>
    <cellStyle name="20% - Accent6 2" xfId="728" xr:uid="{4F1DD7A7-AE57-43D6-8CC3-B6EAEBE2ED1F}"/>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735" xr:uid="{F9CF0C36-2A84-44F5-B60F-FC1C022412A0}"/>
    <cellStyle name="40% - Accent1 2" xfId="736" xr:uid="{7B6C2BDE-4999-4992-BE3A-97707CED5C3D}"/>
    <cellStyle name="40% - Accent2" xfId="737" xr:uid="{A01EAC1F-5D55-4C80-BD13-1B87BF2226E9}"/>
    <cellStyle name="40% - Accent2 2" xfId="738" xr:uid="{98C6FDC6-4EDC-4BD9-A84D-14605A4563DE}"/>
    <cellStyle name="40% - Accent3" xfId="739" xr:uid="{03CCA8FB-2F48-4761-B3E8-3E0C221248FF}"/>
    <cellStyle name="40% - Accent3 2" xfId="740" xr:uid="{94A2D2F2-5973-45D6-83DB-D52D8C64C109}"/>
    <cellStyle name="40% - Accent4" xfId="741" xr:uid="{BCC11198-3099-48E8-8A53-1B6C7F3A9DF1}"/>
    <cellStyle name="40% - Accent4 2" xfId="742" xr:uid="{717B6B56-8DA9-492E-A7C2-2E3FEE5DCC90}"/>
    <cellStyle name="40% - Accent5" xfId="743" xr:uid="{2CC4C731-99C3-4F27-AF6C-024A069BAFC0}"/>
    <cellStyle name="40% - Accent5 2" xfId="744" xr:uid="{306DCE57-F453-401A-9F9F-8D045426AB69}"/>
    <cellStyle name="40% - Accent6" xfId="745" xr:uid="{D931BBDF-B1E7-4C1C-96EC-9104A0C6C922}"/>
    <cellStyle name="40% - Accent6 2" xfId="746" xr:uid="{CD27D5E8-5246-4CEF-93F4-1BBFE23008F8}"/>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753" xr:uid="{CC55D487-9AD5-471C-A323-3E0E512B2B0F}"/>
    <cellStyle name="60% - Accent2" xfId="754" xr:uid="{041950FD-0A5A-4C6D-9AB2-65C83860F9F2}"/>
    <cellStyle name="60% - Accent3" xfId="755" xr:uid="{7037B410-A105-441E-9FC8-838D06FB537C}"/>
    <cellStyle name="60% - Accent4" xfId="756" xr:uid="{7722F0ED-3604-4831-86C7-6B8DE7F2004F}"/>
    <cellStyle name="60% - Accent5" xfId="757" xr:uid="{33C4AE50-C6BB-49CA-87DC-240DD09643B3}"/>
    <cellStyle name="60% - Accent6" xfId="758" xr:uid="{05ADEFE7-5BA7-4046-AE10-90C4E5657994}"/>
    <cellStyle name="60% - Énfasis1" xfId="7708" builtinId="32" customBuiltin="1"/>
    <cellStyle name="60% - Énfasis1 2" xfId="123" xr:uid="{33537711-BC5E-43E0-9F49-4D789553A32F}"/>
    <cellStyle name="60% - Énfasis1 3" xfId="759" xr:uid="{77D2377C-4C9B-4F6E-8091-0D738A3E9DDE}"/>
    <cellStyle name="60% - Énfasis2" xfId="7709" builtinId="36" customBuiltin="1"/>
    <cellStyle name="60% - Énfasis2 2" xfId="124" xr:uid="{75511C93-329D-4D99-8215-2AF5EA5822BC}"/>
    <cellStyle name="60% - Énfasis2 3" xfId="760" xr:uid="{362A64D7-2896-485C-A3C3-C04FFB859599}"/>
    <cellStyle name="60% - Énfasis3" xfId="7710" builtinId="40" customBuiltin="1"/>
    <cellStyle name="60% - Énfasis3 2" xfId="125" xr:uid="{7756F8A8-02E9-4535-9A5D-6F6DD140C1BD}"/>
    <cellStyle name="60% - Énfasis3 3" xfId="761" xr:uid="{7E4762AB-400A-43CE-93CF-482E3A98CF80}"/>
    <cellStyle name="60% - Énfasis4" xfId="7711" builtinId="44" customBuiltin="1"/>
    <cellStyle name="60% - Énfasis4 2" xfId="126" xr:uid="{E581DE9F-28F9-4484-BB7C-ECFE50E0EFC9}"/>
    <cellStyle name="60% - Énfasis4 3" xfId="762" xr:uid="{E7D31B99-D5A8-4695-9983-171EF5F43906}"/>
    <cellStyle name="60% - Énfasis5" xfId="7712" builtinId="48" customBuiltin="1"/>
    <cellStyle name="60% - Énfasis5 2" xfId="127" xr:uid="{476183ED-CE79-4FA3-AEA7-B1451E097B8D}"/>
    <cellStyle name="60% - Énfasis5 3" xfId="763" xr:uid="{ED6A062C-037A-47F2-A41B-E8F82BCFCEB9}"/>
    <cellStyle name="60% - Énfasis6" xfId="7713" builtinId="52" customBuiltin="1"/>
    <cellStyle name="60% - Énfasis6 2" xfId="128" xr:uid="{B1C0E0B8-2639-470A-BA85-9CAC97A8F8AA}"/>
    <cellStyle name="60% - Énfasis6 3" xfId="764" xr:uid="{15F923FD-5952-461A-A27C-151BD6EB1559}"/>
    <cellStyle name="Accent1" xfId="765" xr:uid="{CE72031E-ABC4-48E5-9233-FBDC6F36A384}"/>
    <cellStyle name="Accent2" xfId="766" xr:uid="{46B8DA83-4518-4EA0-81AB-BF6C587E5D4F}"/>
    <cellStyle name="Accent3" xfId="767" xr:uid="{9E907FE8-FC49-49C4-BFAA-1460BD8A91C0}"/>
    <cellStyle name="Accent4" xfId="768" xr:uid="{2241E449-E4DD-453C-99C6-56F2EDE82FC6}"/>
    <cellStyle name="Accent5" xfId="769" xr:uid="{8D51907C-6584-4F94-A14E-F905B5D28855}"/>
    <cellStyle name="Accent6" xfId="770" xr:uid="{19DED53B-E308-4159-A060-B14E57F0B548}"/>
    <cellStyle name="Bad" xfId="771" xr:uid="{A0595AA3-D45B-45B1-89AD-6CDB2E94A5EF}"/>
    <cellStyle name="Bueno" xfId="7705" builtinId="26" customBuiltin="1"/>
    <cellStyle name="Calculation" xfId="772" xr:uid="{EB791CF8-73FF-4080-A532-1228C397A247}"/>
    <cellStyle name="Cálculo" xfId="96" builtinId="22" customBuiltin="1"/>
    <cellStyle name="Celda de comprobación" xfId="98" builtinId="23" customBuiltin="1"/>
    <cellStyle name="Celda vinculada" xfId="97" builtinId="24" customBuiltin="1"/>
    <cellStyle name="Check Cell" xfId="776" xr:uid="{80A00EB1-0877-4431-A682-86C40666BBA2}"/>
    <cellStyle name="Comma" xfId="262" xr:uid="{F07EFC5B-1F9B-419B-94CA-C794BD81D504}"/>
    <cellStyle name="Comma [0]" xfId="777" xr:uid="{979D9400-B927-42D5-BC54-454F82F1FA3A}"/>
    <cellStyle name="Comma 4 2" xfId="74" xr:uid="{00000000-0005-0000-0000-000000000000}"/>
    <cellStyle name="Comma 4 2 2" xfId="192" xr:uid="{0625F3E6-424C-43C6-80E0-B99692BE8F0D}"/>
    <cellStyle name="Comma 4 2 2 2" xfId="230" xr:uid="{873E53D4-C675-4AD6-80A6-70A2B2983B8F}"/>
    <cellStyle name="Comma 4 2 2 2 2" xfId="369" xr:uid="{135FCB7D-E622-4394-8499-2A69947F43A9}"/>
    <cellStyle name="Comma 4 2 2 2 2 2" xfId="633" xr:uid="{A3B91DB4-FDF3-4AB2-9747-52EE2FB18BD8}"/>
    <cellStyle name="Comma 4 2 2 2 2 2 2" xfId="6044" xr:uid="{6F2165A6-EBE4-4D0D-8F63-4EB1999E7DF0}"/>
    <cellStyle name="Comma 4 2 2 2 2 2 2 2" xfId="13256" xr:uid="{C1F18EF4-D943-4D0A-934F-3E0B6DF2B993}"/>
    <cellStyle name="Comma 4 2 2 2 2 2 3" xfId="7110" xr:uid="{00D3C79F-F02D-46E4-90D1-FC5360E0DE8E}"/>
    <cellStyle name="Comma 4 2 2 2 2 2 3 2" xfId="14304" xr:uid="{2F2F3E37-C590-418A-A828-0F8487B92315}"/>
    <cellStyle name="Comma 4 2 2 2 2 2 4" xfId="8167" xr:uid="{02C2C5CD-8E41-4901-ADB2-98EA0DBBD557}"/>
    <cellStyle name="Comma 4 2 2 2 2 3" xfId="6324" xr:uid="{7BFC3EA3-E482-4FD4-BC3E-242A7798D7A4}"/>
    <cellStyle name="Comma 4 2 2 2 2 3 2" xfId="7372" xr:uid="{E420C071-1465-4A7C-894E-EA08DEC58068}"/>
    <cellStyle name="Comma 4 2 2 2 2 3 2 2" xfId="14566" xr:uid="{30D9E193-F3C5-4166-B1DD-6B9C907983E3}"/>
    <cellStyle name="Comma 4 2 2 2 2 3 3" xfId="13518" xr:uid="{BDC0BC54-6CAF-4D05-8284-BD2C6CB9C2E3}"/>
    <cellStyle name="Comma 4 2 2 2 2 4" xfId="6586" xr:uid="{566E40CA-E524-4689-8AD9-019AD33BE8E9}"/>
    <cellStyle name="Comma 4 2 2 2 2 4 2" xfId="7634" xr:uid="{F16082DF-5883-489F-A9FA-B5D9664891EA}"/>
    <cellStyle name="Comma 4 2 2 2 2 4 2 2" xfId="14828" xr:uid="{02A3ACED-739E-479F-BA2C-599829A7AADC}"/>
    <cellStyle name="Comma 4 2 2 2 2 4 3" xfId="13780" xr:uid="{305795C9-79A4-45BF-8AEE-719E0F73BF8E}"/>
    <cellStyle name="Comma 4 2 2 2 2 5" xfId="5783" xr:uid="{B9A4652B-CBBB-410A-95F6-14A5B19BE042}"/>
    <cellStyle name="Comma 4 2 2 2 2 5 2" xfId="12995" xr:uid="{4611E792-2E0E-4E8F-8EF0-7A71CB304DB0}"/>
    <cellStyle name="Comma 4 2 2 2 2 6" xfId="6849" xr:uid="{5EB36BEB-A5D7-4210-A005-9477F2356870}"/>
    <cellStyle name="Comma 4 2 2 2 2 6 2" xfId="14043" xr:uid="{F8634EC8-74A8-40FE-A6AC-C8F2D19024CD}"/>
    <cellStyle name="Comma 4 2 2 2 2 7" xfId="7909" xr:uid="{AEC54655-B346-4D64-8FFE-D2D68344E383}"/>
    <cellStyle name="Comma 4 2 2 2 3" xfId="517" xr:uid="{2BEE23FB-07A7-4388-A0A0-A3D5FEF289A6}"/>
    <cellStyle name="Comma 4 2 2 2 3 2" xfId="5928" xr:uid="{31C6A84A-DD95-420E-85AB-7A94331EB80A}"/>
    <cellStyle name="Comma 4 2 2 2 3 2 2" xfId="13140" xr:uid="{525DEF4B-55DA-4889-BBCE-9A4772EC0D33}"/>
    <cellStyle name="Comma 4 2 2 2 3 3" xfId="6994" xr:uid="{A0648167-EE7E-4164-A2B7-4CB3BB96D811}"/>
    <cellStyle name="Comma 4 2 2 2 3 3 2" xfId="14188" xr:uid="{48CF3E98-1A18-40C1-837C-7BAB0266A4A2}"/>
    <cellStyle name="Comma 4 2 2 2 3 4" xfId="8051" xr:uid="{03F89BF7-FBD6-4338-AB3F-F61B7A2F3315}"/>
    <cellStyle name="Comma 4 2 2 2 4" xfId="6208" xr:uid="{35F9800F-0C6B-4F95-9B00-5F0AA9CD8FD4}"/>
    <cellStyle name="Comma 4 2 2 2 4 2" xfId="7256" xr:uid="{9C047743-47A6-49C3-8916-EA8E653E81F1}"/>
    <cellStyle name="Comma 4 2 2 2 4 2 2" xfId="14450" xr:uid="{216C0909-F443-4E8D-8812-C29F314DA831}"/>
    <cellStyle name="Comma 4 2 2 2 4 3" xfId="13402" xr:uid="{0561508F-811D-4019-B2AE-D50E072E83CC}"/>
    <cellStyle name="Comma 4 2 2 2 5" xfId="6470" xr:uid="{1FA14787-04B6-444B-85D4-FD916DDBC55F}"/>
    <cellStyle name="Comma 4 2 2 2 5 2" xfId="7518" xr:uid="{CE27CA63-DB2E-42DE-B86A-10C8811696AD}"/>
    <cellStyle name="Comma 4 2 2 2 5 2 2" xfId="14712" xr:uid="{2D0D90A9-EA83-43A8-9864-3E47087541FB}"/>
    <cellStyle name="Comma 4 2 2 2 5 3" xfId="13664" xr:uid="{A2B3BE52-03AD-459E-9CAE-3EA4F3A6E986}"/>
    <cellStyle name="Comma 4 2 2 2 6" xfId="5666" xr:uid="{DAF5240C-5529-4A52-A98E-918244A12A93}"/>
    <cellStyle name="Comma 4 2 2 2 6 2" xfId="12878" xr:uid="{3B13EAC3-82B3-45CF-8F83-D3C3B996E36D}"/>
    <cellStyle name="Comma 4 2 2 2 7" xfId="6733" xr:uid="{D426C47D-D14C-4630-BBB3-40B912F45489}"/>
    <cellStyle name="Comma 4 2 2 2 7 2" xfId="13927" xr:uid="{5F2120BB-6255-443C-852A-9754B803655A}"/>
    <cellStyle name="Comma 4 2 2 2 8" xfId="7793" xr:uid="{2E67F864-0EDC-42B2-ADB1-BB0860BEEE99}"/>
    <cellStyle name="Comma 4 2 2 3" xfId="332" xr:uid="{A7389413-A2A3-47E2-A9EF-C2C21B293D78}"/>
    <cellStyle name="Comma 4 2 2 3 2" xfId="596" xr:uid="{0F5E9A62-F37B-48AA-8E46-E811C7A442C9}"/>
    <cellStyle name="Comma 4 2 2 3 2 2" xfId="6007" xr:uid="{AA627097-CAA7-48B2-9B75-6102BD8917BF}"/>
    <cellStyle name="Comma 4 2 2 3 2 2 2" xfId="13219" xr:uid="{75610B88-1BB8-4F58-B5F9-43F06DBE9BB4}"/>
    <cellStyle name="Comma 4 2 2 3 2 3" xfId="7073" xr:uid="{576191CF-7F70-44B8-838C-93AB0DE2434F}"/>
    <cellStyle name="Comma 4 2 2 3 2 3 2" xfId="14267" xr:uid="{F469CFA1-F992-4AC0-8A9C-CE22242C5270}"/>
    <cellStyle name="Comma 4 2 2 3 2 4" xfId="8130" xr:uid="{7CEE0418-72B8-4269-AA4B-5F6F63E051DC}"/>
    <cellStyle name="Comma 4 2 2 3 3" xfId="6287" xr:uid="{2237C82B-D6CB-473E-B2D7-B5ED2EB92F67}"/>
    <cellStyle name="Comma 4 2 2 3 3 2" xfId="7335" xr:uid="{1759F51A-745A-4AA6-B87E-B224CF555BCC}"/>
    <cellStyle name="Comma 4 2 2 3 3 2 2" xfId="14529" xr:uid="{39C552AE-7F2B-48DE-B606-56126FB7B0AA}"/>
    <cellStyle name="Comma 4 2 2 3 3 3" xfId="13481" xr:uid="{90A96B4C-7020-4245-9486-EF829D9BBE28}"/>
    <cellStyle name="Comma 4 2 2 3 4" xfId="6549" xr:uid="{0B02B938-00A4-48ED-8F52-A62B032F88A1}"/>
    <cellStyle name="Comma 4 2 2 3 4 2" xfId="7597" xr:uid="{FDAD8CC1-3C37-4575-B895-2416F3E87782}"/>
    <cellStyle name="Comma 4 2 2 3 4 2 2" xfId="14791" xr:uid="{D86BE1FA-FD7F-4BB0-8773-619DE5565DFD}"/>
    <cellStyle name="Comma 4 2 2 3 4 3" xfId="13743" xr:uid="{264B15B2-6463-4F3B-820C-F830E5229899}"/>
    <cellStyle name="Comma 4 2 2 3 5" xfId="5746" xr:uid="{4993E0C3-B410-445E-BFB1-6A39CB94F744}"/>
    <cellStyle name="Comma 4 2 2 3 5 2" xfId="12958" xr:uid="{0C2B8C79-3A0A-430F-8761-43C37B996E14}"/>
    <cellStyle name="Comma 4 2 2 3 6" xfId="6812" xr:uid="{F5E4D337-2813-4577-A4D5-93321971A3C5}"/>
    <cellStyle name="Comma 4 2 2 3 6 2" xfId="14006" xr:uid="{B91969C9-8261-4D94-B50B-D2FD9C39174F}"/>
    <cellStyle name="Comma 4 2 2 3 7" xfId="7872" xr:uid="{3956DA5D-2330-47B1-A331-F772C33F8F61}"/>
    <cellStyle name="Comma 4 2 2 4" xfId="480" xr:uid="{9DA79E7B-8100-4ECC-9EF7-E7A41058560F}"/>
    <cellStyle name="Comma 4 2 2 4 2" xfId="5891" xr:uid="{89F14F2E-7E7E-4C35-8CEE-616CA342E94B}"/>
    <cellStyle name="Comma 4 2 2 4 2 2" xfId="13103" xr:uid="{14769C6D-29A7-444A-B9D8-80D6F401EFF7}"/>
    <cellStyle name="Comma 4 2 2 4 3" xfId="6957" xr:uid="{75ABF64B-F184-4531-A650-669EEB7AD7A9}"/>
    <cellStyle name="Comma 4 2 2 4 3 2" xfId="14151" xr:uid="{EA5D9EE4-472F-46E3-AC6A-55AC11396224}"/>
    <cellStyle name="Comma 4 2 2 4 4" xfId="8014" xr:uid="{B7511C0E-627D-4C19-A636-25A89B6DF7F1}"/>
    <cellStyle name="Comma 4 2 2 5" xfId="6171" xr:uid="{A3B6F2E3-A4A8-4A7A-92F5-B1A9E24E6856}"/>
    <cellStyle name="Comma 4 2 2 5 2" xfId="7219" xr:uid="{59B8D80B-ADFA-4C83-8BFB-499B86E560AC}"/>
    <cellStyle name="Comma 4 2 2 5 2 2" xfId="14413" xr:uid="{AE807238-15A7-42D7-A3C9-7AF456C17D7B}"/>
    <cellStyle name="Comma 4 2 2 5 3" xfId="13365" xr:uid="{23EE4518-8F16-4250-9B9B-14FDA118A972}"/>
    <cellStyle name="Comma 4 2 2 6" xfId="6433" xr:uid="{91ACC08B-D52B-44F4-B421-4FA32F0EE988}"/>
    <cellStyle name="Comma 4 2 2 6 2" xfId="7481" xr:uid="{138DC8F2-84A2-4234-ADED-43786CC3E3E2}"/>
    <cellStyle name="Comma 4 2 2 6 2 2" xfId="14675" xr:uid="{977BFAFF-C8E6-422C-A394-71852DA8F195}"/>
    <cellStyle name="Comma 4 2 2 6 3" xfId="13627" xr:uid="{2CF0C2DB-0B7A-49F3-9F07-31955577DCB7}"/>
    <cellStyle name="Comma 4 2 2 7" xfId="5629" xr:uid="{86EF00F3-D8E6-4675-84C4-EDA62DCFDC61}"/>
    <cellStyle name="Comma 4 2 2 7 2" xfId="12841" xr:uid="{610BF5A7-C348-471D-BE32-D8B903F2F2A4}"/>
    <cellStyle name="Comma 4 2 2 8" xfId="6696" xr:uid="{28FE9113-3616-40E1-BC38-214FE5626475}"/>
    <cellStyle name="Comma 4 2 2 8 2" xfId="13890" xr:uid="{F3048387-D391-4AFD-89EC-6219424892EE}"/>
    <cellStyle name="Comma 4 2 2 9" xfId="7756" xr:uid="{93A4A351-5412-4651-8D8E-2F08362E578B}"/>
    <cellStyle name="Comma 4 2 3" xfId="212" xr:uid="{64B9B580-3BCB-42E1-9ECA-6D75C9B57449}"/>
    <cellStyle name="Comma 4 2 3 2" xfId="351" xr:uid="{E315852D-7145-4E6F-A165-10E09E9342FE}"/>
    <cellStyle name="Comma 4 2 3 2 2" xfId="615" xr:uid="{B57ACEEB-89A0-45BA-BA38-CA13C24CEC2F}"/>
    <cellStyle name="Comma 4 2 3 2 2 2" xfId="6026" xr:uid="{32446BE5-22E2-47F6-8DEE-A41DFABDB871}"/>
    <cellStyle name="Comma 4 2 3 2 2 2 2" xfId="13238" xr:uid="{F449AA5B-5AF6-48A3-BE2A-DDDE1E88E9A8}"/>
    <cellStyle name="Comma 4 2 3 2 2 3" xfId="7092" xr:uid="{B6426F71-D217-4545-AB49-2F94D2F81430}"/>
    <cellStyle name="Comma 4 2 3 2 2 3 2" xfId="14286" xr:uid="{3F7EB25F-038A-44D3-9430-DD9A5C790BA9}"/>
    <cellStyle name="Comma 4 2 3 2 2 4" xfId="8149" xr:uid="{EF0CC63F-CAEC-40A5-8791-0A0353DADDC3}"/>
    <cellStyle name="Comma 4 2 3 2 3" xfId="6306" xr:uid="{DF13DFBC-F432-4640-9513-BF5CA102FBE3}"/>
    <cellStyle name="Comma 4 2 3 2 3 2" xfId="7354" xr:uid="{0C2BE991-7E93-43C4-9E40-85B9022F9398}"/>
    <cellStyle name="Comma 4 2 3 2 3 2 2" xfId="14548" xr:uid="{B9E5A628-CD28-4754-8F7B-AA3D8E910F39}"/>
    <cellStyle name="Comma 4 2 3 2 3 3" xfId="13500" xr:uid="{BB7E6E59-059B-46ED-BDBF-BA7DE0264C11}"/>
    <cellStyle name="Comma 4 2 3 2 4" xfId="6568" xr:uid="{533AF8D0-C471-4917-BB36-CB1B387EF74C}"/>
    <cellStyle name="Comma 4 2 3 2 4 2" xfId="7616" xr:uid="{4381C69E-05BB-42E8-A33F-F243021E1DEA}"/>
    <cellStyle name="Comma 4 2 3 2 4 2 2" xfId="14810" xr:uid="{815B6371-4DD7-43DE-AEA7-DF107159544E}"/>
    <cellStyle name="Comma 4 2 3 2 4 3" xfId="13762" xr:uid="{93EC69A0-B4D1-46B5-989E-70C9515CD3BA}"/>
    <cellStyle name="Comma 4 2 3 2 5" xfId="5765" xr:uid="{2625F2CB-DC99-4836-9677-1827846D39D9}"/>
    <cellStyle name="Comma 4 2 3 2 5 2" xfId="12977" xr:uid="{D199D0EC-16F5-4D53-A81D-BE164A47E321}"/>
    <cellStyle name="Comma 4 2 3 2 6" xfId="6831" xr:uid="{90162332-7A10-4D6F-85CA-D4B3BF363B88}"/>
    <cellStyle name="Comma 4 2 3 2 6 2" xfId="14025" xr:uid="{F5A44DCE-5F1D-46A8-9D8C-21B3CA29D162}"/>
    <cellStyle name="Comma 4 2 3 2 7" xfId="7891" xr:uid="{0DC3B532-930D-4E43-8317-4D4010317891}"/>
    <cellStyle name="Comma 4 2 3 3" xfId="499" xr:uid="{82D29EEA-5518-430C-A63D-E91DCDC868E1}"/>
    <cellStyle name="Comma 4 2 3 3 2" xfId="5910" xr:uid="{B955CE3E-F4D7-480C-8E23-E8FC1C52E33F}"/>
    <cellStyle name="Comma 4 2 3 3 2 2" xfId="13122" xr:uid="{70EE5BD6-F739-4B16-AC5C-754CA2E185AE}"/>
    <cellStyle name="Comma 4 2 3 3 3" xfId="6976" xr:uid="{DC015B54-90D7-465B-AFE1-B7216CB6F79E}"/>
    <cellStyle name="Comma 4 2 3 3 3 2" xfId="14170" xr:uid="{9ACEA04C-0A3C-4C04-9C4C-B8CD070F30A3}"/>
    <cellStyle name="Comma 4 2 3 3 4" xfId="8033" xr:uid="{B51C91F5-5BE1-43EC-ADF9-4EF0BA9B28FA}"/>
    <cellStyle name="Comma 4 2 3 4" xfId="6190" xr:uid="{1A24799E-5BD2-4FB2-89A5-70DAB2CAE0B6}"/>
    <cellStyle name="Comma 4 2 3 4 2" xfId="7238" xr:uid="{A471FE6C-D1A9-4F2B-BE84-3F4B963A1C4D}"/>
    <cellStyle name="Comma 4 2 3 4 2 2" xfId="14432" xr:uid="{A5D5348F-8B45-4943-8A70-BF769F3F06A2}"/>
    <cellStyle name="Comma 4 2 3 4 3" xfId="13384" xr:uid="{CDF4B290-7448-4D1B-9665-F777E92E8D82}"/>
    <cellStyle name="Comma 4 2 3 5" xfId="6452" xr:uid="{86804009-17D0-4060-BB53-9C746B22F30E}"/>
    <cellStyle name="Comma 4 2 3 5 2" xfId="7500" xr:uid="{346678A1-E70F-4FBE-87FF-BC12D0D8BD68}"/>
    <cellStyle name="Comma 4 2 3 5 2 2" xfId="14694" xr:uid="{8CDCDD07-B8C9-4CC6-92BF-1B65FCF07094}"/>
    <cellStyle name="Comma 4 2 3 5 3" xfId="13646" xr:uid="{70B78074-CB18-4E89-9119-EB41A193A0EB}"/>
    <cellStyle name="Comma 4 2 3 6" xfId="5648" xr:uid="{CBDADB65-65B3-463D-867E-69B2C8D9A967}"/>
    <cellStyle name="Comma 4 2 3 6 2" xfId="12860" xr:uid="{799BEDD3-85B1-413B-B335-B03206916CF5}"/>
    <cellStyle name="Comma 4 2 3 7" xfId="6715" xr:uid="{D6057A39-9A46-480C-BB7D-DFBC32B1A247}"/>
    <cellStyle name="Comma 4 2 3 7 2" xfId="13909" xr:uid="{2670E0B5-4FB5-42BF-930E-3EA69A268C9E}"/>
    <cellStyle name="Comma 4 2 3 8" xfId="7775" xr:uid="{55040AB2-D6D2-4901-A58F-3610E5D5AD7C}"/>
    <cellStyle name="Comma 4 2 4" xfId="271" xr:uid="{220DF49A-0A80-48C8-9870-BE6B5F0D5188}"/>
    <cellStyle name="Comma 4 2 4 2" xfId="392" xr:uid="{CB91F26A-D064-42C9-A97F-6E46559A11E8}"/>
    <cellStyle name="Comma 4 2 4 2 2" xfId="656" xr:uid="{543B28FE-2AA5-48B4-9945-8C1355C9A190}"/>
    <cellStyle name="Comma 4 2 4 2 2 2" xfId="6067" xr:uid="{9ECDCAD8-6FE4-4BED-B868-19A8FFA85E1A}"/>
    <cellStyle name="Comma 4 2 4 2 2 2 2" xfId="13279" xr:uid="{168E3F64-2B92-4C91-A2EE-398566D3231D}"/>
    <cellStyle name="Comma 4 2 4 2 2 3" xfId="7133" xr:uid="{F083FDE3-1B41-4FA2-BD9E-92D7DE919622}"/>
    <cellStyle name="Comma 4 2 4 2 2 3 2" xfId="14327" xr:uid="{ABED7D8C-5695-4482-8768-6B0B067EF439}"/>
    <cellStyle name="Comma 4 2 4 2 2 4" xfId="8190" xr:uid="{BEC39283-0412-411D-B197-7AD0A7D2BF76}"/>
    <cellStyle name="Comma 4 2 4 2 3" xfId="6347" xr:uid="{9DF4CB33-FD58-4D14-B066-BF3AB32604F7}"/>
    <cellStyle name="Comma 4 2 4 2 3 2" xfId="7395" xr:uid="{7346F0CF-4DAF-463E-8DEC-08BDDAF8E147}"/>
    <cellStyle name="Comma 4 2 4 2 3 2 2" xfId="14589" xr:uid="{EA73632F-D7E7-4410-B01B-4941A7514655}"/>
    <cellStyle name="Comma 4 2 4 2 3 3" xfId="13541" xr:uid="{ED57ABC2-DB16-4B7A-8631-D2A73DB2E300}"/>
    <cellStyle name="Comma 4 2 4 2 4" xfId="6609" xr:uid="{725CA4B5-7C1B-43C3-9C99-4C82862D1183}"/>
    <cellStyle name="Comma 4 2 4 2 4 2" xfId="7657" xr:uid="{85A15648-9702-454B-8B7D-8DB4844F93E0}"/>
    <cellStyle name="Comma 4 2 4 2 4 2 2" xfId="14851" xr:uid="{C1AC7F88-05EA-4E55-A60C-F592F156287F}"/>
    <cellStyle name="Comma 4 2 4 2 4 3" xfId="13803" xr:uid="{7DD17AAB-24E5-4F1F-8084-010480D57513}"/>
    <cellStyle name="Comma 4 2 4 2 5" xfId="5806" xr:uid="{BA63BEEC-5D07-4783-9B9F-B1A9F4910756}"/>
    <cellStyle name="Comma 4 2 4 2 5 2" xfId="13018" xr:uid="{764B8A75-7E2C-413C-91DB-35A19BB9AB1D}"/>
    <cellStyle name="Comma 4 2 4 2 6" xfId="6872" xr:uid="{5A5EC440-4A66-41A9-9CA6-8B20670E8775}"/>
    <cellStyle name="Comma 4 2 4 2 6 2" xfId="14066" xr:uid="{22C6420C-8FCC-49B1-9B0E-E9BC898F795B}"/>
    <cellStyle name="Comma 4 2 4 2 7" xfId="7932" xr:uid="{916642B7-2D19-49C4-954D-922C38D95FF0}"/>
    <cellStyle name="Comma 4 2 4 3" xfId="540" xr:uid="{10E44A09-AD57-4B33-9B63-46EF1F2975B2}"/>
    <cellStyle name="Comma 4 2 4 3 2" xfId="5951" xr:uid="{9F90957B-FCEF-4C25-849A-4A196CA32878}"/>
    <cellStyle name="Comma 4 2 4 3 2 2" xfId="13163" xr:uid="{6377534B-E8A5-4CCC-B764-8E3BDFA855B7}"/>
    <cellStyle name="Comma 4 2 4 3 3" xfId="7017" xr:uid="{5086BC3A-96E0-48F0-9629-02DECAA75B70}"/>
    <cellStyle name="Comma 4 2 4 3 3 2" xfId="14211" xr:uid="{88FD361D-0C19-4C63-9E96-06EC12F08FB1}"/>
    <cellStyle name="Comma 4 2 4 3 4" xfId="8074" xr:uid="{7714C4A0-4181-48DD-AA83-8791AADB50C8}"/>
    <cellStyle name="Comma 4 2 4 4" xfId="6231" xr:uid="{E49C0EDC-3980-4FEC-9FCA-C440F4E9C0A4}"/>
    <cellStyle name="Comma 4 2 4 4 2" xfId="7279" xr:uid="{8A5E3110-1F57-4B74-8551-739219121A90}"/>
    <cellStyle name="Comma 4 2 4 4 2 2" xfId="14473" xr:uid="{F8558663-6CCA-4862-83B2-462818DFE697}"/>
    <cellStyle name="Comma 4 2 4 4 3" xfId="13425" xr:uid="{53231A33-9E84-4845-B1BC-F6E36715BE28}"/>
    <cellStyle name="Comma 4 2 4 5" xfId="6493" xr:uid="{871A2E6B-0210-491F-92A1-B486D1014208}"/>
    <cellStyle name="Comma 4 2 4 5 2" xfId="7541" xr:uid="{12B42058-12D2-49AB-8144-91C2E18E0830}"/>
    <cellStyle name="Comma 4 2 4 5 2 2" xfId="14735" xr:uid="{DA735E43-5063-4890-9FBB-22953E9381EE}"/>
    <cellStyle name="Comma 4 2 4 5 3" xfId="13687" xr:uid="{DB8481CE-502F-41D9-B08F-DD1F3A957C7F}"/>
    <cellStyle name="Comma 4 2 4 6" xfId="5689" xr:uid="{420A84A6-1BB0-4B8A-A50E-B077F4B03CD1}"/>
    <cellStyle name="Comma 4 2 4 6 2" xfId="12901" xr:uid="{2E69508B-A542-4229-A12B-DB33A749520F}"/>
    <cellStyle name="Comma 4 2 4 7" xfId="6756" xr:uid="{77A8E97B-0BFB-463E-A7E1-D28BC0B74F26}"/>
    <cellStyle name="Comma 4 2 4 7 2" xfId="13950" xr:uid="{6D639503-60F4-4858-96CA-9A82F6D869BC}"/>
    <cellStyle name="Comma 4 2 4 8" xfId="7816" xr:uid="{FF3CE449-6100-4D2C-BDCC-95738E5C82BC}"/>
    <cellStyle name="Comma 4 2 5" xfId="306" xr:uid="{BF97DBA8-DDBC-46A3-91F0-AC4A2258CF7C}"/>
    <cellStyle name="Comma 4 2 5 2" xfId="422" xr:uid="{FE7D6F83-8D74-4556-85ED-E0463D1FEE19}"/>
    <cellStyle name="Comma 4 2 5 2 2" xfId="686" xr:uid="{4283282C-9B91-4C57-BC2B-081DE7D6F497}"/>
    <cellStyle name="Comma 4 2 5 2 2 2" xfId="6097" xr:uid="{1B3D7222-EB24-4AAF-BFD6-27DB020BE55A}"/>
    <cellStyle name="Comma 4 2 5 2 2 2 2" xfId="13309" xr:uid="{6373483E-A0A1-4B0D-8F55-244792231E30}"/>
    <cellStyle name="Comma 4 2 5 2 2 3" xfId="7163" xr:uid="{E5AF04A5-561C-4D3B-B6FF-429421A1E3E9}"/>
    <cellStyle name="Comma 4 2 5 2 2 3 2" xfId="14357" xr:uid="{71A36764-ED63-4456-8290-D8E0C376C54A}"/>
    <cellStyle name="Comma 4 2 5 2 2 4" xfId="8220" xr:uid="{B8573687-4521-46E3-A59D-E0AEA276432D}"/>
    <cellStyle name="Comma 4 2 5 2 3" xfId="6377" xr:uid="{B063C32A-15F6-4FD4-8B6B-17D892C05F20}"/>
    <cellStyle name="Comma 4 2 5 2 3 2" xfId="7425" xr:uid="{825DB39A-F4E6-4A8B-B01D-A1E75ED91D8B}"/>
    <cellStyle name="Comma 4 2 5 2 3 2 2" xfId="14619" xr:uid="{FBCE584F-D45B-4C7E-BA46-C3F0F371C5F0}"/>
    <cellStyle name="Comma 4 2 5 2 3 3" xfId="13571" xr:uid="{86EBD79F-0469-4ACF-A582-C9A2D50842A4}"/>
    <cellStyle name="Comma 4 2 5 2 4" xfId="6639" xr:uid="{7224134E-BD96-4F30-AAE5-3142CBE0F8B4}"/>
    <cellStyle name="Comma 4 2 5 2 4 2" xfId="7687" xr:uid="{6CF2FC08-FC0F-405F-82F3-BA9686DA9DD2}"/>
    <cellStyle name="Comma 4 2 5 2 4 2 2" xfId="14881" xr:uid="{283E4C08-07A5-48F1-90FD-02DDA371E911}"/>
    <cellStyle name="Comma 4 2 5 2 4 3" xfId="13833" xr:uid="{B54EE5DB-2951-47E1-81AE-88B77464A0A9}"/>
    <cellStyle name="Comma 4 2 5 2 5" xfId="5836" xr:uid="{6082E46B-68A0-4A07-8E26-8BEF9F483C58}"/>
    <cellStyle name="Comma 4 2 5 2 5 2" xfId="13048" xr:uid="{4C62CEF3-4529-44EF-BEF0-46597CCD48A2}"/>
    <cellStyle name="Comma 4 2 5 2 6" xfId="6902" xr:uid="{A9B6D054-6307-4448-99E8-7B0734E2DCD5}"/>
    <cellStyle name="Comma 4 2 5 2 6 2" xfId="14096" xr:uid="{FFCC398C-9F55-4EB5-8166-F4508E6FAEDB}"/>
    <cellStyle name="Comma 4 2 5 2 7" xfId="7962" xr:uid="{C95A93CD-01B3-4BD7-B9B9-3F7AA5240B8C}"/>
    <cellStyle name="Comma 4 2 5 3" xfId="570" xr:uid="{7FFA7E01-3A22-4866-A369-71FB3B82FED8}"/>
    <cellStyle name="Comma 4 2 5 3 2" xfId="5981" xr:uid="{14A02DF0-79A2-40EE-BBDC-37C5F1CA6ACB}"/>
    <cellStyle name="Comma 4 2 5 3 2 2" xfId="13193" xr:uid="{A4B98A7C-6A9A-4ED6-885E-7A96B7304838}"/>
    <cellStyle name="Comma 4 2 5 3 3" xfId="7047" xr:uid="{8D3FBD3E-EC53-4F0E-995C-B409E767C615}"/>
    <cellStyle name="Comma 4 2 5 3 3 2" xfId="14241" xr:uid="{05DA24CD-D440-47B3-8048-AA38EF299E7A}"/>
    <cellStyle name="Comma 4 2 5 3 4" xfId="8104" xr:uid="{63CEC7E6-5D71-4A82-9C14-7DE0363EBB5E}"/>
    <cellStyle name="Comma 4 2 5 4" xfId="6261" xr:uid="{4BEC372E-4A71-4243-824F-4271F1CEDD55}"/>
    <cellStyle name="Comma 4 2 5 4 2" xfId="7309" xr:uid="{48051CED-159D-4AEB-9953-9430381D18E6}"/>
    <cellStyle name="Comma 4 2 5 4 2 2" xfId="14503" xr:uid="{9005EDEC-818E-40B4-B80C-143CBEEB15F1}"/>
    <cellStyle name="Comma 4 2 5 4 3" xfId="13455" xr:uid="{E631E00D-8E77-407A-AD99-174578DC126C}"/>
    <cellStyle name="Comma 4 2 5 5" xfId="6523" xr:uid="{C6FB18BE-6C48-4097-93B4-2FDEB16480F9}"/>
    <cellStyle name="Comma 4 2 5 5 2" xfId="7571" xr:uid="{58867F99-AA50-43C1-9F7A-2598D82351FE}"/>
    <cellStyle name="Comma 4 2 5 5 2 2" xfId="14765" xr:uid="{918D1735-7667-4B39-B8A8-DA212C1D79B2}"/>
    <cellStyle name="Comma 4 2 5 5 3" xfId="13717" xr:uid="{CBC9DBF3-B797-4DDE-A001-C04C9338E9E0}"/>
    <cellStyle name="Comma 4 2 5 6" xfId="5720" xr:uid="{07F9DF32-2716-497E-849E-9A169B6FB64F}"/>
    <cellStyle name="Comma 4 2 5 6 2" xfId="12932" xr:uid="{4ED3FA5D-D6DA-47C1-8667-7B88EA2C0DD5}"/>
    <cellStyle name="Comma 4 2 5 7" xfId="6786" xr:uid="{8C6D391F-EBC4-410B-AA96-D9F5355DB150}"/>
    <cellStyle name="Comma 4 2 5 7 2" xfId="13980" xr:uid="{B2236869-511F-403E-BE0E-2E8AD256EF46}"/>
    <cellStyle name="Comma 4 2 5 8" xfId="7846" xr:uid="{A845D7A7-9F31-41CB-AC76-991F6E2DD440}"/>
    <cellStyle name="Comma 4 2 6" xfId="152" xr:uid="{1CC60BA3-868A-45A3-9A8F-11EE98C892A7}"/>
    <cellStyle name="Comma 4 2 6 2" xfId="462" xr:uid="{2F1EEDDC-FB98-4B9D-BA97-E23B7B6A79F1}"/>
    <cellStyle name="Comma 4 2 6 2 2" xfId="5873" xr:uid="{4CA906A3-037E-430B-BD9B-9FD737CAE402}"/>
    <cellStyle name="Comma 4 2 6 2 2 2" xfId="13085" xr:uid="{378FB247-CA40-4117-BBE5-B0576665E040}"/>
    <cellStyle name="Comma 4 2 6 2 3" xfId="6939" xr:uid="{A93D11F2-195F-4A8B-A974-4BB7AFAA5E62}"/>
    <cellStyle name="Comma 4 2 6 2 3 2" xfId="14133" xr:uid="{13533AA3-6CEC-44D7-9FB0-040EA8B2AA4B}"/>
    <cellStyle name="Comma 4 2 6 2 4" xfId="7996" xr:uid="{D44FDB48-AABA-4914-B5F7-FA299BAF54FF}"/>
    <cellStyle name="Comma 4 2 6 3" xfId="6153" xr:uid="{A47C9A67-31B3-4D5A-B75F-FF78AE3BCABB}"/>
    <cellStyle name="Comma 4 2 6 3 2" xfId="7201" xr:uid="{2D5D8C89-ED9A-48A5-922C-CFEF05944F8D}"/>
    <cellStyle name="Comma 4 2 6 3 2 2" xfId="14395" xr:uid="{420416E3-569F-4944-91B2-43289C1D80D1}"/>
    <cellStyle name="Comma 4 2 6 3 3" xfId="13347" xr:uid="{DAF8B349-D26E-4318-9516-D8B56FF80828}"/>
    <cellStyle name="Comma 4 2 6 4" xfId="6415" xr:uid="{6B5886F1-9354-4728-A28A-23D714BD3047}"/>
    <cellStyle name="Comma 4 2 6 4 2" xfId="7463" xr:uid="{6899E834-28DD-4D84-BF39-4B9ED3495D39}"/>
    <cellStyle name="Comma 4 2 6 4 2 2" xfId="14657" xr:uid="{E213402A-BDB0-48E4-8989-52C3655E6226}"/>
    <cellStyle name="Comma 4 2 6 4 3" xfId="13609" xr:uid="{70B63FA3-3484-47C9-BAF0-0AE4FB086EC5}"/>
    <cellStyle name="Comma 4 2 6 5" xfId="5611" xr:uid="{F9BF2E88-EC31-4E5C-9A17-ADDEB80F68BB}"/>
    <cellStyle name="Comma 4 2 6 5 2" xfId="12823" xr:uid="{A5513EC2-35DD-4A66-9BD2-14DA81573338}"/>
    <cellStyle name="Comma 4 2 6 6" xfId="6677" xr:uid="{87342059-07CE-4E1C-A687-D85BB10E6B66}"/>
    <cellStyle name="Comma 4 2 6 6 2" xfId="13871" xr:uid="{6E23884E-03B8-402A-A5E1-CB027C80A451}"/>
    <cellStyle name="Comma 4 2 6 7" xfId="7738" xr:uid="{C4EBEDEA-4BED-4CAC-926A-159B98C9C178}"/>
    <cellStyle name="Comma 4 2 7" xfId="140" xr:uid="{ED2E4688-2D4A-4214-8EEE-E453289368F0}"/>
    <cellStyle name="Comma 4 2 7 2" xfId="451" xr:uid="{B0C87D8B-2066-4827-8AFE-9AAC77D218EE}"/>
    <cellStyle name="Comma 4 2 7 2 2" xfId="5862" xr:uid="{E851E293-5810-4E24-93F1-253C520C0E9A}"/>
    <cellStyle name="Comma 4 2 7 2 2 2" xfId="13074" xr:uid="{7CA54020-A23F-41A8-8421-0296B242ED2D}"/>
    <cellStyle name="Comma 4 2 7 2 3" xfId="6928" xr:uid="{528BC393-0E9C-42C0-A639-4733B33FB0D8}"/>
    <cellStyle name="Comma 4 2 7 2 3 2" xfId="14122" xr:uid="{AF9BBE13-3701-4FD4-9C30-21D0A9500E0A}"/>
    <cellStyle name="Comma 4 2 7 2 4" xfId="7985" xr:uid="{5D6A4031-0783-4C40-A94F-14212730915B}"/>
    <cellStyle name="Comma 4 2 7 3" xfId="6142" xr:uid="{17C1BD2D-1B6D-4C6C-B312-569224B17E19}"/>
    <cellStyle name="Comma 4 2 7 3 2" xfId="7190" xr:uid="{890AC29E-0072-4B04-8EBF-FBAF9794842B}"/>
    <cellStyle name="Comma 4 2 7 3 2 2" xfId="14384" xr:uid="{61DE5D86-F658-4824-A3E3-B7E12CCAD9EF}"/>
    <cellStyle name="Comma 4 2 7 3 3" xfId="13336" xr:uid="{ED49B339-C7FF-4493-8EBA-E71F395F2556}"/>
    <cellStyle name="Comma 4 2 7 4" xfId="6404" xr:uid="{874B01F3-933B-43BF-9390-63855A9BADC1}"/>
    <cellStyle name="Comma 4 2 7 4 2" xfId="7452" xr:uid="{C49A2F6D-50FB-4993-9076-4D617C2A63AD}"/>
    <cellStyle name="Comma 4 2 7 4 2 2" xfId="14646" xr:uid="{D0E1673F-4FCA-4E4A-95D3-C3732F810AB3}"/>
    <cellStyle name="Comma 4 2 7 4 3" xfId="13598" xr:uid="{325E5D5F-873A-4683-8BD2-0156897FEAE7}"/>
    <cellStyle name="Comma 4 2 7 5" xfId="5600" xr:uid="{7AD3D869-2A48-45DC-9947-49A0A996D4BF}"/>
    <cellStyle name="Comma 4 2 7 5 2" xfId="12812" xr:uid="{8D41957F-20E3-4D82-869D-868EF822BEB6}"/>
    <cellStyle name="Comma 4 2 7 6" xfId="6666" xr:uid="{E18E37D4-A44E-48C1-9689-848393847931}"/>
    <cellStyle name="Comma 4 2 7 6 2" xfId="13860" xr:uid="{AE17AA97-A919-4B9E-82D6-A169AF862B85}"/>
    <cellStyle name="Comma 4 2 7 7" xfId="7727" xr:uid="{BEE1153C-CF8F-44B9-B037-32E67B789CBE}"/>
    <cellStyle name="Comma 4 2 8" xfId="5261" xr:uid="{1F73B092-934A-46E1-BF88-EF891E8B6BED}"/>
    <cellStyle name="Comma 4 2 8 2" xfId="12482" xr:uid="{FC2AFDB0-334B-4CE1-950C-B6CCE39B01D9}"/>
    <cellStyle name="Comma_BALANCE AGOSTO FINAL AGOSTO US$ 2007(Gs.)" xfId="778" xr:uid="{C8F229C7-C876-4AE7-9C7A-2FED6AE23913}"/>
    <cellStyle name="Currency [0]" xfId="779" xr:uid="{7FDC13F6-6F42-4BEE-B0D4-68EB1B32C644}"/>
    <cellStyle name="Encabezado 1" xfId="440"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789" xr:uid="{F2B4F594-59B5-4DB3-9BB5-28C3F8349623}"/>
    <cellStyle name="Euro" xfId="790" xr:uid="{E531FDA8-F74F-47AA-BAED-3BD4603CAA47}"/>
    <cellStyle name="Euro 2" xfId="791" xr:uid="{05F43855-A117-44AC-9F0E-57A178290074}"/>
    <cellStyle name="Excel Built-in Normal" xfId="161" xr:uid="{8F2EF589-B854-4E03-869A-13116D271AC3}"/>
    <cellStyle name="Excel Built-in Normal 2" xfId="151" xr:uid="{7473248D-941F-4700-A033-75572A6A9954}"/>
    <cellStyle name="Explanatory Text" xfId="792" xr:uid="{1715B31D-947E-485E-844D-C26037554A9F}"/>
    <cellStyle name="F2" xfId="793" xr:uid="{EDA24CFF-D643-40DB-895F-F64C7B5B7A9D}"/>
    <cellStyle name="F3" xfId="794" xr:uid="{FFE7F73D-FA43-4918-8F86-6CDA7E927645}"/>
    <cellStyle name="F4" xfId="795" xr:uid="{095007F0-7B7B-4C25-A888-D75DC8A0F6BD}"/>
    <cellStyle name="F5" xfId="796" xr:uid="{68DCFF5C-2129-4E9A-AF7F-05A3DB4A8EA4}"/>
    <cellStyle name="F6" xfId="797" xr:uid="{E5CB2E52-1039-4BCD-8BBF-4CC564D5B81D}"/>
    <cellStyle name="F7" xfId="798" xr:uid="{31B8A30F-0273-4DC1-B989-5C72529FC178}"/>
    <cellStyle name="F8" xfId="799" xr:uid="{BFAB0522-F1E0-417E-A630-561153D603F6}"/>
    <cellStyle name="Followed Hyperlink" xfId="800" xr:uid="{44C460D3-C533-4790-84F3-31983957ED11}"/>
    <cellStyle name="Good" xfId="801" xr:uid="{BF7915BC-1E6D-4CF9-BA4A-2E493A3AE7CC}"/>
    <cellStyle name="Heading 1" xfId="802" xr:uid="{C7E5C77C-2C06-4B23-BC65-E00F621BABB9}"/>
    <cellStyle name="Heading 2" xfId="803" xr:uid="{CAAE110E-0AD1-4046-A847-7BD72938AEE6}"/>
    <cellStyle name="Heading 3" xfId="804" xr:uid="{31AFE026-D00D-4A56-BC1B-F2026ACF3F3F}"/>
    <cellStyle name="Heading 4" xfId="805" xr:uid="{FA944205-FB4F-4BED-9318-A5D716329A44}"/>
    <cellStyle name="Hipervínculo" xfId="13" builtinId="8"/>
    <cellStyle name="Hipervínculo 2" xfId="1357" xr:uid="{229E093D-91AF-460D-A8D7-2A232D1BFD9A}"/>
    <cellStyle name="Hipervínculo 3" xfId="1149" xr:uid="{AB7B7069-1222-40C8-8694-FBA7C4BAFDD5}"/>
    <cellStyle name="Hyperlink" xfId="806" xr:uid="{5AB22080-5673-45B6-91C8-C40F6BD01CC6}"/>
    <cellStyle name="Incorrecto" xfId="93" builtinId="27" customBuiltin="1"/>
    <cellStyle name="Input" xfId="808" xr:uid="{C65D64F7-BFFF-414D-ACE8-E351A3100762}"/>
    <cellStyle name="Linked Cell" xfId="809" xr:uid="{8B06CB64-8B40-4759-94B5-2EF8FC466B8D}"/>
    <cellStyle name="Millares" xfId="1" builtinId="3"/>
    <cellStyle name="Millares [0]" xfId="8" builtinId="6"/>
    <cellStyle name="Millares [0] 10" xfId="287" xr:uid="{CD60D508-09FB-4CF8-9D12-F486F07CAC7E}"/>
    <cellStyle name="Millares [0] 10 10" xfId="5705" xr:uid="{6C2FDDB4-84A9-4F7C-9CB0-489B0B6C4B3D}"/>
    <cellStyle name="Millares [0] 10 10 2" xfId="12917" xr:uid="{284E026B-1DA0-402D-A968-37ED65D6E19D}"/>
    <cellStyle name="Millares [0] 10 11" xfId="6772" xr:uid="{E64DD64B-4123-4221-BAB8-D84410C9706B}"/>
    <cellStyle name="Millares [0] 10 11 2" xfId="13966" xr:uid="{C1CE9D3A-E52B-4755-9E04-0BFE538BFBAC}"/>
    <cellStyle name="Millares [0] 10 12" xfId="7832" xr:uid="{59554D92-5956-493D-93BF-A74F734281F8}"/>
    <cellStyle name="Millares [0] 10 2" xfId="408" xr:uid="{2919D965-69DB-4BFD-97DB-8596EECCD871}"/>
    <cellStyle name="Millares [0] 10 2 2" xfId="1863" xr:uid="{CD4BE1AF-0582-4D8A-B117-6704172D3701}"/>
    <cellStyle name="Millares [0] 10 2 2 2" xfId="6083" xr:uid="{73000008-67AB-4664-8420-530B2A3EFE27}"/>
    <cellStyle name="Millares [0] 10 2 2 2 2" xfId="13295" xr:uid="{00111E6C-B993-481C-9929-CA7D009538A1}"/>
    <cellStyle name="Millares [0] 10 2 2 3" xfId="7149" xr:uid="{A2B5E7B0-5D65-43E0-890D-8894650B2395}"/>
    <cellStyle name="Millares [0] 10 2 2 3 2" xfId="14343" xr:uid="{8B48F9B9-0DEC-4AE2-9008-4AAAD003CC4C}"/>
    <cellStyle name="Millares [0] 10 2 2 4" xfId="9084" xr:uid="{D520202B-9058-4BD8-92C0-EDF8AC9CF6FF}"/>
    <cellStyle name="Millares [0] 10 2 3" xfId="672" xr:uid="{D2B6B6A7-C0D6-4556-8CBD-F7205E4B117B}"/>
    <cellStyle name="Millares [0] 10 2 3 2" xfId="6363" xr:uid="{0CCBDCFD-8B45-4B97-AD2E-D89B4661078E}"/>
    <cellStyle name="Millares [0] 10 2 3 2 2" xfId="13557" xr:uid="{E3183620-CF3D-401A-947C-E5753F20936B}"/>
    <cellStyle name="Millares [0] 10 2 3 3" xfId="7411" xr:uid="{420758C6-BF99-4BE2-8EC2-72ADEB33E006}"/>
    <cellStyle name="Millares [0] 10 2 3 3 2" xfId="14605" xr:uid="{0911688B-A30D-4AEB-B3FC-028307DD5548}"/>
    <cellStyle name="Millares [0] 10 2 3 4" xfId="8206" xr:uid="{43A1A8B9-F620-4AA6-8F42-ECD8BBC72B28}"/>
    <cellStyle name="Millares [0] 10 2 4" xfId="6625" xr:uid="{A0945510-3DBE-46F3-96AE-689C1FA6BB6E}"/>
    <cellStyle name="Millares [0] 10 2 4 2" xfId="7673" xr:uid="{35CEECF0-F555-4EB0-A4BE-618A23C1CCB7}"/>
    <cellStyle name="Millares [0] 10 2 4 2 2" xfId="14867" xr:uid="{33D4DC72-9388-4979-9222-37CC596670C9}"/>
    <cellStyle name="Millares [0] 10 2 4 3" xfId="13819" xr:uid="{40896915-5C61-40D6-A0E7-F10A09FFF4DB}"/>
    <cellStyle name="Millares [0] 10 2 5" xfId="5822" xr:uid="{764FBA48-A461-470F-AF8A-DDBB3EAB4443}"/>
    <cellStyle name="Millares [0] 10 2 5 2" xfId="13034" xr:uid="{88A6B195-8F3F-4256-9F95-7C1293DD9A52}"/>
    <cellStyle name="Millares [0] 10 2 6" xfId="6888" xr:uid="{08CAE24C-E5CF-4695-BB92-A8E067D20A5A}"/>
    <cellStyle name="Millares [0] 10 2 6 2" xfId="14082" xr:uid="{F8E54D10-A1F5-4B48-B887-28B7C5A23E6C}"/>
    <cellStyle name="Millares [0] 10 2 7" xfId="7948" xr:uid="{7604D28A-6D35-4470-826D-1A96C4EDDED5}"/>
    <cellStyle name="Millares [0] 10 3" xfId="2503" xr:uid="{E6911716-C06E-4996-A71C-F0DB7A6910B7}"/>
    <cellStyle name="Millares [0] 10 3 2" xfId="5967" xr:uid="{25C5EDC0-0104-45F8-8707-4A310C6A7E1E}"/>
    <cellStyle name="Millares [0] 10 3 2 2" xfId="13179" xr:uid="{D3A5D13A-9BCC-4F12-A781-22D76D154B3F}"/>
    <cellStyle name="Millares [0] 10 3 3" xfId="7033" xr:uid="{DD5D5E0C-C2FA-4BC6-A77A-4A1E33F5AC6C}"/>
    <cellStyle name="Millares [0] 10 3 3 2" xfId="14227" xr:uid="{3651A00F-3A90-42FF-880F-FF8927676337}"/>
    <cellStyle name="Millares [0] 10 3 4" xfId="9724" xr:uid="{84E2DF41-7693-44A9-AC9F-52545741C825}"/>
    <cellStyle name="Millares [0] 10 4" xfId="3150" xr:uid="{ADA4F69A-AACD-4BF5-BCE0-8A02D7CB911F}"/>
    <cellStyle name="Millares [0] 10 4 2" xfId="6247" xr:uid="{32C364C1-B274-4304-A8CA-23F8EF1D194B}"/>
    <cellStyle name="Millares [0] 10 4 2 2" xfId="13441" xr:uid="{08F3B4F8-88E1-4259-911E-5CB17DDC03EE}"/>
    <cellStyle name="Millares [0] 10 4 3" xfId="7295" xr:uid="{717E1097-F04C-4AD5-8768-EB4AB4C28DBE}"/>
    <cellStyle name="Millares [0] 10 4 3 2" xfId="14489" xr:uid="{D04E80FA-6D9F-411F-9602-746AA6342B33}"/>
    <cellStyle name="Millares [0] 10 4 4" xfId="10371" xr:uid="{5425717B-6D97-480D-81C6-6F7211B23DA6}"/>
    <cellStyle name="Millares [0] 10 5" xfId="3805" xr:uid="{87D31C7E-A385-4577-A541-EC9D1C8FFD9E}"/>
    <cellStyle name="Millares [0] 10 5 2" xfId="6509" xr:uid="{4066D4FC-5A5C-447A-A812-51854FE7C689}"/>
    <cellStyle name="Millares [0] 10 5 2 2" xfId="13703" xr:uid="{8118C0E1-FAE2-4D8B-ACA0-DF4F41B0F0B9}"/>
    <cellStyle name="Millares [0] 10 5 3" xfId="7557" xr:uid="{4252BB42-244E-4D04-9B20-B54330341D95}"/>
    <cellStyle name="Millares [0] 10 5 3 2" xfId="14751" xr:uid="{14147CB0-C680-44A1-8607-E55D2C0AD37E}"/>
    <cellStyle name="Millares [0] 10 5 4" xfId="11026" xr:uid="{BE097778-2EED-4AB0-A2DD-64F91DB484AF}"/>
    <cellStyle name="Millares [0] 10 6" xfId="4443" xr:uid="{6F6E81C0-A49C-4CC4-A69F-FC7E601804FD}"/>
    <cellStyle name="Millares [0] 10 6 2" xfId="11664" xr:uid="{C05EBF37-800D-4F62-B9F8-ABF3E57FCE10}"/>
    <cellStyle name="Millares [0] 10 7" xfId="5081" xr:uid="{20D43E59-8094-46D1-B91F-6E9AC6A25363}"/>
    <cellStyle name="Millares [0] 10 7 2" xfId="12302" xr:uid="{516B81ED-71D5-41E9-B374-0FD50858405C}"/>
    <cellStyle name="Millares [0] 10 8" xfId="1180" xr:uid="{2944A1F9-C375-4E86-854C-A122835DEFC0}"/>
    <cellStyle name="Millares [0] 10 8 2" xfId="8451" xr:uid="{DA21DBB2-D3F1-4578-8AF4-68EE42C55B6C}"/>
    <cellStyle name="Millares [0] 10 9" xfId="556" xr:uid="{807D99CC-C28D-4695-AE89-4F4A662F83F9}"/>
    <cellStyle name="Millares [0] 10 9 2" xfId="8090" xr:uid="{D9BCFFE4-2F7A-4E20-B16A-72FE54220BB9}"/>
    <cellStyle name="Millares [0] 11" xfId="293" xr:uid="{E3DA8F57-BA8B-4578-9425-FFAFD953E829}"/>
    <cellStyle name="Millares [0] 11 10" xfId="6778" xr:uid="{CA8F3D0B-7529-49A9-924E-B6B1EE843C0F}"/>
    <cellStyle name="Millares [0] 11 10 2" xfId="13972" xr:uid="{9F9D395E-79EE-4B25-B601-1797D4208441}"/>
    <cellStyle name="Millares [0] 11 11" xfId="7838" xr:uid="{2CC7C82C-63D2-4DA8-9B78-E9AFA2453BB1}"/>
    <cellStyle name="Millares [0] 11 2" xfId="414" xr:uid="{80B7EC81-71A1-40C4-8815-B4C6A6310E2B}"/>
    <cellStyle name="Millares [0] 11 2 2" xfId="678" xr:uid="{9D503094-2954-4169-969A-1FFDA10F4017}"/>
    <cellStyle name="Millares [0] 11 2 2 2" xfId="6089" xr:uid="{68432082-9B7E-4E48-A90C-DBEB594B60A5}"/>
    <cellStyle name="Millares [0] 11 2 2 2 2" xfId="13301" xr:uid="{CD3FA097-4F53-4008-A2B9-8338D2F63627}"/>
    <cellStyle name="Millares [0] 11 2 2 3" xfId="7155" xr:uid="{FA77FE4B-14F4-4840-9504-949D534CD82A}"/>
    <cellStyle name="Millares [0] 11 2 2 3 2" xfId="14349" xr:uid="{1B814C66-BA0C-4E73-AA9E-B7E2FEEF70F7}"/>
    <cellStyle name="Millares [0] 11 2 2 4" xfId="8212" xr:uid="{02838502-FE87-42D9-83AF-0C7D09123992}"/>
    <cellStyle name="Millares [0] 11 2 3" xfId="6369" xr:uid="{96FDAEF4-6394-4B93-82A3-E757AB7070CD}"/>
    <cellStyle name="Millares [0] 11 2 3 2" xfId="7417" xr:uid="{F2638F0A-B2AA-4AC2-A7F1-29802E3249F6}"/>
    <cellStyle name="Millares [0] 11 2 3 2 2" xfId="14611" xr:uid="{362ADAC0-E09C-43CE-AEE7-4DD09DDA8D61}"/>
    <cellStyle name="Millares [0] 11 2 3 3" xfId="13563" xr:uid="{8F49DA92-0979-4081-BD77-D053A57DA2C7}"/>
    <cellStyle name="Millares [0] 11 2 4" xfId="6631" xr:uid="{215719DF-B29C-446F-B4CA-4FAB4627B490}"/>
    <cellStyle name="Millares [0] 11 2 4 2" xfId="7679" xr:uid="{95ACB3AC-20F1-42D9-AAFF-D296B90F2F3D}"/>
    <cellStyle name="Millares [0] 11 2 4 2 2" xfId="14873" xr:uid="{0ADEEA5F-5865-4827-B019-9E19B9FCC1B8}"/>
    <cellStyle name="Millares [0] 11 2 4 3" xfId="13825" xr:uid="{8B59F57B-9C24-4C1F-AD41-EADF29C149CE}"/>
    <cellStyle name="Millares [0] 11 2 5" xfId="5828" xr:uid="{94452B2E-7861-412F-914C-8470B14F2CEC}"/>
    <cellStyle name="Millares [0] 11 2 5 2" xfId="13040" xr:uid="{DEFF7931-F1A5-44AA-B004-8DADA2D94386}"/>
    <cellStyle name="Millares [0] 11 2 6" xfId="6894" xr:uid="{E8F9315F-F80E-4C75-9C90-BA947453BCBC}"/>
    <cellStyle name="Millares [0] 11 2 6 2" xfId="14088" xr:uid="{ADD40501-8C54-4A5C-8309-E37B51BF80AF}"/>
    <cellStyle name="Millares [0] 11 2 7" xfId="7954" xr:uid="{711C49EB-D624-4B9F-992B-9B04EF637BCB}"/>
    <cellStyle name="Millares [0] 11 3" xfId="2680" xr:uid="{78662B8C-42A9-41AF-BBCD-64F4A81BFEBE}"/>
    <cellStyle name="Millares [0] 11 3 2" xfId="5973" xr:uid="{51265D9F-52D3-4A41-B909-A69E532E1687}"/>
    <cellStyle name="Millares [0] 11 3 2 2" xfId="13185" xr:uid="{61741597-C436-4224-9C04-2F1EE92D951B}"/>
    <cellStyle name="Millares [0] 11 3 3" xfId="7039" xr:uid="{B27851DC-78DB-4873-B5D6-7B42D8CAF009}"/>
    <cellStyle name="Millares [0] 11 3 3 2" xfId="14233" xr:uid="{FFA428DF-0B32-4C48-AE80-65D1BF7FDF4C}"/>
    <cellStyle name="Millares [0] 11 3 4" xfId="9901" xr:uid="{DE178FF5-DBD1-4E2A-A317-C3363F914F90}"/>
    <cellStyle name="Millares [0] 11 4" xfId="3327" xr:uid="{A9E410AE-F44C-40F3-BC98-135CF8EE3B8F}"/>
    <cellStyle name="Millares [0] 11 4 2" xfId="6253" xr:uid="{6CF2B88B-2E68-4853-8A8A-80F065F31930}"/>
    <cellStyle name="Millares [0] 11 4 2 2" xfId="13447" xr:uid="{79D939E9-B30C-459A-B568-456345EC5097}"/>
    <cellStyle name="Millares [0] 11 4 3" xfId="7301" xr:uid="{506DD70D-1A4B-4D05-9AD8-209072F3807D}"/>
    <cellStyle name="Millares [0] 11 4 3 2" xfId="14495" xr:uid="{AEC5BF40-32BB-47A7-B451-E33D85C5AE69}"/>
    <cellStyle name="Millares [0] 11 4 4" xfId="10548" xr:uid="{AEE69206-70AF-40A5-BB83-134BDD37FD65}"/>
    <cellStyle name="Millares [0] 11 5" xfId="3982" xr:uid="{733EC864-468A-4F63-9465-45DA529086AA}"/>
    <cellStyle name="Millares [0] 11 5 2" xfId="6515" xr:uid="{58D63AB6-FED6-44F8-BB00-B5C7CFD04A66}"/>
    <cellStyle name="Millares [0] 11 5 2 2" xfId="13709" xr:uid="{22CE76B6-A4E9-4FC3-889D-2EA3A70E0B88}"/>
    <cellStyle name="Millares [0] 11 5 3" xfId="7563" xr:uid="{7646A3E1-4E5A-4B56-BBBE-2E42428EA9C3}"/>
    <cellStyle name="Millares [0] 11 5 3 2" xfId="14757" xr:uid="{DCA6D8C7-45EC-43DC-AA69-5E193195D7C9}"/>
    <cellStyle name="Millares [0] 11 5 4" xfId="11203" xr:uid="{16370F53-A5F8-4515-9818-EBB8738569D5}"/>
    <cellStyle name="Millares [0] 11 6" xfId="4620" xr:uid="{6609B2A3-A757-42E0-86D6-BC858E9E56B0}"/>
    <cellStyle name="Millares [0] 11 6 2" xfId="11841" xr:uid="{04662839-042B-4694-B9ED-764F63F14977}"/>
    <cellStyle name="Millares [0] 11 7" xfId="5258" xr:uid="{ABFF59EA-5A4D-45CC-A6C5-DC7CF27F2D70}"/>
    <cellStyle name="Millares [0] 11 7 2" xfId="12479" xr:uid="{91589974-FABF-40F9-AA0C-F3726338E25F}"/>
    <cellStyle name="Millares [0] 11 8" xfId="562" xr:uid="{6D3CC572-57BB-4CD4-AA58-74383C1A0A44}"/>
    <cellStyle name="Millares [0] 11 8 2" xfId="8096" xr:uid="{B1216B82-7666-46AB-B292-279B8A29A825}"/>
    <cellStyle name="Millares [0] 11 9" xfId="5711" xr:uid="{2CCECC5F-93F2-421F-BAD6-C749ECA5122F}"/>
    <cellStyle name="Millares [0] 11 9 2" xfId="12923" xr:uid="{ED751F6E-8A04-45B8-83D0-6554FA6593A3}"/>
    <cellStyle name="Millares [0] 12" xfId="299" xr:uid="{6AE206A3-9817-4929-A173-42C50D1F1500}"/>
    <cellStyle name="Millares [0] 12 10" xfId="5713" xr:uid="{A12CC84C-4A00-48EA-9A99-F01130C0ED9B}"/>
    <cellStyle name="Millares [0] 12 10 2" xfId="12925" xr:uid="{EBBDE29A-C414-46F3-BDDC-B5FF17755EBB}"/>
    <cellStyle name="Millares [0] 12 11" xfId="6779" xr:uid="{2AA8B9EC-B083-4ACA-B983-F12D83986B51}"/>
    <cellStyle name="Millares [0] 12 11 2" xfId="13973" xr:uid="{6E0C536F-E950-42DA-B94E-271127E8EDB1}"/>
    <cellStyle name="Millares [0] 12 12" xfId="7839" xr:uid="{D9A6C4FF-5561-48B7-8A34-CB0B52DBA1D6}"/>
    <cellStyle name="Millares [0] 12 2" xfId="415" xr:uid="{0AE13EC5-F7DF-498D-8A21-B4F71A6B8B15}"/>
    <cellStyle name="Millares [0] 12 2 2" xfId="2105" xr:uid="{0BD14EA1-0F0D-425C-95F5-C00F64F196E2}"/>
    <cellStyle name="Millares [0] 12 2 2 2" xfId="6090" xr:uid="{8D0A1B94-DC7A-4E0D-B43D-619D5E11DE73}"/>
    <cellStyle name="Millares [0] 12 2 2 2 2" xfId="13302" xr:uid="{03011199-3FFC-43A8-B3E6-8EEC57AC5F4D}"/>
    <cellStyle name="Millares [0] 12 2 2 3" xfId="7156" xr:uid="{10440166-1E95-462D-9A99-A3556F56CAC6}"/>
    <cellStyle name="Millares [0] 12 2 2 3 2" xfId="14350" xr:uid="{E7AB478A-69DB-455B-87A6-7AC9DD033B5A}"/>
    <cellStyle name="Millares [0] 12 2 2 4" xfId="9326" xr:uid="{884CAC16-36FC-41B1-A72F-40B5CD84FB68}"/>
    <cellStyle name="Millares [0] 12 2 3" xfId="679" xr:uid="{42827A64-AFCA-4175-B0BE-F2D55E170A4A}"/>
    <cellStyle name="Millares [0] 12 2 3 2" xfId="6370" xr:uid="{30C42397-E41A-435D-9193-EC42599C1D0F}"/>
    <cellStyle name="Millares [0] 12 2 3 2 2" xfId="13564" xr:uid="{08E89A4A-646E-4A15-BA86-6DA37F55C6C8}"/>
    <cellStyle name="Millares [0] 12 2 3 3" xfId="7418" xr:uid="{06CC804B-EBFC-4D7F-BD4D-EA47E5BD1E8E}"/>
    <cellStyle name="Millares [0] 12 2 3 3 2" xfId="14612" xr:uid="{0DFE1255-5FB3-4597-9BB4-306281D957AF}"/>
    <cellStyle name="Millares [0] 12 2 3 4" xfId="8213" xr:uid="{68AE00DB-B7A6-4698-A1D4-8FE30359DB0E}"/>
    <cellStyle name="Millares [0] 12 2 4" xfId="6632" xr:uid="{652F5314-927E-4F19-9EE6-A0554D7E65CC}"/>
    <cellStyle name="Millares [0] 12 2 4 2" xfId="7680" xr:uid="{6DEE48CD-78D2-4BF9-816A-1F5B9F209817}"/>
    <cellStyle name="Millares [0] 12 2 4 2 2" xfId="14874" xr:uid="{B52AEF63-421E-4778-98C3-31A420C72A6C}"/>
    <cellStyle name="Millares [0] 12 2 4 3" xfId="13826" xr:uid="{6D3C097C-8672-4A6B-8885-297AF3E14C72}"/>
    <cellStyle name="Millares [0] 12 2 5" xfId="5829" xr:uid="{E4D276C4-734D-4108-8B26-54B659122D30}"/>
    <cellStyle name="Millares [0] 12 2 5 2" xfId="13041" xr:uid="{FDDE94AC-4C16-47B7-96DF-3751DA97D347}"/>
    <cellStyle name="Millares [0] 12 2 6" xfId="6895" xr:uid="{64A70847-87E0-466C-9280-AA3B6841D370}"/>
    <cellStyle name="Millares [0] 12 2 6 2" xfId="14089" xr:uid="{82E41589-E88A-429F-8206-46E02EE0FD1B}"/>
    <cellStyle name="Millares [0] 12 2 7" xfId="7955" xr:uid="{646AB175-FE1F-4D09-A5F9-A04C46F7CFB7}"/>
    <cellStyle name="Millares [0] 12 3" xfId="2748" xr:uid="{1F132799-17FA-4D11-AF92-67B3279BA1CC}"/>
    <cellStyle name="Millares [0] 12 3 2" xfId="5974" xr:uid="{33874291-3071-4666-9ABE-008DFFCF89FC}"/>
    <cellStyle name="Millares [0] 12 3 2 2" xfId="13186" xr:uid="{5190EF7C-90A2-4499-BBE4-FFC66F3B86CC}"/>
    <cellStyle name="Millares [0] 12 3 3" xfId="7040" xr:uid="{EB7785F1-463A-4C1B-B19E-FDB56813F7D5}"/>
    <cellStyle name="Millares [0] 12 3 3 2" xfId="14234" xr:uid="{2934E796-E8D9-41BB-990C-6C11BC4A14C9}"/>
    <cellStyle name="Millares [0] 12 3 4" xfId="9969" xr:uid="{17FB13B9-16CA-42F8-943E-E0681FBDF8C2}"/>
    <cellStyle name="Millares [0] 12 4" xfId="3396" xr:uid="{4B6DC427-EE6D-4734-B784-BEAB8E7EBACA}"/>
    <cellStyle name="Millares [0] 12 4 2" xfId="6254" xr:uid="{8D93A95C-648A-429E-90FD-F2A7C14DC893}"/>
    <cellStyle name="Millares [0] 12 4 2 2" xfId="13448" xr:uid="{0FE00A79-670E-4D3F-AF77-0921A803DB22}"/>
    <cellStyle name="Millares [0] 12 4 3" xfId="7302" xr:uid="{E845DD82-4F47-4C1A-8617-EE297627EB74}"/>
    <cellStyle name="Millares [0] 12 4 3 2" xfId="14496" xr:uid="{D72713E6-0E79-43F6-B2B0-A78558B72DC2}"/>
    <cellStyle name="Millares [0] 12 4 4" xfId="10617" xr:uid="{B748B55B-707E-4F4B-B534-E9A99E14C26D}"/>
    <cellStyle name="Millares [0] 12 5" xfId="4050" xr:uid="{54E77557-DAE9-43B1-A23F-B7C797E18E44}"/>
    <cellStyle name="Millares [0] 12 5 2" xfId="6516" xr:uid="{1741C918-66AC-4126-A3E7-10A7C4AA3E55}"/>
    <cellStyle name="Millares [0] 12 5 2 2" xfId="13710" xr:uid="{E6C6D8B1-1F77-4383-B025-4DD05F25EF40}"/>
    <cellStyle name="Millares [0] 12 5 3" xfId="7564" xr:uid="{BEBA30AE-A0FF-4AB8-B0B9-867F35CDEB65}"/>
    <cellStyle name="Millares [0] 12 5 3 2" xfId="14758" xr:uid="{9F20268E-CCB0-4B70-A723-B767C5ED3D79}"/>
    <cellStyle name="Millares [0] 12 5 4" xfId="11271" xr:uid="{BF45B536-7D29-4318-88D3-772019FDEA1D}"/>
    <cellStyle name="Millares [0] 12 6" xfId="4689" xr:uid="{F9B0A692-E3CE-440F-B40D-5A8E434B936C}"/>
    <cellStyle name="Millares [0] 12 6 2" xfId="11910" xr:uid="{A083DCE6-FA8B-4B8D-A61F-413E0C33836F}"/>
    <cellStyle name="Millares [0] 12 7" xfId="5333" xr:uid="{A07A71AE-13D5-43BF-A8F6-7298291FF4B8}"/>
    <cellStyle name="Millares [0] 12 7 2" xfId="12554" xr:uid="{33AD1B48-1F36-4633-9373-A37975FBD5CC}"/>
    <cellStyle name="Millares [0] 12 8" xfId="1432" xr:uid="{A58F4C28-F76F-4B91-9C1A-5EF6917B294B}"/>
    <cellStyle name="Millares [0] 12 8 2" xfId="8692" xr:uid="{96FF6AD1-9937-425F-99E2-42D6B14780B6}"/>
    <cellStyle name="Millares [0] 12 9" xfId="563" xr:uid="{4CC4895C-C572-4835-BE29-14E442E923AC}"/>
    <cellStyle name="Millares [0] 12 9 2" xfId="8097" xr:uid="{9A1E53CC-A4CD-4407-A6B3-9DB94B008A14}"/>
    <cellStyle name="Millares [0] 13" xfId="147" xr:uid="{72DC74D5-EB98-4F63-9A4D-C5F829F01542}"/>
    <cellStyle name="Millares [0] 13 10" xfId="6673" xr:uid="{61DA5D18-D3F2-4EEE-B73E-913D37C81550}"/>
    <cellStyle name="Millares [0] 13 10 2" xfId="13867" xr:uid="{6642D2B1-D0F3-4534-98CC-0E512181B484}"/>
    <cellStyle name="Millares [0] 13 11" xfId="7734" xr:uid="{CE98D973-7F3B-4B07-8003-2EF289CCF98A}"/>
    <cellStyle name="Millares [0] 13 2" xfId="2257" xr:uid="{74ECBF4C-7148-4B9E-936A-7CF6D3C409C4}"/>
    <cellStyle name="Millares [0] 13 2 2" xfId="5869" xr:uid="{F898D7B2-B515-4BBA-AD90-072EB48C683C}"/>
    <cellStyle name="Millares [0] 13 2 2 2" xfId="13081" xr:uid="{9E094C66-70D3-4FCB-98E2-14DA8A8E48C5}"/>
    <cellStyle name="Millares [0] 13 2 3" xfId="6935" xr:uid="{CA213B5C-E8F8-453D-983D-4C5B80E2F004}"/>
    <cellStyle name="Millares [0] 13 2 3 2" xfId="14129" xr:uid="{248041FA-1474-4BFE-8A88-EEA9793B6321}"/>
    <cellStyle name="Millares [0] 13 2 4" xfId="9478" xr:uid="{1CE83F69-1B6D-4251-A2C7-A239424DEE4C}"/>
    <cellStyle name="Millares [0] 13 3" xfId="2900" xr:uid="{2EAD90E0-8F0B-45C5-B92F-61409F3B2718}"/>
    <cellStyle name="Millares [0] 13 3 2" xfId="6149" xr:uid="{39C17F96-15FC-4A12-B018-3B7C274151D2}"/>
    <cellStyle name="Millares [0] 13 3 2 2" xfId="13343" xr:uid="{852587B8-8C0F-41B8-8CBC-CAB19152533A}"/>
    <cellStyle name="Millares [0] 13 3 3" xfId="7197" xr:uid="{8E5D2833-DCFA-48FD-BF1A-6B47AC82681B}"/>
    <cellStyle name="Millares [0] 13 3 3 2" xfId="14391" xr:uid="{43F4A453-F79B-4A81-9372-1F819A4A6D1A}"/>
    <cellStyle name="Millares [0] 13 3 4" xfId="10121" xr:uid="{DE77321F-81E1-4872-AEB6-39A20DDCB300}"/>
    <cellStyle name="Millares [0] 13 4" xfId="3548" xr:uid="{3ADC0319-AF53-4659-A4BB-6C4946F710D6}"/>
    <cellStyle name="Millares [0] 13 4 2" xfId="6411" xr:uid="{29A262C4-470B-41D1-A856-376AD83E4F29}"/>
    <cellStyle name="Millares [0] 13 4 2 2" xfId="13605" xr:uid="{2BB8BF05-4473-4240-ADD8-4E09A2192290}"/>
    <cellStyle name="Millares [0] 13 4 3" xfId="7459" xr:uid="{6791BB68-99DD-411F-B10B-3CC252D48755}"/>
    <cellStyle name="Millares [0] 13 4 3 2" xfId="14653" xr:uid="{C25CAF2A-82CC-4A66-A86E-506457F60551}"/>
    <cellStyle name="Millares [0] 13 4 4" xfId="10769" xr:uid="{03E09539-F03F-492E-B299-32CFCB8E6D8E}"/>
    <cellStyle name="Millares [0] 13 5" xfId="4202" xr:uid="{34BF7335-F6DC-486F-90C0-EC03A5BC3FDF}"/>
    <cellStyle name="Millares [0] 13 5 2" xfId="11423" xr:uid="{D0E95B82-9DDF-4E74-95C9-8C7D114DD9A2}"/>
    <cellStyle name="Millares [0] 13 6" xfId="4841" xr:uid="{42C31B50-EA8A-4422-AFD4-0504041AB4F4}"/>
    <cellStyle name="Millares [0] 13 6 2" xfId="12062" xr:uid="{5B862A9E-5F2B-4E0B-B22C-5A088AF1753A}"/>
    <cellStyle name="Millares [0] 13 7" xfId="5485" xr:uid="{A7622678-7A29-44CE-A8B3-48C7077C999C}"/>
    <cellStyle name="Millares [0] 13 7 2" xfId="12706" xr:uid="{998373FB-35CD-42A7-BE6B-FDAF2A9C67F1}"/>
    <cellStyle name="Millares [0] 13 8" xfId="458" xr:uid="{3CE09429-2ECF-49CC-8DEB-A92F16BEC771}"/>
    <cellStyle name="Millares [0] 13 8 2" xfId="7992" xr:uid="{B7E82545-6B7F-4E86-8D3A-3ACBB8882CF5}"/>
    <cellStyle name="Millares [0] 13 9" xfId="5607" xr:uid="{CE72D438-6EE6-4C10-8229-A7E0E664C3F6}"/>
    <cellStyle name="Millares [0] 13 9 2" xfId="12819" xr:uid="{2E362033-925A-4E79-B36F-4E126817465E}"/>
    <cellStyle name="Millares [0] 14" xfId="320" xr:uid="{06FFB21E-73AF-46C2-96D3-7A015317FD17}"/>
    <cellStyle name="Millares [0] 14 10" xfId="6800" xr:uid="{0C9B3221-8D02-4EE1-A346-444AEED5B7CE}"/>
    <cellStyle name="Millares [0] 14 10 2" xfId="13994" xr:uid="{A73FDD4E-6C5F-40BE-B5FF-E3259009A0AB}"/>
    <cellStyle name="Millares [0] 14 11" xfId="7860" xr:uid="{1C5DBA9D-85BC-4C7E-AFD7-2D73C638356A}"/>
    <cellStyle name="Millares [0] 14 2" xfId="2261" xr:uid="{C50A9CED-C9A2-4FEE-B3E3-FF21A260DE9F}"/>
    <cellStyle name="Millares [0] 14 2 2" xfId="5995" xr:uid="{BE1316EA-57C5-4447-A208-3D2B151FBCFA}"/>
    <cellStyle name="Millares [0] 14 2 2 2" xfId="13207" xr:uid="{463AA613-473F-4984-8B94-A201FC764A16}"/>
    <cellStyle name="Millares [0] 14 2 3" xfId="7061" xr:uid="{655BF1AB-416E-4E65-B7D2-015FFE550B87}"/>
    <cellStyle name="Millares [0] 14 2 3 2" xfId="14255" xr:uid="{7A2F9A90-6804-49BB-8717-7CF4C13BECDA}"/>
    <cellStyle name="Millares [0] 14 2 4" xfId="9482" xr:uid="{5941088E-24D8-444A-9457-4BCE115B0F7D}"/>
    <cellStyle name="Millares [0] 14 3" xfId="2904" xr:uid="{9D456895-5264-4422-B3E9-4AFDF0FF1875}"/>
    <cellStyle name="Millares [0] 14 3 2" xfId="6275" xr:uid="{0A732441-C59E-4A5F-8EDC-EA652D4FDE45}"/>
    <cellStyle name="Millares [0] 14 3 2 2" xfId="13469" xr:uid="{0384DA30-3C0F-440A-A7AD-6C36CDF93BA0}"/>
    <cellStyle name="Millares [0] 14 3 3" xfId="7323" xr:uid="{A9E6185B-8C44-4BB5-8B2D-6266F77CF294}"/>
    <cellStyle name="Millares [0] 14 3 3 2" xfId="14517" xr:uid="{ECF92B0A-73E6-4D51-A63D-4E92BAA0B251}"/>
    <cellStyle name="Millares [0] 14 3 4" xfId="10125" xr:uid="{B2DA0C1E-F969-4200-B725-130C811D2B4A}"/>
    <cellStyle name="Millares [0] 14 4" xfId="3553" xr:uid="{E5D7A715-E42B-4130-97DC-CE2299800ACE}"/>
    <cellStyle name="Millares [0] 14 4 2" xfId="6537" xr:uid="{7C988CBF-5D4E-4F2E-B889-FFCE056DC40C}"/>
    <cellStyle name="Millares [0] 14 4 2 2" xfId="13731" xr:uid="{E4386A87-AE98-4F98-8104-FA96592EA007}"/>
    <cellStyle name="Millares [0] 14 4 3" xfId="7585" xr:uid="{FDE83C6A-FF0E-4370-B71C-A2CE3A8CCCAD}"/>
    <cellStyle name="Millares [0] 14 4 3 2" xfId="14779" xr:uid="{4A9EF899-77A1-429C-A246-95C6A1FC12A3}"/>
    <cellStyle name="Millares [0] 14 4 4" xfId="10774" xr:uid="{8DA8D669-1837-4892-B6C5-49303BF6B991}"/>
    <cellStyle name="Millares [0] 14 5" xfId="4207" xr:uid="{04F61D0D-7DAD-4A14-B528-6BD34E9F82CA}"/>
    <cellStyle name="Millares [0] 14 5 2" xfId="11428" xr:uid="{ABFD7AF0-C624-4B0B-8422-5D80ACC9D043}"/>
    <cellStyle name="Millares [0] 14 6" xfId="4846" xr:uid="{94D9E68E-5C7A-4F03-91BA-EDCEDE4C7BAA}"/>
    <cellStyle name="Millares [0] 14 6 2" xfId="12067" xr:uid="{3D89FF73-647E-4EED-B3EB-E8CD62678F93}"/>
    <cellStyle name="Millares [0] 14 7" xfId="5490" xr:uid="{55992818-11BE-4959-8BEC-383CF337E08B}"/>
    <cellStyle name="Millares [0] 14 7 2" xfId="12711" xr:uid="{5BF4D5CD-40B1-42C9-8590-E2D96724F6FC}"/>
    <cellStyle name="Millares [0] 14 8" xfId="584" xr:uid="{CE172C02-729C-407F-9A5E-54F97DFAB7D1}"/>
    <cellStyle name="Millares [0] 14 8 2" xfId="8118" xr:uid="{E26023A2-DAF0-4D65-B425-46DEEF2AC577}"/>
    <cellStyle name="Millares [0] 14 9" xfId="5734" xr:uid="{1879B359-7031-41F8-B18B-F5E2DFE28A6B}"/>
    <cellStyle name="Millares [0] 14 9 2" xfId="12946" xr:uid="{6C084E1D-68C0-4C14-9B1B-EB2203AFAEE3}"/>
    <cellStyle name="Millares [0] 15" xfId="136" xr:uid="{0B45C790-2B1F-4D0C-821E-FDC63B62F22C}"/>
    <cellStyle name="Millares [0] 15 2" xfId="447" xr:uid="{4DC554E3-D2DC-421C-A872-A4F88D249788}"/>
    <cellStyle name="Millares [0] 15 2 2" xfId="5858" xr:uid="{82671BD3-0E21-42C8-91E2-9292A4061C5D}"/>
    <cellStyle name="Millares [0] 15 2 2 2" xfId="13070" xr:uid="{D3F18B5B-8D3E-4687-8CF8-D5A155768A17}"/>
    <cellStyle name="Millares [0] 15 2 3" xfId="6924" xr:uid="{1687078B-AC39-43B0-A0FE-00455E0A4977}"/>
    <cellStyle name="Millares [0] 15 2 3 2" xfId="14118" xr:uid="{6D557E50-463C-4C1D-8A8E-75FBDDE28097}"/>
    <cellStyle name="Millares [0] 15 2 4" xfId="7981" xr:uid="{8C4741CA-8503-4925-BE40-3705C90008A7}"/>
    <cellStyle name="Millares [0] 15 3" xfId="6138" xr:uid="{6A304870-067E-4427-9197-9F040C94AA85}"/>
    <cellStyle name="Millares [0] 15 3 2" xfId="7186" xr:uid="{7C2F192D-0DD5-4E03-8C31-37C27B736C8E}"/>
    <cellStyle name="Millares [0] 15 3 2 2" xfId="14380" xr:uid="{565EC895-2E5D-4654-BB81-596794AC4E25}"/>
    <cellStyle name="Millares [0] 15 3 3" xfId="13332" xr:uid="{763DEED2-2D9E-4E50-B872-A80FDB9DCAFC}"/>
    <cellStyle name="Millares [0] 15 4" xfId="6400" xr:uid="{969C38C4-93C7-4054-B8B5-6FD5A8E1BDBF}"/>
    <cellStyle name="Millares [0] 15 4 2" xfId="7448" xr:uid="{25DBCF32-C48A-4091-8DE7-F7BE9E32FEE4}"/>
    <cellStyle name="Millares [0] 15 4 2 2" xfId="14642" xr:uid="{31FBEB13-7F9B-4B8B-875B-8852B3CCF1B7}"/>
    <cellStyle name="Millares [0] 15 4 3" xfId="13594" xr:uid="{5934BAA5-BBDD-488F-B73B-AC4E889120D2}"/>
    <cellStyle name="Millares [0] 15 5" xfId="5596" xr:uid="{8688B8FD-65D8-4B5F-BF70-90B65DF9D628}"/>
    <cellStyle name="Millares [0] 15 5 2" xfId="12808" xr:uid="{3B3889DF-00D5-4363-8C70-8B851AA1FB33}"/>
    <cellStyle name="Millares [0] 15 6" xfId="6662" xr:uid="{624FA71E-DEF1-4EC6-8287-19A3BDA6AB44}"/>
    <cellStyle name="Millares [0] 15 6 2" xfId="13856" xr:uid="{AD94D505-031C-4A7D-9D8D-B3641A690797}"/>
    <cellStyle name="Millares [0] 15 7" xfId="7723" xr:uid="{22BAF347-24ED-4BF1-847F-7BBB9A7BAF3D}"/>
    <cellStyle name="Millares [0] 16" xfId="437" xr:uid="{1175A054-4722-4940-809C-C46D420C4647}"/>
    <cellStyle name="Millares [0] 16 2" xfId="1646" xr:uid="{549A0701-2BA4-41A6-8405-DC739D75F0F9}"/>
    <cellStyle name="Millares [0] 16 2 2" xfId="8867" xr:uid="{A074822B-3EA8-4574-8F5D-9AE004F86C00}"/>
    <cellStyle name="Millares [0] 16 3" xfId="701" xr:uid="{C7192917-854E-4AD0-A7BD-B00B5C884215}"/>
    <cellStyle name="Millares [0] 17" xfId="707" xr:uid="{568A3899-171B-4280-8E57-52A7BAED8A31}"/>
    <cellStyle name="Millares [0] 17 2" xfId="2283" xr:uid="{B2112A63-CFE2-4E95-9CB0-861E982D3C8A}"/>
    <cellStyle name="Millares [0] 17 2 2" xfId="6391" xr:uid="{285DA826-B1A9-4B31-BF2F-43B2D51BE74E}"/>
    <cellStyle name="Millares [0] 17 2 2 2" xfId="13585" xr:uid="{CCBCCC63-49DA-43F2-88EA-E443057DD7EA}"/>
    <cellStyle name="Millares [0] 17 2 3" xfId="7439" xr:uid="{0E1E2EA8-11E6-4B12-937E-309F2FBD4F87}"/>
    <cellStyle name="Millares [0] 17 2 3 2" xfId="14633" xr:uid="{6E215212-7643-42EB-832D-CC9050D4046A}"/>
    <cellStyle name="Millares [0] 17 2 4" xfId="9504" xr:uid="{A45428A1-89D6-4809-9B1C-56D55B451357}"/>
    <cellStyle name="Millares [0] 17 3" xfId="6653" xr:uid="{4DA01893-4ECF-46EC-B7F7-0A2939D363CB}"/>
    <cellStyle name="Millares [0] 17 3 2" xfId="7701" xr:uid="{0588612C-829B-4D08-8E78-A63AD9CC6256}"/>
    <cellStyle name="Millares [0] 17 3 2 2" xfId="14895" xr:uid="{1588341B-22D0-448A-9516-99B3C562689A}"/>
    <cellStyle name="Millares [0] 17 3 3" xfId="13847" xr:uid="{44EA1C8C-B1BF-4B29-9DCE-586C959C4100}"/>
    <cellStyle name="Millares [0] 17 4" xfId="6111" xr:uid="{BF8135E4-F084-4344-8EBE-8B25550BF7FF}"/>
    <cellStyle name="Millares [0] 17 4 2" xfId="13323" xr:uid="{8B2EC15A-ACE9-4DD7-9489-7F3A51778515}"/>
    <cellStyle name="Millares [0] 17 5" xfId="7177" xr:uid="{1CBAA8DD-9904-45E1-B6D2-7607C6AFADE4}"/>
    <cellStyle name="Millares [0] 17 5 2" xfId="14371" xr:uid="{7E85D1D3-96BD-496D-85AD-8495E7D6A556}"/>
    <cellStyle name="Millares [0] 18" xfId="705" xr:uid="{71339D41-CD59-46CB-9E7E-B32FA11B6EAE}"/>
    <cellStyle name="Millares [0] 18 2" xfId="2933" xr:uid="{57ED2387-3716-4139-9318-2AD906BC8CC5}"/>
    <cellStyle name="Millares [0] 18 2 2" xfId="10154" xr:uid="{3B435EFB-36FC-4A95-B88A-5EFD5D51BD08}"/>
    <cellStyle name="Millares [0] 18 3" xfId="5851" xr:uid="{DA3E13E7-EE70-4B08-B1A0-7656DAF0D371}"/>
    <cellStyle name="Millares [0] 18 3 2" xfId="13063" xr:uid="{F6D6E706-219E-4F83-8DD1-930744081BF2}"/>
    <cellStyle name="Millares [0] 18 4" xfId="6917" xr:uid="{D142C620-E948-4328-AAF0-FB6799FD2761}"/>
    <cellStyle name="Millares [0] 18 4 2" xfId="14111" xr:uid="{2D08B638-39D6-434F-A49A-9D8E98147665}"/>
    <cellStyle name="Millares [0] 18 5" xfId="8234" xr:uid="{90F6B52E-7B12-4973-BA6D-0319B22260D3}"/>
    <cellStyle name="Millares [0] 19" xfId="3588" xr:uid="{90FEE8AA-A3C6-49E4-80F7-2156DD3B3FF5}"/>
    <cellStyle name="Millares [0] 19 2" xfId="6133" xr:uid="{0CDE7A58-86D2-416E-8CC8-314EF2265F58}"/>
    <cellStyle name="Millares [0] 19 2 2" xfId="13327" xr:uid="{03B183AC-DEF4-4D23-BF9C-AA4A69259F84}"/>
    <cellStyle name="Millares [0] 19 3" xfId="7181" xr:uid="{B6345012-31F8-442B-809B-D35DABB1DB5A}"/>
    <cellStyle name="Millares [0] 19 3 2" xfId="14375" xr:uid="{B0E68D9F-839B-4D1E-A03B-FC31497F24AB}"/>
    <cellStyle name="Millares [0] 19 4" xfId="10809" xr:uid="{844B6091-829A-4652-8BE5-B39963605241}"/>
    <cellStyle name="Millares [0] 2" xfId="168" xr:uid="{EABE72F0-0330-410B-8F8E-C43B40086059}"/>
    <cellStyle name="Millares [0] 2 10" xfId="1674" xr:uid="{FA273211-F63A-40C5-817F-A1D11D8A0CDF}"/>
    <cellStyle name="Millares [0] 2 10 2" xfId="8895" xr:uid="{B983A11A-DF75-4294-A05C-1432766DEE34}"/>
    <cellStyle name="Millares [0] 2 11" xfId="2313" xr:uid="{D584516B-6C62-4F32-A8CC-148ADA25B0B7}"/>
    <cellStyle name="Millares [0] 2 11 2" xfId="9534" xr:uid="{1171AC95-A888-42F1-9DB8-4E256D62BAAC}"/>
    <cellStyle name="Millares [0] 2 12" xfId="2961" xr:uid="{B7AFC9A2-C938-4818-9934-6FF58FB2187A}"/>
    <cellStyle name="Millares [0] 2 12 2" xfId="10182" xr:uid="{94878A81-4A94-4793-AB34-1F66DA2B3D19}"/>
    <cellStyle name="Millares [0] 2 13" xfId="3616" xr:uid="{FF11EC00-FA30-4776-A5E7-9FDCCD473C3C}"/>
    <cellStyle name="Millares [0] 2 13 2" xfId="10837" xr:uid="{D41107DF-758D-4FB1-8278-4A2712D0C7B7}"/>
    <cellStyle name="Millares [0] 2 14" xfId="4254" xr:uid="{6D26B7D5-3C23-407B-893E-BA672B4A9AFB}"/>
    <cellStyle name="Millares [0] 2 14 2" xfId="11475" xr:uid="{BAFF7100-A17B-488A-A9A4-0F2E955B4D24}"/>
    <cellStyle name="Millares [0] 2 15" xfId="4892" xr:uid="{805C1181-2D58-4B24-9FBD-9CF0DF54CFEF}"/>
    <cellStyle name="Millares [0] 2 15 2" xfId="12113" xr:uid="{A3DEB5DF-851C-4E91-A9B9-6B12ADA066DE}"/>
    <cellStyle name="Millares [0] 2 16" xfId="5515" xr:uid="{2491EB5D-63C1-4A02-9FBA-333468FDF393}"/>
    <cellStyle name="Millares [0] 2 16 2" xfId="12735" xr:uid="{5CE31F06-9312-4F30-B97A-6983EF43B7FD}"/>
    <cellStyle name="Millares [0] 2 17" xfId="5551" xr:uid="{97464D22-5C28-4378-BC8A-096CAE54DBE1}"/>
    <cellStyle name="Millares [0] 2 17 2" xfId="12770" xr:uid="{8AFA8688-8361-4D3A-9F91-4499377C3630}"/>
    <cellStyle name="Millares [0] 2 18" xfId="5586" xr:uid="{8D528C89-5A25-414F-83E9-0BAB23EDADB1}"/>
    <cellStyle name="Millares [0] 2 18 2" xfId="12799" xr:uid="{F1DB1827-95A2-49E9-983E-1CED6C8E0297}"/>
    <cellStyle name="Millares [0] 2 19" xfId="812" xr:uid="{5FB8C840-221C-4A16-9986-A3C782F5A7CC}"/>
    <cellStyle name="Millares [0] 2 19 2" xfId="8262" xr:uid="{90FD0A56-7B27-40BD-80BD-ACDEC1BFC350}"/>
    <cellStyle name="Millares [0] 2 2" xfId="318" xr:uid="{33089C2F-1C08-496F-A2C1-D5E10A9E7F85}"/>
    <cellStyle name="Millares [0] 2 2 10" xfId="2314" xr:uid="{4A03C850-A63E-42F9-AF97-86636DE61375}"/>
    <cellStyle name="Millares [0] 2 2 10 2" xfId="9535" xr:uid="{5768424C-DFA5-4E29-99A4-0FFA72C02EC2}"/>
    <cellStyle name="Millares [0] 2 2 11" xfId="2962" xr:uid="{4CB43811-8DA2-4AFD-AA35-EF46C27A9F74}"/>
    <cellStyle name="Millares [0] 2 2 11 2" xfId="10183" xr:uid="{38E3BD22-A998-40D9-8667-A965F0772F7E}"/>
    <cellStyle name="Millares [0] 2 2 12" xfId="3617" xr:uid="{CE06E4C9-2C01-487C-BE6F-644B3A8959B1}"/>
    <cellStyle name="Millares [0] 2 2 12 2" xfId="10838" xr:uid="{B3BACDF6-9055-43CB-BA9A-F309577CEE57}"/>
    <cellStyle name="Millares [0] 2 2 13" xfId="4255" xr:uid="{630EB9BB-9E81-4003-8626-B48EDE03CE49}"/>
    <cellStyle name="Millares [0] 2 2 13 2" xfId="11476" xr:uid="{258CCB1F-7E4E-43C3-8B1A-6EF950A73632}"/>
    <cellStyle name="Millares [0] 2 2 14" xfId="4893" xr:uid="{F061617D-C329-46C8-BAB4-8219D1767C24}"/>
    <cellStyle name="Millares [0] 2 2 14 2" xfId="12114" xr:uid="{DC42DDF0-4AFB-49CA-875F-8F78C905B10A}"/>
    <cellStyle name="Millares [0] 2 2 15" xfId="5550" xr:uid="{1D268478-3EB2-49CC-A15A-F5F1FBB71B71}"/>
    <cellStyle name="Millares [0] 2 2 15 2" xfId="12769" xr:uid="{F05B64BC-8BBF-44B6-AE90-619E4ABDC094}"/>
    <cellStyle name="Millares [0] 2 2 16" xfId="813" xr:uid="{32B63CEB-F060-4AFC-97F7-F17A07055384}"/>
    <cellStyle name="Millares [0] 2 2 16 2" xfId="8263" xr:uid="{F76DC2EA-1FF9-4B23-8AFD-8940FB5A44EB}"/>
    <cellStyle name="Millares [0] 2 2 17" xfId="582" xr:uid="{E99BFD6A-73BD-4BD7-898C-78D2428C8D1B}"/>
    <cellStyle name="Millares [0] 2 2 17 2" xfId="8116" xr:uid="{22696D55-908F-4ECE-B4D3-10E7671EE664}"/>
    <cellStyle name="Millares [0] 2 2 18" xfId="5732" xr:uid="{F6B7073B-40F2-4868-9851-D8B06ECBFF62}"/>
    <cellStyle name="Millares [0] 2 2 18 2" xfId="12944" xr:uid="{82696616-CBF0-433E-A061-51F8CE85612D}"/>
    <cellStyle name="Millares [0] 2 2 19" xfId="6798" xr:uid="{DF2A2C34-5DF5-4400-A6CA-E5483ED7BFE4}"/>
    <cellStyle name="Millares [0] 2 2 19 2" xfId="13992" xr:uid="{868E08AA-3D96-4442-8C3D-459FA2B73DFE}"/>
    <cellStyle name="Millares [0] 2 2 2" xfId="434" xr:uid="{1A8E7463-B4A3-40FF-9581-E602370DE964}"/>
    <cellStyle name="Millares [0] 2 2 2 10" xfId="5848" xr:uid="{819ECBFF-C824-438B-8089-689D621DC32B}"/>
    <cellStyle name="Millares [0] 2 2 2 10 2" xfId="13060" xr:uid="{F91ECCF3-E84F-4175-AED0-88AD0C12FC7F}"/>
    <cellStyle name="Millares [0] 2 2 2 11" xfId="6914" xr:uid="{5458BF35-690E-4DF8-AB1F-B9BAF929C5DB}"/>
    <cellStyle name="Millares [0] 2 2 2 11 2" xfId="14108" xr:uid="{2B6FDC12-3FEC-4FE9-9702-63C13D7B1C83}"/>
    <cellStyle name="Millares [0] 2 2 2 12" xfId="7974" xr:uid="{FFB3CD70-C91B-416F-A5CF-49A1A14C7392}"/>
    <cellStyle name="Millares [0] 2 2 2 2" xfId="1669" xr:uid="{B3B8E755-03B1-48B4-829D-E427894D8A02}"/>
    <cellStyle name="Millares [0] 2 2 2 2 2" xfId="6109" xr:uid="{FF8E1972-C93F-4BDD-8FE9-0B311839B00B}"/>
    <cellStyle name="Millares [0] 2 2 2 2 2 2" xfId="13321" xr:uid="{934C30F8-8FAF-45F1-AEBE-BE5512F71231}"/>
    <cellStyle name="Millares [0] 2 2 2 2 3" xfId="7175" xr:uid="{B13CE391-1923-40F6-ADE0-EB141B5FE952}"/>
    <cellStyle name="Millares [0] 2 2 2 2 3 2" xfId="14369" xr:uid="{DD6276D7-A5BD-4CC9-988C-DB2425F42211}"/>
    <cellStyle name="Millares [0] 2 2 2 2 4" xfId="8890" xr:uid="{2A97B366-6663-47F2-979E-EFF2F0124F53}"/>
    <cellStyle name="Millares [0] 2 2 2 3" xfId="2307" xr:uid="{624B73EF-F0F2-4CD9-9013-F640595BC3DD}"/>
    <cellStyle name="Millares [0] 2 2 2 3 2" xfId="6389" xr:uid="{2658AA8D-7E26-4697-8B8E-B7A201004DA2}"/>
    <cellStyle name="Millares [0] 2 2 2 3 2 2" xfId="13583" xr:uid="{1DC645D1-3D6E-4F17-8DE4-5FBB6F644388}"/>
    <cellStyle name="Millares [0] 2 2 2 3 3" xfId="7437" xr:uid="{16E07BBA-4775-4B3C-A8C6-172EB8886904}"/>
    <cellStyle name="Millares [0] 2 2 2 3 3 2" xfId="14631" xr:uid="{A37CAAEE-C046-4B3B-AA11-139A3921B406}"/>
    <cellStyle name="Millares [0] 2 2 2 3 4" xfId="9528" xr:uid="{040123D8-F196-4A73-969A-A31CB831AB69}"/>
    <cellStyle name="Millares [0] 2 2 2 4" xfId="2956" xr:uid="{6469DE16-0AE9-416D-93FB-5DD2DEE40C9F}"/>
    <cellStyle name="Millares [0] 2 2 2 4 2" xfId="6651" xr:uid="{DA037C6D-6173-468F-821E-AE28AAE604F1}"/>
    <cellStyle name="Millares [0] 2 2 2 4 2 2" xfId="13845" xr:uid="{9D42EE76-B30B-4259-BE9F-3718092500C5}"/>
    <cellStyle name="Millares [0] 2 2 2 4 3" xfId="7699" xr:uid="{90AFB481-2537-4B22-8E65-2DE970FE764B}"/>
    <cellStyle name="Millares [0] 2 2 2 4 3 2" xfId="14893" xr:uid="{AD9353E6-9EE2-4B69-91F9-1B45DFF084A3}"/>
    <cellStyle name="Millares [0] 2 2 2 4 4" xfId="10177" xr:uid="{433A049A-A40E-425C-B650-A38A1867E985}"/>
    <cellStyle name="Millares [0] 2 2 2 5" xfId="3611" xr:uid="{075A7A7B-02D1-47DC-A205-5484FE6ED11F}"/>
    <cellStyle name="Millares [0] 2 2 2 5 2" xfId="10832" xr:uid="{E0A9EE2E-434A-4290-880C-D2C353E056F2}"/>
    <cellStyle name="Millares [0] 2 2 2 6" xfId="4249" xr:uid="{4119B633-A2A5-4812-BC35-125B868BAB0C}"/>
    <cellStyle name="Millares [0] 2 2 2 6 2" xfId="11470" xr:uid="{F2ED90A1-BCA7-4543-BED1-D869C0D9B5A2}"/>
    <cellStyle name="Millares [0] 2 2 2 7" xfId="4887" xr:uid="{9611C008-F19F-4002-8EA5-86A5EED9316E}"/>
    <cellStyle name="Millares [0] 2 2 2 7 2" xfId="12108" xr:uid="{7C0FD5F7-806D-4264-8F04-CDAE18034D2F}"/>
    <cellStyle name="Millares [0] 2 2 2 8" xfId="787" xr:uid="{4EA09F75-3412-4824-A062-7ED235944B92}"/>
    <cellStyle name="Millares [0] 2 2 2 8 2" xfId="8257" xr:uid="{53B42F1E-407B-4BAF-96FE-1E373663AF06}"/>
    <cellStyle name="Millares [0] 2 2 2 9" xfId="698" xr:uid="{78F3A8FB-ECAD-44DA-A812-40C97649FB74}"/>
    <cellStyle name="Millares [0] 2 2 2 9 2" xfId="8232" xr:uid="{C85FF528-3B72-4E76-9799-219B6FBAE0D9}"/>
    <cellStyle name="Millares [0] 2 2 20" xfId="7858" xr:uid="{B2F87E42-3C40-4AC8-A9CF-6CF9022AE855}"/>
    <cellStyle name="Millares [0] 2 2 3" xfId="1027" xr:uid="{CF2F0C70-2792-43A1-B8BB-390D60E792E3}"/>
    <cellStyle name="Millares [0] 2 2 3 10" xfId="8317" xr:uid="{652B170E-5E08-4352-92E7-F3344784FB73}"/>
    <cellStyle name="Millares [0] 2 2 3 2" xfId="1729" xr:uid="{D420DD00-F646-4DEF-87A5-997CEE48B074}"/>
    <cellStyle name="Millares [0] 2 2 3 2 2" xfId="8950" xr:uid="{5ED488F8-84B0-42BB-9ADE-426E07050258}"/>
    <cellStyle name="Millares [0] 2 2 3 3" xfId="2369" xr:uid="{19B5AD79-F349-4CCD-8180-89FA1C550D9D}"/>
    <cellStyle name="Millares [0] 2 2 3 3 2" xfId="9590" xr:uid="{116A1AA1-515D-4A96-B257-6827118C418A}"/>
    <cellStyle name="Millares [0] 2 2 3 4" xfId="3016" xr:uid="{67069EA4-3539-42CB-AD1C-818F2EE98B2C}"/>
    <cellStyle name="Millares [0] 2 2 3 4 2" xfId="10237" xr:uid="{618BA25F-6F30-4F68-B1A4-126B06AE5152}"/>
    <cellStyle name="Millares [0] 2 2 3 5" xfId="3671" xr:uid="{67697EDD-5001-4A6F-87DC-981DFDD9A405}"/>
    <cellStyle name="Millares [0] 2 2 3 5 2" xfId="10892" xr:uid="{6A139F23-743A-4C4A-9D05-3C21E75CC5D5}"/>
    <cellStyle name="Millares [0] 2 2 3 6" xfId="4309" xr:uid="{EF8E898F-F9E1-4E1E-8D57-ECA91FED8B2D}"/>
    <cellStyle name="Millares [0] 2 2 3 6 2" xfId="11530" xr:uid="{1FFEC21C-152F-4740-803E-B6A2D2CA7926}"/>
    <cellStyle name="Millares [0] 2 2 3 7" xfId="4947" xr:uid="{A96346C8-0346-489C-94BE-44B1504BA197}"/>
    <cellStyle name="Millares [0] 2 2 3 7 2" xfId="12168" xr:uid="{E4534296-46CB-463C-9E1B-27E3B1B03814}"/>
    <cellStyle name="Millares [0] 2 2 3 8" xfId="5993" xr:uid="{2960D2A9-AFBB-4413-B50B-7E004850BA25}"/>
    <cellStyle name="Millares [0] 2 2 3 8 2" xfId="13205" xr:uid="{FB40DCB8-E887-47EE-9C7A-CD5138CF96FD}"/>
    <cellStyle name="Millares [0] 2 2 3 9" xfId="7059" xr:uid="{F8ABCAAA-956F-4925-8A7A-617B2F75CAFF}"/>
    <cellStyle name="Millares [0] 2 2 3 9 2" xfId="14253" xr:uid="{899B1014-25CD-49CC-98FD-33E63E283E3E}"/>
    <cellStyle name="Millares [0] 2 2 4" xfId="1093" xr:uid="{DC1C20AD-BE58-49AA-BC66-25D05D8294C5}"/>
    <cellStyle name="Millares [0] 2 2 4 10" xfId="8372" xr:uid="{CC6CDE0F-FE5E-4A05-8B3D-227636949433}"/>
    <cellStyle name="Millares [0] 2 2 4 2" xfId="1784" xr:uid="{19C6E419-F3E9-4654-8B7F-0C82B76A4A62}"/>
    <cellStyle name="Millares [0] 2 2 4 2 2" xfId="9005" xr:uid="{A40D2F96-7ECF-4022-8DE3-8E5C7DC5854B}"/>
    <cellStyle name="Millares [0] 2 2 4 3" xfId="2424" xr:uid="{D5166201-CDB0-48BB-9D20-10AA97480969}"/>
    <cellStyle name="Millares [0] 2 2 4 3 2" xfId="9645" xr:uid="{02E78CFE-BB3B-48EC-8596-71E0573ED4DD}"/>
    <cellStyle name="Millares [0] 2 2 4 4" xfId="3071" xr:uid="{2B4EE82F-B430-4A0A-BD59-6431ADEFD4EC}"/>
    <cellStyle name="Millares [0] 2 2 4 4 2" xfId="10292" xr:uid="{4C292D86-46EB-4B5C-A2EF-19D5BCC9B746}"/>
    <cellStyle name="Millares [0] 2 2 4 5" xfId="3726" xr:uid="{C6F1AC2B-5E32-4CA6-88B1-C7DBB90B8DD7}"/>
    <cellStyle name="Millares [0] 2 2 4 5 2" xfId="10947" xr:uid="{8B2E1DE3-FEA3-4C44-85BC-84847F07A373}"/>
    <cellStyle name="Millares [0] 2 2 4 6" xfId="4364" xr:uid="{0289D503-24A0-4E82-984D-3DB16733D9C9}"/>
    <cellStyle name="Millares [0] 2 2 4 6 2" xfId="11585" xr:uid="{37378189-5B8F-41F2-ADA2-B683A4B591EF}"/>
    <cellStyle name="Millares [0] 2 2 4 7" xfId="5002" xr:uid="{F4B52476-6159-4AAB-8919-FBCCCAC4118A}"/>
    <cellStyle name="Millares [0] 2 2 4 7 2" xfId="12223" xr:uid="{339B4701-7931-44E3-BFA1-1138EF3AED3D}"/>
    <cellStyle name="Millares [0] 2 2 4 8" xfId="6273" xr:uid="{99199278-B975-4274-BB48-30CA6EC07D19}"/>
    <cellStyle name="Millares [0] 2 2 4 8 2" xfId="13467" xr:uid="{D279061D-F359-46AA-850E-C955A35D84B6}"/>
    <cellStyle name="Millares [0] 2 2 4 9" xfId="7321" xr:uid="{80CA27DF-5E8B-45B4-B2D1-6E7D39C7C7F7}"/>
    <cellStyle name="Millares [0] 2 2 4 9 2" xfId="14515" xr:uid="{49EDFEC7-9A52-462E-940F-36819603F6C7}"/>
    <cellStyle name="Millares [0] 2 2 5" xfId="1151" xr:uid="{BAE78609-7EA1-4F18-AE98-9F2562639E12}"/>
    <cellStyle name="Millares [0] 2 2 5 10" xfId="8424" xr:uid="{DED24986-BBAC-4AF0-B42B-2312C154F663}"/>
    <cellStyle name="Millares [0] 2 2 5 2" xfId="1836" xr:uid="{D0520938-2734-4A6F-8D92-223EB6339828}"/>
    <cellStyle name="Millares [0] 2 2 5 2 2" xfId="9057" xr:uid="{F1E92BD8-5910-4F87-960C-ED6FE45ACE64}"/>
    <cellStyle name="Millares [0] 2 2 5 3" xfId="2476" xr:uid="{DDA964A6-B35B-4636-92BF-624E9D944AE2}"/>
    <cellStyle name="Millares [0] 2 2 5 3 2" xfId="9697" xr:uid="{E5ECD0A3-F822-43CB-B3C0-B576C4B235C1}"/>
    <cellStyle name="Millares [0] 2 2 5 4" xfId="3123" xr:uid="{43A2F7D1-FEAA-4991-9700-0E491030B537}"/>
    <cellStyle name="Millares [0] 2 2 5 4 2" xfId="10344" xr:uid="{D6B218F6-EED7-449D-ADD7-BE8926D88973}"/>
    <cellStyle name="Millares [0] 2 2 5 5" xfId="3778" xr:uid="{61B183DD-535B-4BE1-BF4F-D41E7DDC50BA}"/>
    <cellStyle name="Millares [0] 2 2 5 5 2" xfId="10999" xr:uid="{9800791F-4B4C-406F-A452-E8C60D54A9C2}"/>
    <cellStyle name="Millares [0] 2 2 5 6" xfId="4416" xr:uid="{B877D1DC-FA14-4F2E-8C37-01E606A33077}"/>
    <cellStyle name="Millares [0] 2 2 5 6 2" xfId="11637" xr:uid="{54CE38B3-E2CC-4A1B-B9B7-D6C6A4E4D717}"/>
    <cellStyle name="Millares [0] 2 2 5 7" xfId="5054" xr:uid="{6D9805E6-7395-4FCB-A4BD-2B4D6B67FE8F}"/>
    <cellStyle name="Millares [0] 2 2 5 7 2" xfId="12275" xr:uid="{8F6FD885-E3C6-4505-A162-DB3F02EF8337}"/>
    <cellStyle name="Millares [0] 2 2 5 8" xfId="6535" xr:uid="{862FC5E7-DFF2-41AB-BDED-3DCDBF34E9C7}"/>
    <cellStyle name="Millares [0] 2 2 5 8 2" xfId="13729" xr:uid="{C030B1CB-E8C1-453B-AC44-354B67576AC8}"/>
    <cellStyle name="Millares [0] 2 2 5 9" xfId="7583" xr:uid="{F491EA18-E470-45A3-AD84-4A76C66AEF53}"/>
    <cellStyle name="Millares [0] 2 2 5 9 2" xfId="14777" xr:uid="{D281EA9C-3344-452B-9A18-E479A4D6709F}"/>
    <cellStyle name="Millares [0] 2 2 6" xfId="1182" xr:uid="{09B712DE-C425-4FCF-A3EB-C38D81A5CBA2}"/>
    <cellStyle name="Millares [0] 2 2 6 2" xfId="1865" xr:uid="{03064C8D-EB23-40B4-8B1D-A82947E88D92}"/>
    <cellStyle name="Millares [0] 2 2 6 2 2" xfId="9086" xr:uid="{B7489137-FF3E-459F-914F-ACEABEFCD3CF}"/>
    <cellStyle name="Millares [0] 2 2 6 3" xfId="2505" xr:uid="{0A194078-A079-452B-9479-824628CA36F2}"/>
    <cellStyle name="Millares [0] 2 2 6 3 2" xfId="9726" xr:uid="{2BC3AEB8-F17F-44B2-9FFC-C19477C55D8B}"/>
    <cellStyle name="Millares [0] 2 2 6 4" xfId="3152" xr:uid="{D726F20A-3A1E-477D-8796-0F5AD7AD3829}"/>
    <cellStyle name="Millares [0] 2 2 6 4 2" xfId="10373" xr:uid="{81BE9ACF-BBC5-4C93-8571-C7CDA65D0CB2}"/>
    <cellStyle name="Millares [0] 2 2 6 5" xfId="3807" xr:uid="{D2687694-6B0D-4B72-8021-CDBBDF608BC7}"/>
    <cellStyle name="Millares [0] 2 2 6 5 2" xfId="11028" xr:uid="{EF475717-3AD7-45CC-909F-95DFE1D9EA3D}"/>
    <cellStyle name="Millares [0] 2 2 6 6" xfId="4445" xr:uid="{AA55CD39-2D7A-4D8C-A88E-4BD830D2810A}"/>
    <cellStyle name="Millares [0] 2 2 6 6 2" xfId="11666" xr:uid="{D62A9DF4-002C-4D62-B4EA-DA6EEC17706C}"/>
    <cellStyle name="Millares [0] 2 2 6 7" xfId="5083" xr:uid="{14FA2FBC-2C35-4194-AE7F-AA0368E60382}"/>
    <cellStyle name="Millares [0] 2 2 6 7 2" xfId="12304" xr:uid="{501299D0-1CB4-440C-90FB-F44A696735C6}"/>
    <cellStyle name="Millares [0] 2 2 6 8" xfId="8453" xr:uid="{52582926-9EE2-4639-AE8F-EE738B2E1BE5}"/>
    <cellStyle name="Millares [0] 2 2 7" xfId="1363" xr:uid="{560C460D-D55E-40B7-9F7E-074098290F13}"/>
    <cellStyle name="Millares [0] 2 2 7 2" xfId="2043" xr:uid="{4C8B9CD5-8AAD-45A2-AE53-4AFB898499B6}"/>
    <cellStyle name="Millares [0] 2 2 7 2 2" xfId="9264" xr:uid="{3E3A38C8-6E3C-4F9D-99E4-3DD91D927BAA}"/>
    <cellStyle name="Millares [0] 2 2 7 3" xfId="2686" xr:uid="{C2715B5D-A845-49B5-B44F-085BE78474AA}"/>
    <cellStyle name="Millares [0] 2 2 7 3 2" xfId="9907" xr:uid="{874DBBE8-0D44-4F26-8EAC-45AF4C9401B1}"/>
    <cellStyle name="Millares [0] 2 2 7 4" xfId="3334" xr:uid="{E5979068-BCCD-41A5-8062-81CD87952C54}"/>
    <cellStyle name="Millares [0] 2 2 7 4 2" xfId="10555" xr:uid="{68FD6A9A-BA83-43E4-A989-11E8B197F885}"/>
    <cellStyle name="Millares [0] 2 2 7 5" xfId="3988" xr:uid="{CE6519E4-F36E-495A-9D4F-66C1A6DA6FCC}"/>
    <cellStyle name="Millares [0] 2 2 7 5 2" xfId="11209" xr:uid="{9E8C81CC-88FC-4273-9952-612F21163EF3}"/>
    <cellStyle name="Millares [0] 2 2 7 6" xfId="4627" xr:uid="{836C09B0-E725-4647-9153-D77D801E0EBD}"/>
    <cellStyle name="Millares [0] 2 2 7 6 2" xfId="11848" xr:uid="{9C91B028-2838-4407-908D-1F5633837A3A}"/>
    <cellStyle name="Millares [0] 2 2 7 7" xfId="5271" xr:uid="{04DF3581-931C-4F57-9112-30BD1711B984}"/>
    <cellStyle name="Millares [0] 2 2 7 7 2" xfId="12492" xr:uid="{27C1B7BC-AFE7-4E0B-9B84-5113709D11BE}"/>
    <cellStyle name="Millares [0] 2 2 7 8" xfId="8631" xr:uid="{87FD1B49-5C58-41A2-91E3-6AE62D5695C1}"/>
    <cellStyle name="Millares [0] 2 2 8" xfId="1380" xr:uid="{923FEA07-A69B-4E98-A91A-05CF48709D73}"/>
    <cellStyle name="Millares [0] 2 2 8 2" xfId="2054" xr:uid="{BA3F08CE-CC21-4293-B38E-D6F6AFC2863B}"/>
    <cellStyle name="Millares [0] 2 2 8 2 2" xfId="9275" xr:uid="{9ABA17BE-2594-473E-A22E-F5AF9E858844}"/>
    <cellStyle name="Millares [0] 2 2 8 3" xfId="2697" xr:uid="{9D9355E1-F743-46D2-AC57-49F76169A0EC}"/>
    <cellStyle name="Millares [0] 2 2 8 3 2" xfId="9918" xr:uid="{4A182C9C-F3C1-4888-A673-2BE6275A2D98}"/>
    <cellStyle name="Millares [0] 2 2 8 4" xfId="3345" xr:uid="{46F76697-E750-4D2A-AB94-0EE7D1FA53BD}"/>
    <cellStyle name="Millares [0] 2 2 8 4 2" xfId="10566" xr:uid="{2F85BBB0-7425-454F-80C8-57968EF724D4}"/>
    <cellStyle name="Millares [0] 2 2 8 5" xfId="3999" xr:uid="{0B750962-1352-41E0-8BAD-4613A83A95CF}"/>
    <cellStyle name="Millares [0] 2 2 8 5 2" xfId="11220" xr:uid="{00A4A6E8-F33E-46E9-BD6A-DECD31244548}"/>
    <cellStyle name="Millares [0] 2 2 8 6" xfId="4638" xr:uid="{E440D22F-ED4F-4925-8DA6-DC5C38E67357}"/>
    <cellStyle name="Millares [0] 2 2 8 6 2" xfId="11859" xr:uid="{78893E15-A516-4E64-91F7-0DADFEA2D04C}"/>
    <cellStyle name="Millares [0] 2 2 8 7" xfId="5282" xr:uid="{3AFD319D-D534-4755-9140-C64200F8B161}"/>
    <cellStyle name="Millares [0] 2 2 8 7 2" xfId="12503" xr:uid="{3D9D517A-1332-495F-A70E-93E98D82094E}"/>
    <cellStyle name="Millares [0] 2 2 8 8" xfId="8641" xr:uid="{00A8B88D-ADA0-49DF-A10E-D924521472F9}"/>
    <cellStyle name="Millares [0] 2 2 9" xfId="1675" xr:uid="{7F06761E-6085-44CA-898A-DC5C710F26B8}"/>
    <cellStyle name="Millares [0] 2 2 9 2" xfId="8896" xr:uid="{AF78C195-5705-45DD-8599-84BFC8917376}"/>
    <cellStyle name="Millares [0] 2 3" xfId="814" xr:uid="{AF759800-E323-4EAB-AA2C-834100ED7107}"/>
    <cellStyle name="Millares [0] 2 3 10" xfId="4256" xr:uid="{F07126AA-E81F-4EA0-8D33-358D645F1C46}"/>
    <cellStyle name="Millares [0] 2 3 10 2" xfId="11477" xr:uid="{66C57B27-677A-414B-A7C9-04825766F40F}"/>
    <cellStyle name="Millares [0] 2 3 11" xfId="4894" xr:uid="{7971AD77-2769-48FB-A665-CCB69EF38DB4}"/>
    <cellStyle name="Millares [0] 2 3 11 2" xfId="12115" xr:uid="{EB95B62D-141D-4A48-BBD0-A2DC2CF115F0}"/>
    <cellStyle name="Millares [0] 2 3 12" xfId="6119" xr:uid="{0C64507D-223F-4EAB-8F5D-57CBD0EF59C5}"/>
    <cellStyle name="Millares [0] 2 3 13" xfId="8264" xr:uid="{7058A77A-F62A-47FA-AC2D-9A7B6A9471BE}"/>
    <cellStyle name="Millares [0] 2 3 2" xfId="1094" xr:uid="{2EDB0F82-06EE-43AF-8399-5C6F8C5BAD7E}"/>
    <cellStyle name="Millares [0] 2 3 2 2" xfId="1785" xr:uid="{E5500858-9CF7-45AC-81C0-67848208CFDE}"/>
    <cellStyle name="Millares [0] 2 3 2 2 2" xfId="9006" xr:uid="{33AC2C37-7469-4A24-B5B3-5B825F3EFDB8}"/>
    <cellStyle name="Millares [0] 2 3 2 3" xfId="2425" xr:uid="{A2077145-6794-4C3D-9C5A-23F9754A8491}"/>
    <cellStyle name="Millares [0] 2 3 2 3 2" xfId="9646" xr:uid="{BA572701-89E6-4E6C-B6C1-A21F5301518D}"/>
    <cellStyle name="Millares [0] 2 3 2 4" xfId="3072" xr:uid="{505FB978-3450-4567-847A-F68B83E1CE7E}"/>
    <cellStyle name="Millares [0] 2 3 2 4 2" xfId="10293" xr:uid="{6F93718A-8419-49E1-BCBE-B66A862B2520}"/>
    <cellStyle name="Millares [0] 2 3 2 5" xfId="3727" xr:uid="{AD9897CF-1EBC-4275-8C80-DFFF98D0FB41}"/>
    <cellStyle name="Millares [0] 2 3 2 5 2" xfId="10948" xr:uid="{BCF4A61A-AD60-4388-A34D-150AD39F52B9}"/>
    <cellStyle name="Millares [0] 2 3 2 6" xfId="4365" xr:uid="{3D010133-1BB7-4EBE-B7BF-7CABA6729A7B}"/>
    <cellStyle name="Millares [0] 2 3 2 6 2" xfId="11586" xr:uid="{B8A5EC47-5B9D-4619-9A6A-3F51B2F64B67}"/>
    <cellStyle name="Millares [0] 2 3 2 7" xfId="5003" xr:uid="{E0C22C2F-274D-40BF-88BF-878AE3DA42A1}"/>
    <cellStyle name="Millares [0] 2 3 2 7 2" xfId="12224" xr:uid="{855644B7-1E37-4FBE-8BE7-6748AE035E13}"/>
    <cellStyle name="Millares [0] 2 3 2 8" xfId="8373" xr:uid="{A9757E38-B598-41D9-ABBF-DE8108E6899B}"/>
    <cellStyle name="Millares [0] 2 3 3" xfId="1152" xr:uid="{5F21B1DF-9CCF-4024-9D0D-E11EF787CBAA}"/>
    <cellStyle name="Millares [0] 2 3 3 2" xfId="1837" xr:uid="{9D12C8E1-0D6C-4744-B2CA-C56E13340358}"/>
    <cellStyle name="Millares [0] 2 3 3 2 2" xfId="9058" xr:uid="{42C9D2A6-82E0-4E92-B62B-710B4CBF4B33}"/>
    <cellStyle name="Millares [0] 2 3 3 3" xfId="2477" xr:uid="{4C73F3B6-5650-4389-A2EB-A0DF6FEB3C0C}"/>
    <cellStyle name="Millares [0] 2 3 3 3 2" xfId="9698" xr:uid="{0D2178C1-A60E-4027-9D17-E541C90EB7D2}"/>
    <cellStyle name="Millares [0] 2 3 3 4" xfId="3124" xr:uid="{C4F01C3E-EAAF-4B93-9A71-F6EBACEE778F}"/>
    <cellStyle name="Millares [0] 2 3 3 4 2" xfId="10345" xr:uid="{38BD51CA-A656-4F4F-8C25-DB36E7B366F4}"/>
    <cellStyle name="Millares [0] 2 3 3 5" xfId="3779" xr:uid="{C08B6A96-39F6-489F-B7F2-1C6959FFE1C0}"/>
    <cellStyle name="Millares [0] 2 3 3 5 2" xfId="11000" xr:uid="{3681E330-020E-42DC-825E-130B388F2F26}"/>
    <cellStyle name="Millares [0] 2 3 3 6" xfId="4417" xr:uid="{2B312651-CE40-4179-99EF-7F8709251C65}"/>
    <cellStyle name="Millares [0] 2 3 3 6 2" xfId="11638" xr:uid="{9FD758EE-14FA-4C8C-AEE1-BC5880696531}"/>
    <cellStyle name="Millares [0] 2 3 3 7" xfId="5055" xr:uid="{9C1FAC4B-F746-415E-9F38-F75468EC973D}"/>
    <cellStyle name="Millares [0] 2 3 3 7 2" xfId="12276" xr:uid="{42E5E4D0-7913-4BF1-80E6-C8D36D53BF76}"/>
    <cellStyle name="Millares [0] 2 3 3 8" xfId="8425" xr:uid="{22E65123-D0DF-46E7-BF49-C5C4A5D41903}"/>
    <cellStyle name="Millares [0] 2 3 4" xfId="1183" xr:uid="{CF47A9F9-9EEF-4F86-93AE-DD19A77289C1}"/>
    <cellStyle name="Millares [0] 2 3 4 2" xfId="1866" xr:uid="{89AC0E39-720C-4BD9-8A15-A10E0262D993}"/>
    <cellStyle name="Millares [0] 2 3 4 2 2" xfId="9087" xr:uid="{0D89C571-FEE7-4C6B-BB37-D7D942CA0A63}"/>
    <cellStyle name="Millares [0] 2 3 4 3" xfId="2506" xr:uid="{B58149E6-DFAD-48D1-9C36-3B71FCEAC889}"/>
    <cellStyle name="Millares [0] 2 3 4 3 2" xfId="9727" xr:uid="{B3848446-E6FD-4D31-AFEB-E040837324F1}"/>
    <cellStyle name="Millares [0] 2 3 4 4" xfId="3153" xr:uid="{482D6ACD-5AF8-442A-811F-3B52CB8CF5D8}"/>
    <cellStyle name="Millares [0] 2 3 4 4 2" xfId="10374" xr:uid="{212E4CB2-9BD1-4B91-A4EC-514E8872F0F5}"/>
    <cellStyle name="Millares [0] 2 3 4 5" xfId="3808" xr:uid="{1026C3FE-A68B-4475-8082-3FA791C65637}"/>
    <cellStyle name="Millares [0] 2 3 4 5 2" xfId="11029" xr:uid="{A9CE195E-094F-4A26-B96E-08CCC1B9AD57}"/>
    <cellStyle name="Millares [0] 2 3 4 6" xfId="4446" xr:uid="{458EC54E-2694-4B9D-9C50-F2DF617DC734}"/>
    <cellStyle name="Millares [0] 2 3 4 6 2" xfId="11667" xr:uid="{F63A41AA-4F77-4459-96D5-6F19650BEEC3}"/>
    <cellStyle name="Millares [0] 2 3 4 7" xfId="5084" xr:uid="{8D8F08B6-AB0E-4B4E-9E8D-103C33C9D94E}"/>
    <cellStyle name="Millares [0] 2 3 4 7 2" xfId="12305" xr:uid="{78B34E52-5BAC-4014-BD07-546BF4E666B4}"/>
    <cellStyle name="Millares [0] 2 3 4 8" xfId="8454" xr:uid="{99449432-33DB-4E1A-A332-DDDDE2C70A89}"/>
    <cellStyle name="Millares [0] 2 3 5" xfId="1430" xr:uid="{91898CEB-1A10-41A2-AF1C-623EDAF1FF28}"/>
    <cellStyle name="Millares [0] 2 3 5 2" xfId="2103" xr:uid="{C4A8F1AA-3E56-4B15-BC5B-19857626D4E3}"/>
    <cellStyle name="Millares [0] 2 3 5 2 2" xfId="9324" xr:uid="{16EA06AF-EDD3-42E3-9FF4-0C341040286F}"/>
    <cellStyle name="Millares [0] 2 3 5 3" xfId="2746" xr:uid="{86655DD2-6E89-43D4-967F-5E7607722DCD}"/>
    <cellStyle name="Millares [0] 2 3 5 3 2" xfId="9967" xr:uid="{85A729E0-DAAD-481F-B229-42400DDAA1FB}"/>
    <cellStyle name="Millares [0] 2 3 5 4" xfId="3394" xr:uid="{C9B00AF0-4A3F-4E01-96C1-043DDA6FC55E}"/>
    <cellStyle name="Millares [0] 2 3 5 4 2" xfId="10615" xr:uid="{CA437DAE-0585-4A2B-A739-1118FE5D0623}"/>
    <cellStyle name="Millares [0] 2 3 5 5" xfId="4048" xr:uid="{3DA77493-A0EF-4E62-B580-D91C53631A96}"/>
    <cellStyle name="Millares [0] 2 3 5 5 2" xfId="11269" xr:uid="{DEAF4025-21CF-4EAF-AD61-95BF41069466}"/>
    <cellStyle name="Millares [0] 2 3 5 6" xfId="4687" xr:uid="{BF561013-696F-4452-A0D3-CDD38AFE0860}"/>
    <cellStyle name="Millares [0] 2 3 5 6 2" xfId="11908" xr:uid="{A043183A-DC21-45B8-85CC-26698C2D26CD}"/>
    <cellStyle name="Millares [0] 2 3 5 7" xfId="5331" xr:uid="{290AAA1C-C8D6-465A-8B15-1D2D275F5C73}"/>
    <cellStyle name="Millares [0] 2 3 5 7 2" xfId="12552" xr:uid="{7D94B77E-2774-44C9-A2B0-3F1798EF317F}"/>
    <cellStyle name="Millares [0] 2 3 5 8" xfId="8690" xr:uid="{645D3F3B-C235-4290-A9EA-CB5CCAE61066}"/>
    <cellStyle name="Millares [0] 2 3 6" xfId="1676" xr:uid="{753C30CA-FCA1-493C-A357-0434EBF47B3C}"/>
    <cellStyle name="Millares [0] 2 3 6 2" xfId="8897" xr:uid="{8A8B5CC1-61E9-4B46-A5DC-EB523E5B68BD}"/>
    <cellStyle name="Millares [0] 2 3 7" xfId="2315" xr:uid="{90FB6F6C-4EDB-402E-A7AD-E289EBEDC360}"/>
    <cellStyle name="Millares [0] 2 3 7 2" xfId="9536" xr:uid="{429174B3-4377-403D-909F-4A5F2CD57FDE}"/>
    <cellStyle name="Millares [0] 2 3 8" xfId="2963" xr:uid="{DCF541AF-FCDF-47DB-9E07-E327C4B5141B}"/>
    <cellStyle name="Millares [0] 2 3 8 2" xfId="10184" xr:uid="{6B8EF2C5-E158-44A7-9517-DA31556BF3AF}"/>
    <cellStyle name="Millares [0] 2 3 9" xfId="3618" xr:uid="{49390AF5-AD1C-47DE-9813-32425191BB95}"/>
    <cellStyle name="Millares [0] 2 3 9 2" xfId="10839" xr:uid="{77F2A93E-4E79-486F-A1F1-B82A8C217FE4}"/>
    <cellStyle name="Millares [0] 2 4" xfId="815" xr:uid="{F97F5F54-C52F-4D8B-99CE-A8B61CF24562}"/>
    <cellStyle name="Millares [0] 2 4 2" xfId="1184" xr:uid="{79EA4A8C-953E-4AB6-92EE-F20389383962}"/>
    <cellStyle name="Millares [0] 2 4 2 2" xfId="1867" xr:uid="{C8049901-A148-43CB-AFCA-0B7CF72FA746}"/>
    <cellStyle name="Millares [0] 2 4 2 2 2" xfId="9088" xr:uid="{6CF9183F-76DC-4EDA-B801-3E504334487D}"/>
    <cellStyle name="Millares [0] 2 4 2 3" xfId="2507" xr:uid="{CAA2D770-C854-4A0F-B191-71FE3CE2F220}"/>
    <cellStyle name="Millares [0] 2 4 2 3 2" xfId="9728" xr:uid="{24237802-250B-4720-BD9D-7F5D3AC26EDB}"/>
    <cellStyle name="Millares [0] 2 4 2 4" xfId="3154" xr:uid="{B023DFBB-27C8-43AD-87B0-A3174201F935}"/>
    <cellStyle name="Millares [0] 2 4 2 4 2" xfId="10375" xr:uid="{F6D3EEC0-4A8E-421F-BAB5-FC47BEBB9092}"/>
    <cellStyle name="Millares [0] 2 4 2 5" xfId="3809" xr:uid="{DC012235-6D67-47D6-A6B1-08C297B903E1}"/>
    <cellStyle name="Millares [0] 2 4 2 5 2" xfId="11030" xr:uid="{00F72A40-43A8-4606-B0FE-F092D899A401}"/>
    <cellStyle name="Millares [0] 2 4 2 6" xfId="4447" xr:uid="{0AD7816E-976C-4631-B70C-1D0D34D74D46}"/>
    <cellStyle name="Millares [0] 2 4 2 6 2" xfId="11668" xr:uid="{6D26DD50-4285-4199-94CD-75DF1370E342}"/>
    <cellStyle name="Millares [0] 2 4 2 7" xfId="5085" xr:uid="{6CC9068A-1A4D-45C1-B8CE-9EC26FC6B54B}"/>
    <cellStyle name="Millares [0] 2 4 2 7 2" xfId="12306" xr:uid="{5B2B3205-2781-42D3-848F-81409720099D}"/>
    <cellStyle name="Millares [0] 2 4 2 8" xfId="8455" xr:uid="{C52885BF-5F32-46EC-9BC5-80BC9168FFAB}"/>
    <cellStyle name="Millares [0] 2 4 3" xfId="1431" xr:uid="{0654EE1C-3C96-4B2A-B73C-035E97EA7F20}"/>
    <cellStyle name="Millares [0] 2 4 3 2" xfId="2104" xr:uid="{E05DF0BC-295F-49D4-BEEF-061F5BC81ED8}"/>
    <cellStyle name="Millares [0] 2 4 3 2 2" xfId="9325" xr:uid="{6A3ED256-5909-4620-BED0-3C4611273521}"/>
    <cellStyle name="Millares [0] 2 4 3 3" xfId="2747" xr:uid="{9AE260ED-AD4A-454B-8F0B-EF39C28A6954}"/>
    <cellStyle name="Millares [0] 2 4 3 3 2" xfId="9968" xr:uid="{A99EC2B3-191C-442C-952F-092B7B4A3375}"/>
    <cellStyle name="Millares [0] 2 4 3 4" xfId="3395" xr:uid="{3B0BC9BC-FB7B-4F52-8A8D-66CC603E7140}"/>
    <cellStyle name="Millares [0] 2 4 3 4 2" xfId="10616" xr:uid="{38238FC7-6B05-48C2-BDA4-DEDAFD65C60B}"/>
    <cellStyle name="Millares [0] 2 4 3 5" xfId="4049" xr:uid="{86228112-8F89-43F9-8090-E7E75B0FA053}"/>
    <cellStyle name="Millares [0] 2 4 3 5 2" xfId="11270" xr:uid="{D83BD158-6483-4EE8-8A0B-4196E7A82695}"/>
    <cellStyle name="Millares [0] 2 4 3 6" xfId="4688" xr:uid="{F3C2F576-34FD-4C05-BBFF-9CEC6F2FFD43}"/>
    <cellStyle name="Millares [0] 2 4 3 6 2" xfId="11909" xr:uid="{61CDADB0-98AD-4393-8B8E-845A12024744}"/>
    <cellStyle name="Millares [0] 2 4 3 7" xfId="5332" xr:uid="{73615B01-6392-4626-B944-6290A2DDC306}"/>
    <cellStyle name="Millares [0] 2 4 3 7 2" xfId="12553" xr:uid="{A8B586D0-D04C-4C84-A46D-3B09CFD220F0}"/>
    <cellStyle name="Millares [0] 2 4 3 8" xfId="8691" xr:uid="{672EF15D-5116-425B-AFC4-E1C7B2348211}"/>
    <cellStyle name="Millares [0] 2 4 4" xfId="6130" xr:uid="{6C3ACD27-13C9-4540-A268-EB8987374E03}"/>
    <cellStyle name="Millares [0] 2 5" xfId="788" xr:uid="{C82114B5-A527-4B6C-B61C-5F79F0FE46EE}"/>
    <cellStyle name="Millares [0] 2 5 10" xfId="8258" xr:uid="{73CFF9A2-47C2-4E72-A6B1-1666E289AE64}"/>
    <cellStyle name="Millares [0] 2 5 2" xfId="1185" xr:uid="{31562AA0-A027-40EC-A58E-C14B2FFA9CEB}"/>
    <cellStyle name="Millares [0] 2 5 2 2" xfId="1868" xr:uid="{B00896A8-DCF6-4D11-B8E5-427B3249A434}"/>
    <cellStyle name="Millares [0] 2 5 2 2 2" xfId="9089" xr:uid="{7375A69F-BCBE-4C57-80FF-2CDAEA8A0417}"/>
    <cellStyle name="Millares [0] 2 5 2 3" xfId="2508" xr:uid="{8F873885-08EC-4F81-92BB-90BD11925A2A}"/>
    <cellStyle name="Millares [0] 2 5 2 3 2" xfId="9729" xr:uid="{D1DD8FC1-6BB8-4C9C-9276-3A87E6286D43}"/>
    <cellStyle name="Millares [0] 2 5 2 4" xfId="3155" xr:uid="{BFDA5B07-37BE-437C-A35E-1196E74C9AAF}"/>
    <cellStyle name="Millares [0] 2 5 2 4 2" xfId="10376" xr:uid="{B10F1AEB-6B81-4B5B-B967-BF18A723108A}"/>
    <cellStyle name="Millares [0] 2 5 2 5" xfId="3810" xr:uid="{43AB6709-E7DD-4523-B76D-2005D3CAEAD5}"/>
    <cellStyle name="Millares [0] 2 5 2 5 2" xfId="11031" xr:uid="{FD5A6E51-5BFF-4DC0-A69A-C6DE11D55DBB}"/>
    <cellStyle name="Millares [0] 2 5 2 6" xfId="4448" xr:uid="{D8F2374A-FF6F-4F17-8CDC-B74F19F8184C}"/>
    <cellStyle name="Millares [0] 2 5 2 6 2" xfId="11669" xr:uid="{74AFA6BC-DFDB-4793-B446-032D6A4D11A7}"/>
    <cellStyle name="Millares [0] 2 5 2 7" xfId="5086" xr:uid="{4893B837-4D4F-49CE-B689-5B5B84E21F32}"/>
    <cellStyle name="Millares [0] 2 5 2 7 2" xfId="12307" xr:uid="{C3C90101-D861-4790-A1FD-BC9CD508C313}"/>
    <cellStyle name="Millares [0] 2 5 2 8" xfId="8456" xr:uid="{30CC71E3-71D5-4AAB-93B2-61D2F6792F1D}"/>
    <cellStyle name="Millares [0] 2 5 3" xfId="1440" xr:uid="{8CA846D7-FC48-49BE-9BF0-A542C88BB9FF}"/>
    <cellStyle name="Millares [0] 2 5 3 2" xfId="2112" xr:uid="{42526D4A-475F-497C-96C5-346E2A17A595}"/>
    <cellStyle name="Millares [0] 2 5 3 2 2" xfId="9333" xr:uid="{53EBCC67-FF89-46C4-9197-C9E0FF29A8DF}"/>
    <cellStyle name="Millares [0] 2 5 3 3" xfId="2755" xr:uid="{4F2FC688-CD24-4051-B377-851139F768B0}"/>
    <cellStyle name="Millares [0] 2 5 3 3 2" xfId="9976" xr:uid="{BB510318-5C0D-4258-9073-CF475B0A6471}"/>
    <cellStyle name="Millares [0] 2 5 3 4" xfId="3403" xr:uid="{A0B60162-B0E6-475D-BB9C-D425C91BC278}"/>
    <cellStyle name="Millares [0] 2 5 3 4 2" xfId="10624" xr:uid="{335280A6-C82D-4BCD-831D-CABAA808C02A}"/>
    <cellStyle name="Millares [0] 2 5 3 5" xfId="4057" xr:uid="{C19F0646-747C-4515-8165-EB3B00036D64}"/>
    <cellStyle name="Millares [0] 2 5 3 5 2" xfId="11278" xr:uid="{05E58351-F79B-488B-B7E5-CB5D6D45930A}"/>
    <cellStyle name="Millares [0] 2 5 3 6" xfId="4696" xr:uid="{0A75775D-0F9A-4943-89C7-CBFBD81383DA}"/>
    <cellStyle name="Millares [0] 2 5 3 6 2" xfId="11917" xr:uid="{147A1275-3116-4DED-B924-C34E5965C495}"/>
    <cellStyle name="Millares [0] 2 5 3 7" xfId="5340" xr:uid="{C5EDFCE9-D2A3-473F-9C93-A697DC662A59}"/>
    <cellStyle name="Millares [0] 2 5 3 7 2" xfId="12561" xr:uid="{6DCB42B7-2F1D-42E4-8A32-02EF8A01D621}"/>
    <cellStyle name="Millares [0] 2 5 3 8" xfId="8699" xr:uid="{2E48525F-BD67-4729-AF7D-E20E8A33269F}"/>
    <cellStyle name="Millares [0] 2 5 4" xfId="1670" xr:uid="{6082EF5D-3808-4F7C-9FF7-85D7D569FBA2}"/>
    <cellStyle name="Millares [0] 2 5 4 2" xfId="8891" xr:uid="{604F0FC7-B013-45F6-B1E0-977504753C85}"/>
    <cellStyle name="Millares [0] 2 5 5" xfId="2308" xr:uid="{BBA4BFF8-6FD8-42AF-A624-83CB446E9239}"/>
    <cellStyle name="Millares [0] 2 5 5 2" xfId="9529" xr:uid="{F2075EAD-872D-465A-9535-671C0D89AAF1}"/>
    <cellStyle name="Millares [0] 2 5 6" xfId="2957" xr:uid="{2081A0B3-713E-4DD3-8F9A-5A2F0D69CEC6}"/>
    <cellStyle name="Millares [0] 2 5 6 2" xfId="10178" xr:uid="{D2E85254-B8B0-43CA-B79B-3840EB510DB1}"/>
    <cellStyle name="Millares [0] 2 5 7" xfId="3612" xr:uid="{4516BFD8-1170-4BB3-9B51-48C2D942BD6D}"/>
    <cellStyle name="Millares [0] 2 5 7 2" xfId="10833" xr:uid="{BBA1EF7A-194D-4112-8D36-78736A3903BF}"/>
    <cellStyle name="Millares [0] 2 5 8" xfId="4250" xr:uid="{9D26AD6A-C946-420B-92CE-A3C2E99D8716}"/>
    <cellStyle name="Millares [0] 2 5 8 2" xfId="11471" xr:uid="{FDC063E3-D931-42B6-9101-961EAE861819}"/>
    <cellStyle name="Millares [0] 2 5 9" xfId="4888" xr:uid="{80BC0E89-CFAC-460B-9CA3-0CC66ADBD822}"/>
    <cellStyle name="Millares [0] 2 5 9 2" xfId="12109" xr:uid="{14D897B7-8612-4140-B35A-26E8FF608E55}"/>
    <cellStyle name="Millares [0] 2 6" xfId="1026" xr:uid="{AF55A1C2-A855-4F79-8D16-44756438C330}"/>
    <cellStyle name="Millares [0] 2 6 10" xfId="8316" xr:uid="{95B7FA59-806B-46E3-853F-41EDDE740E4D}"/>
    <cellStyle name="Millares [0] 2 6 2" xfId="1186" xr:uid="{AD121C95-A830-4D4E-A898-276AEED55B1C}"/>
    <cellStyle name="Millares [0] 2 6 2 2" xfId="1869" xr:uid="{4A6DA0B8-D9FC-4544-9BA4-0B879B8F49C7}"/>
    <cellStyle name="Millares [0] 2 6 2 2 2" xfId="9090" xr:uid="{63038C19-C89C-4D67-97C4-CA67E1AF4303}"/>
    <cellStyle name="Millares [0] 2 6 2 3" xfId="2509" xr:uid="{AAA9B25E-33CF-4AA7-BF59-7286131A3BDC}"/>
    <cellStyle name="Millares [0] 2 6 2 3 2" xfId="9730" xr:uid="{423E1FD4-71CF-44C2-8A30-DFEFA63D8292}"/>
    <cellStyle name="Millares [0] 2 6 2 4" xfId="3156" xr:uid="{C8143C31-ECD4-46D7-B4B2-6C0D01A07A87}"/>
    <cellStyle name="Millares [0] 2 6 2 4 2" xfId="10377" xr:uid="{F09DBB02-374A-4E66-B8DC-B053E1488D9A}"/>
    <cellStyle name="Millares [0] 2 6 2 5" xfId="3811" xr:uid="{54ABBC8A-DE32-481D-AC59-9F1CEDE5E4F3}"/>
    <cellStyle name="Millares [0] 2 6 2 5 2" xfId="11032" xr:uid="{0A204AE9-65F5-4F40-A3DD-C9F2FCB9706E}"/>
    <cellStyle name="Millares [0] 2 6 2 6" xfId="4449" xr:uid="{969E0EE0-5A50-4B2A-9705-E498BF3F2C7B}"/>
    <cellStyle name="Millares [0] 2 6 2 6 2" xfId="11670" xr:uid="{D0A02ED0-66C6-47A3-A93C-4FC5C769C106}"/>
    <cellStyle name="Millares [0] 2 6 2 7" xfId="5087" xr:uid="{DA9CACB4-D604-468A-92A2-45C75C3A5036}"/>
    <cellStyle name="Millares [0] 2 6 2 7 2" xfId="12308" xr:uid="{CED7B7A7-C6BC-4932-9784-E773F65380DF}"/>
    <cellStyle name="Millares [0] 2 6 2 8" xfId="8457" xr:uid="{3EDCF7A9-23D1-464E-9DB0-848A5371A476}"/>
    <cellStyle name="Millares [0] 2 6 3" xfId="1441" xr:uid="{EA22087C-9B1D-4594-8CC0-E239F4A38310}"/>
    <cellStyle name="Millares [0] 2 6 3 2" xfId="2113" xr:uid="{BA3B4601-48E9-435F-B7EC-1DF0E1EB0799}"/>
    <cellStyle name="Millares [0] 2 6 3 2 2" xfId="9334" xr:uid="{17EF5DF1-48CF-4534-A495-49B090DDE707}"/>
    <cellStyle name="Millares [0] 2 6 3 3" xfId="2756" xr:uid="{838A040A-958C-44E0-BA7B-F261B2AD4C63}"/>
    <cellStyle name="Millares [0] 2 6 3 3 2" xfId="9977" xr:uid="{8ED0E172-1540-4933-B9E4-4BE95BFC5518}"/>
    <cellStyle name="Millares [0] 2 6 3 4" xfId="3404" xr:uid="{54801F16-E833-4769-9B0F-7DA9995D86B4}"/>
    <cellStyle name="Millares [0] 2 6 3 4 2" xfId="10625" xr:uid="{D0F3CF3E-492E-49D5-A8C1-5F73AEAF0FB0}"/>
    <cellStyle name="Millares [0] 2 6 3 5" xfId="4058" xr:uid="{8E72237B-FFF6-4461-B347-99826A31DC46}"/>
    <cellStyle name="Millares [0] 2 6 3 5 2" xfId="11279" xr:uid="{14B779AA-39B1-4922-ACCD-A853C04CDC10}"/>
    <cellStyle name="Millares [0] 2 6 3 6" xfId="4697" xr:uid="{440F931A-1FC4-426A-A58F-502A8A2528E5}"/>
    <cellStyle name="Millares [0] 2 6 3 6 2" xfId="11918" xr:uid="{94EBFC4C-1A95-40BA-8D73-7771368C37D0}"/>
    <cellStyle name="Millares [0] 2 6 3 7" xfId="5341" xr:uid="{EC6B7DCC-6DF6-486F-89EB-C94ED096D5B7}"/>
    <cellStyle name="Millares [0] 2 6 3 7 2" xfId="12562" xr:uid="{8B1C8C60-E91C-4BF8-A264-20228BD1367F}"/>
    <cellStyle name="Millares [0] 2 6 3 8" xfId="8700" xr:uid="{83E42E3F-B1AA-4B79-9FBC-CA7AF6824BD9}"/>
    <cellStyle name="Millares [0] 2 6 4" xfId="1728" xr:uid="{43B47155-438F-454A-944E-43E8C3BDA39B}"/>
    <cellStyle name="Millares [0] 2 6 4 2" xfId="8949" xr:uid="{AE8AB642-147D-40F9-B388-02895BCE61C3}"/>
    <cellStyle name="Millares [0] 2 6 5" xfId="2368" xr:uid="{E0D8E03E-5301-4FFE-B522-6C7D2F7BF205}"/>
    <cellStyle name="Millares [0] 2 6 5 2" xfId="9589" xr:uid="{D4814500-3646-488E-9D2E-931C8464BED0}"/>
    <cellStyle name="Millares [0] 2 6 6" xfId="3015" xr:uid="{9E4F10E5-2621-4678-AD57-894D408F6093}"/>
    <cellStyle name="Millares [0] 2 6 6 2" xfId="10236" xr:uid="{0F2DA51B-F235-4728-84A3-8C6AE01085D8}"/>
    <cellStyle name="Millares [0] 2 6 7" xfId="3670" xr:uid="{21489947-7D5C-4656-974C-F326262CE200}"/>
    <cellStyle name="Millares [0] 2 6 7 2" xfId="10891" xr:uid="{2330F6F8-E808-45DA-ABD8-64249052FF2B}"/>
    <cellStyle name="Millares [0] 2 6 8" xfId="4308" xr:uid="{F6C09659-34D2-4C8C-BB61-12672703E3A2}"/>
    <cellStyle name="Millares [0] 2 6 8 2" xfId="11529" xr:uid="{2326C98D-698C-48B8-ADB2-18BF14AA119A}"/>
    <cellStyle name="Millares [0] 2 6 9" xfId="4946" xr:uid="{7DCED614-7E37-4B9A-AAF0-884D6CA1E54F}"/>
    <cellStyle name="Millares [0] 2 6 9 2" xfId="12167" xr:uid="{69BAD5A3-7A78-4E89-A781-905DF32E465F}"/>
    <cellStyle name="Millares [0] 2 7" xfId="1181" xr:uid="{162DACB8-4924-45F9-8FAB-A4470FBF9CCC}"/>
    <cellStyle name="Millares [0] 2 7 2" xfId="1864" xr:uid="{5167A3F9-393F-4265-9799-AD74821F7875}"/>
    <cellStyle name="Millares [0] 2 7 2 2" xfId="9085" xr:uid="{00F9D8D2-C1AC-4984-BD65-DD2116A5BE9C}"/>
    <cellStyle name="Millares [0] 2 7 3" xfId="2504" xr:uid="{DE26EFD9-BCAA-4489-870D-2D5F68BB289E}"/>
    <cellStyle name="Millares [0] 2 7 3 2" xfId="9725" xr:uid="{9C445553-8929-4E87-BECB-B35E6FA7D149}"/>
    <cellStyle name="Millares [0] 2 7 4" xfId="3151" xr:uid="{61B98417-1D71-44CB-903C-9571137DAD6B}"/>
    <cellStyle name="Millares [0] 2 7 4 2" xfId="10372" xr:uid="{8376E2FE-95BC-4457-9B65-3F80CEC125CD}"/>
    <cellStyle name="Millares [0] 2 7 5" xfId="3806" xr:uid="{45F59DCD-AB22-470D-A8E3-18B69D2585F0}"/>
    <cellStyle name="Millares [0] 2 7 5 2" xfId="11027" xr:uid="{56AF1219-DA31-4305-A558-BAEE3F682997}"/>
    <cellStyle name="Millares [0] 2 7 6" xfId="4444" xr:uid="{1D233C1A-E52C-4286-A94E-DDF7D9055E43}"/>
    <cellStyle name="Millares [0] 2 7 6 2" xfId="11665" xr:uid="{BC3F46AC-51B0-4AB2-9DAA-F12A6E791B13}"/>
    <cellStyle name="Millares [0] 2 7 7" xfId="5082" xr:uid="{5388EADA-8223-45A1-B53B-C07A76DFA9FA}"/>
    <cellStyle name="Millares [0] 2 7 7 2" xfId="12303" xr:uid="{5FA9F60B-8DFE-4DF4-8249-CC84FA8354B9}"/>
    <cellStyle name="Millares [0] 2 7 8" xfId="8452" xr:uid="{AFF10B9F-3711-41CB-B9C5-21B70783ADF0}"/>
    <cellStyle name="Millares [0] 2 8" xfId="1362" xr:uid="{9E0B1B4D-8455-4CBA-AEFB-79BBB2F35F18}"/>
    <cellStyle name="Millares [0] 2 8 2" xfId="2042" xr:uid="{4AA55EFD-48B7-4C60-A407-D8F97B920E7B}"/>
    <cellStyle name="Millares [0] 2 8 2 2" xfId="9263" xr:uid="{2D40F1F3-8A39-481D-8ADC-2CACF8B7D81E}"/>
    <cellStyle name="Millares [0] 2 8 3" xfId="2685" xr:uid="{863E674D-0380-40B7-B6B7-6145316CECB8}"/>
    <cellStyle name="Millares [0] 2 8 3 2" xfId="9906" xr:uid="{048578A0-6A7E-4FD4-9458-E5620DA4EEE2}"/>
    <cellStyle name="Millares [0] 2 8 4" xfId="3333" xr:uid="{2D06049A-1949-4CA7-97C5-2C6725DB3773}"/>
    <cellStyle name="Millares [0] 2 8 4 2" xfId="10554" xr:uid="{44610FDA-DC2E-41F0-B3AA-39544C595D69}"/>
    <cellStyle name="Millares [0] 2 8 5" xfId="3987" xr:uid="{2A0BEBBE-0199-4629-A2B6-41DC91D95A99}"/>
    <cellStyle name="Millares [0] 2 8 5 2" xfId="11208" xr:uid="{2B838386-72E0-4027-8894-9AA34E2E5A62}"/>
    <cellStyle name="Millares [0] 2 8 6" xfId="4626" xr:uid="{1DAE1AF5-E0BE-42BD-803B-9193AB025CF6}"/>
    <cellStyle name="Millares [0] 2 8 6 2" xfId="11847" xr:uid="{F402EB52-B65C-4EA2-88DD-F86CF5BE76FC}"/>
    <cellStyle name="Millares [0] 2 8 7" xfId="5270" xr:uid="{F833A461-7FC4-4630-BEF5-936AFB475085}"/>
    <cellStyle name="Millares [0] 2 8 7 2" xfId="12491" xr:uid="{23FE0FD3-5D51-4B64-BCD1-0BB74E6F25DF}"/>
    <cellStyle name="Millares [0] 2 8 8" xfId="8630" xr:uid="{01698643-50A1-4938-80BB-7AD6F0870726}"/>
    <cellStyle name="Millares [0] 2 9" xfId="1372" xr:uid="{F36908F5-A5CE-4947-8774-E70312FA35E4}"/>
    <cellStyle name="Millares [0] 2 9 2" xfId="2049" xr:uid="{E05ABE28-B5A0-42B9-B264-AB01F53C49AB}"/>
    <cellStyle name="Millares [0] 2 9 2 2" xfId="9270" xr:uid="{AD9691DD-566C-46B7-A652-8A85FFBD6F39}"/>
    <cellStyle name="Millares [0] 2 9 3" xfId="2692" xr:uid="{E8256123-A8C5-4784-896F-4408E4EAE69C}"/>
    <cellStyle name="Millares [0] 2 9 3 2" xfId="9913" xr:uid="{CE28ADED-0389-4266-97A2-90EFA24FBB2E}"/>
    <cellStyle name="Millares [0] 2 9 4" xfId="3340" xr:uid="{1195898E-81E0-4940-951D-75C0144B0D6C}"/>
    <cellStyle name="Millares [0] 2 9 4 2" xfId="10561" xr:uid="{8903EE88-AB11-4E08-BA87-F8C9AD91D912}"/>
    <cellStyle name="Millares [0] 2 9 5" xfId="3994" xr:uid="{2FAA3436-52EF-4FD3-BAAD-4EC0EEE632A3}"/>
    <cellStyle name="Millares [0] 2 9 5 2" xfId="11215" xr:uid="{8D742A58-32CB-403E-89BB-10B476E902B6}"/>
    <cellStyle name="Millares [0] 2 9 6" xfId="4633" xr:uid="{4D3BE3FF-A113-4114-8F72-C9210CDFB0BE}"/>
    <cellStyle name="Millares [0] 2 9 6 2" xfId="11854" xr:uid="{10E89FF0-9DE8-4EAA-B780-3999D63C632B}"/>
    <cellStyle name="Millares [0] 2 9 7" xfId="5277" xr:uid="{78A1A1DE-B4C3-4799-B8BE-5E9AFA8BA04C}"/>
    <cellStyle name="Millares [0] 2 9 7 2" xfId="12498" xr:uid="{4B3E722E-1A62-409F-BC96-73B34FD9E299}"/>
    <cellStyle name="Millares [0] 2 9 8" xfId="8637" xr:uid="{FB6495E0-68B7-480A-BDC7-A4170B103D8B}"/>
    <cellStyle name="Millares [0] 20" xfId="4226" xr:uid="{A55A93FE-A6A6-4CA6-9820-6DCA53038E48}"/>
    <cellStyle name="Millares [0] 20 2" xfId="6394" xr:uid="{21AC4578-0BBF-413A-8D6C-8EC531F6CD4C}"/>
    <cellStyle name="Millares [0] 20 2 2" xfId="13588" xr:uid="{05153D84-3294-4FDF-87A7-C2B762592E3C}"/>
    <cellStyle name="Millares [0] 20 3" xfId="7442" xr:uid="{2B806F12-A411-46FD-AC4E-6F94F8CD3076}"/>
    <cellStyle name="Millares [0] 20 3 2" xfId="14636" xr:uid="{576DFDAC-EF06-4644-A47E-D52804623774}"/>
    <cellStyle name="Millares [0] 20 4" xfId="11447" xr:uid="{0B3A2260-C742-4122-9D3E-243DFF559B72}"/>
    <cellStyle name="Millares [0] 21" xfId="4864" xr:uid="{E4494124-8670-4BCE-8851-E6513404EC4F}"/>
    <cellStyle name="Millares [0] 21 2" xfId="12085" xr:uid="{1D935B4F-CF60-4FF9-8292-B6638E4691D2}"/>
    <cellStyle name="Millares [0] 22" xfId="5514" xr:uid="{19AE26F5-EB95-4FFE-B48F-EA1C27BD2240}"/>
    <cellStyle name="Millares [0] 22 2" xfId="12734" xr:uid="{B799112B-DBA7-41F4-90E2-05CCC44A29C8}"/>
    <cellStyle name="Millares [0] 23" xfId="5583" xr:uid="{E97CB856-1514-43E2-8D12-E34A2B4DB71F}"/>
    <cellStyle name="Millares [0] 23 2" xfId="12798" xr:uid="{FDC3D1B0-EF26-4503-B98F-DFF0CA8F981B}"/>
    <cellStyle name="Millares [0] 24" xfId="442" xr:uid="{0717FF34-3A51-4275-BF5F-014A072CB8A0}"/>
    <cellStyle name="Millares [0] 24 2" xfId="7976" xr:uid="{72014DB8-49FA-4758-955C-1623F883E764}"/>
    <cellStyle name="Millares [0] 25" xfId="5590" xr:uid="{A26E563D-26EC-4C60-8481-521D29208A4C}"/>
    <cellStyle name="Millares [0] 25 2" xfId="12802" xr:uid="{16B41844-52CA-4853-9C61-E83421F68109}"/>
    <cellStyle name="Millares [0] 26" xfId="6656" xr:uid="{7DF62084-35CF-4DC9-8EC9-75E1680B1D1D}"/>
    <cellStyle name="Millares [0] 26 2" xfId="13850" xr:uid="{680D561A-FC86-47F1-B1D9-7C9BD74BA75F}"/>
    <cellStyle name="Millares [0] 27" xfId="7714" xr:uid="{10C22078-9381-4009-8D15-A280DE1106C7}"/>
    <cellStyle name="Millares [0] 27 2" xfId="14898" xr:uid="{18A9237D-EE3E-407A-A229-440CFACAEB39}"/>
    <cellStyle name="Millares [0] 28" xfId="7716" xr:uid="{FE507756-C2EF-467D-B7C1-F29E5A2BF6A0}"/>
    <cellStyle name="Millares [0] 3" xfId="81" xr:uid="{00000000-0005-0000-0000-000004000000}"/>
    <cellStyle name="Millares [0] 3 10" xfId="816" xr:uid="{82F6B82F-53B7-4885-BC28-03D825DB2933}"/>
    <cellStyle name="Millares [0] 3 10 2" xfId="8265" xr:uid="{10CF34C9-1546-4F33-8543-C43AC1F8B145}"/>
    <cellStyle name="Millares [0] 3 11" xfId="1677" xr:uid="{66E28B97-63B8-4A25-B933-534AA1B59356}"/>
    <cellStyle name="Millares [0] 3 11 2" xfId="8898" xr:uid="{37B27F33-E1BA-410E-B659-E72864F5B93F}"/>
    <cellStyle name="Millares [0] 3 12" xfId="2316" xr:uid="{266BE7FC-4AD6-4668-8538-E590E4E16C6E}"/>
    <cellStyle name="Millares [0] 3 12 2" xfId="9537" xr:uid="{2ACD65C0-71AE-4884-B7CA-5F86A32BDCF2}"/>
    <cellStyle name="Millares [0] 3 13" xfId="2964" xr:uid="{79602D4F-4473-42DA-A3DB-B1C291F8C5FC}"/>
    <cellStyle name="Millares [0] 3 13 2" xfId="10185" xr:uid="{77E61996-45C6-4B10-9446-F141CC44E922}"/>
    <cellStyle name="Millares [0] 3 14" xfId="3619" xr:uid="{C14A0E43-381E-4FB0-967A-545EC3EF968E}"/>
    <cellStyle name="Millares [0] 3 14 2" xfId="10840" xr:uid="{20219B2E-A05D-4355-8ABB-9701FC84C2E4}"/>
    <cellStyle name="Millares [0] 3 15" xfId="4257" xr:uid="{530721BD-E31E-4891-B7B4-01D8E434C536}"/>
    <cellStyle name="Millares [0] 3 15 2" xfId="11478" xr:uid="{AC5DBA60-C4AC-4D49-B5BA-F4328982120D}"/>
    <cellStyle name="Millares [0] 3 16" xfId="4895" xr:uid="{8F818585-E4D2-444D-B8B2-1705BAFC0C8F}"/>
    <cellStyle name="Millares [0] 3 16 2" xfId="12116" xr:uid="{38505FA6-9BBE-4361-9A85-40A69CEE425A}"/>
    <cellStyle name="Millares [0] 3 17" xfId="5516" xr:uid="{87FB2CD9-3E4C-49F9-B727-DE5A1505DED2}"/>
    <cellStyle name="Millares [0] 3 17 2" xfId="12736" xr:uid="{05AC34CB-6786-4BB6-801E-4BE1C2B3FD3B}"/>
    <cellStyle name="Millares [0] 3 2" xfId="817" xr:uid="{D9A11E2E-1CA9-4F33-BEEC-6CAEC5BBA3E8}"/>
    <cellStyle name="Millares [0] 3 2 10" xfId="2965" xr:uid="{0DB3D318-FBE2-483B-B4C4-EF5F9F458C2D}"/>
    <cellStyle name="Millares [0] 3 2 10 2" xfId="10186" xr:uid="{966BEA26-DC64-44DB-B5EC-B8C9BFC1E1ED}"/>
    <cellStyle name="Millares [0] 3 2 11" xfId="3620" xr:uid="{83890B43-1F02-4098-979C-2CA79DB13526}"/>
    <cellStyle name="Millares [0] 3 2 11 2" xfId="10841" xr:uid="{9ADE854B-DAD1-4584-ACAC-3A8861A4985D}"/>
    <cellStyle name="Millares [0] 3 2 12" xfId="4258" xr:uid="{DEE11C19-B4FD-497E-A335-03323CCC71A1}"/>
    <cellStyle name="Millares [0] 3 2 12 2" xfId="11479" xr:uid="{B00460D7-BF2F-4D46-9FBD-7B0EF91B5018}"/>
    <cellStyle name="Millares [0] 3 2 13" xfId="4896" xr:uid="{422885E9-A5EC-46D7-9461-62C888583499}"/>
    <cellStyle name="Millares [0] 3 2 13 2" xfId="12117" xr:uid="{A71116DA-DD0A-4D24-8140-05C74A7AEFCE}"/>
    <cellStyle name="Millares [0] 3 2 14" xfId="5549" xr:uid="{B3CDC087-399B-404C-BB68-0D9C1339EFB7}"/>
    <cellStyle name="Millares [0] 3 2 14 2" xfId="12768" xr:uid="{1E7DB96E-B891-4BB8-BF43-AAD8EFAE8D25}"/>
    <cellStyle name="Millares [0] 3 2 15" xfId="6120" xr:uid="{CA2CA39E-42C7-4F59-9476-4C132DDCFF10}"/>
    <cellStyle name="Millares [0] 3 2 16" xfId="8266" xr:uid="{FDDAA3DC-569B-459F-B663-065FCB82ED17}"/>
    <cellStyle name="Millares [0] 3 2 2" xfId="785" xr:uid="{3B8E935B-D15E-47B6-AC46-A4B890D8C7EC}"/>
    <cellStyle name="Millares [0] 3 2 2 2" xfId="1667" xr:uid="{DE0AEF02-0D2F-4390-9838-C477FED746BE}"/>
    <cellStyle name="Millares [0] 3 2 2 2 2" xfId="8888" xr:uid="{181D7629-D991-4C8D-97A6-8437BC7DCE6F}"/>
    <cellStyle name="Millares [0] 3 2 2 3" xfId="2305" xr:uid="{D6250012-A4E3-4808-8803-4B47520F08FD}"/>
    <cellStyle name="Millares [0] 3 2 2 3 2" xfId="9526" xr:uid="{F07CFF94-AAC9-4BFD-8D93-44420384EF68}"/>
    <cellStyle name="Millares [0] 3 2 2 4" xfId="2954" xr:uid="{469C076D-58C0-499E-90ED-D26503AE7B4F}"/>
    <cellStyle name="Millares [0] 3 2 2 4 2" xfId="10175" xr:uid="{09EB5657-DE37-4911-95BA-57A0D06CA8AF}"/>
    <cellStyle name="Millares [0] 3 2 2 5" xfId="3609" xr:uid="{3B9B8821-ACDA-4D65-8B80-C761A840FF3D}"/>
    <cellStyle name="Millares [0] 3 2 2 5 2" xfId="10830" xr:uid="{6B8D5A7A-1D89-4245-ACA8-29CD000252C9}"/>
    <cellStyle name="Millares [0] 3 2 2 6" xfId="4247" xr:uid="{C393BD9F-EAE3-49AC-B75F-728DA10DC358}"/>
    <cellStyle name="Millares [0] 3 2 2 6 2" xfId="11468" xr:uid="{B966E166-BEC7-4FAF-9116-8684E983AF10}"/>
    <cellStyle name="Millares [0] 3 2 2 7" xfId="4885" xr:uid="{59EF4046-38B4-4D3D-A55E-F3E476EEBA7B}"/>
    <cellStyle name="Millares [0] 3 2 2 7 2" xfId="12106" xr:uid="{B2B770E6-24B4-4597-A4C4-50DB88508CAE}"/>
    <cellStyle name="Millares [0] 3 2 2 8" xfId="8255" xr:uid="{D7D4C1E5-4A46-4986-837B-A12D62C09849}"/>
    <cellStyle name="Millares [0] 3 2 3" xfId="1029" xr:uid="{E0A3BC7E-EACF-419B-8CBD-82DFBED2D922}"/>
    <cellStyle name="Millares [0] 3 2 3 2" xfId="1731" xr:uid="{5559687A-D80A-4200-BF99-A5DF7E38A3F6}"/>
    <cellStyle name="Millares [0] 3 2 3 2 2" xfId="8952" xr:uid="{5AE1702E-1E6C-4AFE-9069-315B9F8EFAE6}"/>
    <cellStyle name="Millares [0] 3 2 3 3" xfId="2371" xr:uid="{241CD58C-ECF1-434B-8E8E-08A39D169BD1}"/>
    <cellStyle name="Millares [0] 3 2 3 3 2" xfId="9592" xr:uid="{34EFE7EE-B8D7-4FD7-8BB3-4F3B32A23BC1}"/>
    <cellStyle name="Millares [0] 3 2 3 4" xfId="3018" xr:uid="{B2E10C9E-6B2E-48D9-8E41-67BFBD0417C7}"/>
    <cellStyle name="Millares [0] 3 2 3 4 2" xfId="10239" xr:uid="{21EF0D7B-5391-4639-9B0C-1481DA07DC83}"/>
    <cellStyle name="Millares [0] 3 2 3 5" xfId="3673" xr:uid="{25E36B79-3A64-4D0D-94A3-78F6B7B5CF3E}"/>
    <cellStyle name="Millares [0] 3 2 3 5 2" xfId="10894" xr:uid="{69B72338-C8A9-4A3C-A065-55EB6BE68F15}"/>
    <cellStyle name="Millares [0] 3 2 3 6" xfId="4311" xr:uid="{8BB3BB42-214D-4B7B-BFD7-17CBFEEAA2BE}"/>
    <cellStyle name="Millares [0] 3 2 3 6 2" xfId="11532" xr:uid="{AF9D82A9-5785-4A19-9948-587184BA486F}"/>
    <cellStyle name="Millares [0] 3 2 3 7" xfId="4949" xr:uid="{EBC6EBA9-B408-476B-AB74-C8C161DEB2A0}"/>
    <cellStyle name="Millares [0] 3 2 3 7 2" xfId="12170" xr:uid="{962E9915-938F-439F-BF53-F3276F59741E}"/>
    <cellStyle name="Millares [0] 3 2 3 8" xfId="8319" xr:uid="{F27F784C-6D4C-41BB-B26B-B678470D6B60}"/>
    <cellStyle name="Millares [0] 3 2 4" xfId="1096" xr:uid="{832F4F52-0447-401C-A9E6-678C1A235204}"/>
    <cellStyle name="Millares [0] 3 2 4 2" xfId="1787" xr:uid="{3D0D338A-75F5-47FB-ACBC-EF355BCAC5BA}"/>
    <cellStyle name="Millares [0] 3 2 4 2 2" xfId="9008" xr:uid="{D7C25285-2C02-4191-9184-B9B23C468FFC}"/>
    <cellStyle name="Millares [0] 3 2 4 3" xfId="2427" xr:uid="{6843807A-C3EA-4ACB-A489-1E94F20DDCC2}"/>
    <cellStyle name="Millares [0] 3 2 4 3 2" xfId="9648" xr:uid="{4F829077-FE87-4D7A-AB66-4A2D6E708F94}"/>
    <cellStyle name="Millares [0] 3 2 4 4" xfId="3074" xr:uid="{5C7FB04D-17B2-43B7-820B-CF749413045C}"/>
    <cellStyle name="Millares [0] 3 2 4 4 2" xfId="10295" xr:uid="{EA40F74E-F8DE-4B0D-810F-282AE84DC912}"/>
    <cellStyle name="Millares [0] 3 2 4 5" xfId="3729" xr:uid="{6364098E-4010-479D-932E-5B6DC567841A}"/>
    <cellStyle name="Millares [0] 3 2 4 5 2" xfId="10950" xr:uid="{F3C63A2F-E92F-447B-8060-6BCA2C5ADA4E}"/>
    <cellStyle name="Millares [0] 3 2 4 6" xfId="4367" xr:uid="{E8C9A94D-BEC3-4296-AB7C-75B20DF206E0}"/>
    <cellStyle name="Millares [0] 3 2 4 6 2" xfId="11588" xr:uid="{CADD18C3-418C-4BC8-98ED-2293E4707963}"/>
    <cellStyle name="Millares [0] 3 2 4 7" xfId="5005" xr:uid="{2BE9880E-6F8C-42B5-A9E1-1AF49114D590}"/>
    <cellStyle name="Millares [0] 3 2 4 7 2" xfId="12226" xr:uid="{97CAEE26-0912-4866-914D-A1FD0204CAAE}"/>
    <cellStyle name="Millares [0] 3 2 4 8" xfId="8375" xr:uid="{3328CBC3-F5F3-4B5E-A9F2-261049946F39}"/>
    <cellStyle name="Millares [0] 3 2 5" xfId="1154" xr:uid="{467A36D0-5176-412A-869C-9C649E07943E}"/>
    <cellStyle name="Millares [0] 3 2 5 2" xfId="1839" xr:uid="{F18D6C47-3B42-4B38-AACE-CCF48CA4F6BA}"/>
    <cellStyle name="Millares [0] 3 2 5 2 2" xfId="9060" xr:uid="{C27EA09D-9F74-48B2-9909-ACCCE2FDC7BC}"/>
    <cellStyle name="Millares [0] 3 2 5 3" xfId="2479" xr:uid="{EDF82319-5D17-40C6-A219-97643A488B6B}"/>
    <cellStyle name="Millares [0] 3 2 5 3 2" xfId="9700" xr:uid="{F84576E8-6FC5-444C-8894-0482C9510EFE}"/>
    <cellStyle name="Millares [0] 3 2 5 4" xfId="3126" xr:uid="{8612BDD4-FBEB-4097-9FD4-96CAE256CB12}"/>
    <cellStyle name="Millares [0] 3 2 5 4 2" xfId="10347" xr:uid="{9CB7538C-D67A-4CF8-87BF-4A7EC5F00642}"/>
    <cellStyle name="Millares [0] 3 2 5 5" xfId="3781" xr:uid="{61D167D0-461A-4B82-8073-FC12101C3DBC}"/>
    <cellStyle name="Millares [0] 3 2 5 5 2" xfId="11002" xr:uid="{605246F2-ACE8-41EA-BC42-0764A93E0030}"/>
    <cellStyle name="Millares [0] 3 2 5 6" xfId="4419" xr:uid="{83C22C6D-F575-4124-846C-1DBF56CE6FF3}"/>
    <cellStyle name="Millares [0] 3 2 5 6 2" xfId="11640" xr:uid="{F79E6576-DBD5-4A3F-B6AC-30E64108485F}"/>
    <cellStyle name="Millares [0] 3 2 5 7" xfId="5057" xr:uid="{53230823-DA86-4CD8-857A-A9F390C2ABE0}"/>
    <cellStyle name="Millares [0] 3 2 5 7 2" xfId="12278" xr:uid="{DB011DF1-2B12-4646-8D9A-8099CDCF0AB8}"/>
    <cellStyle name="Millares [0] 3 2 5 8" xfId="8427" xr:uid="{354FCDEC-A4F1-47E3-BA37-04135577510E}"/>
    <cellStyle name="Millares [0] 3 2 6" xfId="1188" xr:uid="{4334C5BD-5A00-4D8A-BD0E-D880D2B56818}"/>
    <cellStyle name="Millares [0] 3 2 6 2" xfId="1871" xr:uid="{56D4FA4F-6C1A-4C5F-AB7D-01FA9BB07F61}"/>
    <cellStyle name="Millares [0] 3 2 6 2 2" xfId="9092" xr:uid="{3A2AAA1C-F792-40E9-9302-6DCE7F286F62}"/>
    <cellStyle name="Millares [0] 3 2 6 3" xfId="2511" xr:uid="{023C2573-6C55-4528-B842-771797CEE723}"/>
    <cellStyle name="Millares [0] 3 2 6 3 2" xfId="9732" xr:uid="{F042D833-B7C9-47F5-BC3C-623999BF2C41}"/>
    <cellStyle name="Millares [0] 3 2 6 4" xfId="3158" xr:uid="{D3A02C8F-2263-4AFC-B3CB-FFE3A75F833C}"/>
    <cellStyle name="Millares [0] 3 2 6 4 2" xfId="10379" xr:uid="{196B0FD7-99FF-484B-BD24-839FB38F8BDE}"/>
    <cellStyle name="Millares [0] 3 2 6 5" xfId="3813" xr:uid="{136E4D63-7BF9-40AB-8362-4DB80579A5E0}"/>
    <cellStyle name="Millares [0] 3 2 6 5 2" xfId="11034" xr:uid="{33D0B1AE-ED23-408A-B67C-CDB7BBFDB435}"/>
    <cellStyle name="Millares [0] 3 2 6 6" xfId="4451" xr:uid="{034B3553-B19D-4F26-BB90-F321438808D7}"/>
    <cellStyle name="Millares [0] 3 2 6 6 2" xfId="11672" xr:uid="{30DB35B6-80CD-4BBF-B2E1-9BE6185CCC82}"/>
    <cellStyle name="Millares [0] 3 2 6 7" xfId="5089" xr:uid="{2BF2A838-836D-4B8A-950B-3DB7AC57B24B}"/>
    <cellStyle name="Millares [0] 3 2 6 7 2" xfId="12310" xr:uid="{FB04658C-401A-4CB4-8662-007356570A21}"/>
    <cellStyle name="Millares [0] 3 2 6 8" xfId="8459" xr:uid="{1ABB604B-6D42-4553-ABAE-2B468966B33F}"/>
    <cellStyle name="Millares [0] 3 2 7" xfId="1378" xr:uid="{A163C423-80D9-4719-BF76-08013AD5B058}"/>
    <cellStyle name="Millares [0] 3 2 7 2" xfId="2052" xr:uid="{13FFCF05-B7A0-443F-B005-5CA9148A1378}"/>
    <cellStyle name="Millares [0] 3 2 7 2 2" xfId="9273" xr:uid="{9A743CC8-6E3C-4B9C-BCD1-322B57B4DC03}"/>
    <cellStyle name="Millares [0] 3 2 7 3" xfId="2695" xr:uid="{2702FE02-EF75-4E85-A9CF-56D503D1FCE4}"/>
    <cellStyle name="Millares [0] 3 2 7 3 2" xfId="9916" xr:uid="{A78E0E1B-792C-4EE0-8611-11B584ED3039}"/>
    <cellStyle name="Millares [0] 3 2 7 4" xfId="3343" xr:uid="{3EE40D94-2FE1-4999-A96B-2361EAD49071}"/>
    <cellStyle name="Millares [0] 3 2 7 4 2" xfId="10564" xr:uid="{DC7F73B3-BD32-4E6E-90D7-1EC4546D627B}"/>
    <cellStyle name="Millares [0] 3 2 7 5" xfId="3997" xr:uid="{444D4187-CE9B-4D34-B6F3-2BB408E7E8EA}"/>
    <cellStyle name="Millares [0] 3 2 7 5 2" xfId="11218" xr:uid="{28C212A4-1148-438F-BAC9-8F05E8E3CF63}"/>
    <cellStyle name="Millares [0] 3 2 7 6" xfId="4636" xr:uid="{17B59AAE-B6BD-495C-A2B7-29AB90927518}"/>
    <cellStyle name="Millares [0] 3 2 7 6 2" xfId="11857" xr:uid="{A8114DE8-9C10-4E2D-8183-25589B7709BD}"/>
    <cellStyle name="Millares [0] 3 2 7 7" xfId="5280" xr:uid="{40838575-3AA3-41EC-A4FF-92B3E6CA1077}"/>
    <cellStyle name="Millares [0] 3 2 7 7 2" xfId="12501" xr:uid="{089BEFDE-867C-4D7C-92AB-5C17B5061250}"/>
    <cellStyle name="Millares [0] 3 2 7 8" xfId="8640" xr:uid="{571D512A-BFED-458C-8130-EFCA7728A1B5}"/>
    <cellStyle name="Millares [0] 3 2 8" xfId="1678" xr:uid="{65B6C040-372C-41C7-AFFF-495F1BC263CF}"/>
    <cellStyle name="Millares [0] 3 2 8 2" xfId="8899" xr:uid="{EFD00B45-A7CC-4985-B9C4-D68BE18391EE}"/>
    <cellStyle name="Millares [0] 3 2 9" xfId="2317" xr:uid="{1F02180B-23F0-4860-A325-A4817B140829}"/>
    <cellStyle name="Millares [0] 3 2 9 2" xfId="9538" xr:uid="{B1643EA7-5091-41D8-8623-618D12AA6A68}"/>
    <cellStyle name="Millares [0] 3 3" xfId="786" xr:uid="{F777135B-43C3-4D60-900D-1D32A23DE5A2}"/>
    <cellStyle name="Millares [0] 3 3 10" xfId="8256" xr:uid="{FE820AE2-AB08-4273-8915-7474ADA3004A}"/>
    <cellStyle name="Millares [0] 3 3 2" xfId="1189" xr:uid="{528A6372-AE18-40BE-AEEA-F487AB5FDB98}"/>
    <cellStyle name="Millares [0] 3 3 2 2" xfId="1872" xr:uid="{D0D887F4-3765-4C1E-A729-25DAE97AFC3F}"/>
    <cellStyle name="Millares [0] 3 3 2 2 2" xfId="9093" xr:uid="{219F5D20-1FCB-473C-8309-1A4260837EF2}"/>
    <cellStyle name="Millares [0] 3 3 2 3" xfId="2512" xr:uid="{7C1DB56D-E156-4C86-A21D-46696769C8DB}"/>
    <cellStyle name="Millares [0] 3 3 2 3 2" xfId="9733" xr:uid="{F03470EE-C50F-4CC0-80E6-993D7A9844E0}"/>
    <cellStyle name="Millares [0] 3 3 2 4" xfId="3159" xr:uid="{C72F9C70-04AA-4A2E-AB7B-60E631F54285}"/>
    <cellStyle name="Millares [0] 3 3 2 4 2" xfId="10380" xr:uid="{F1B64C63-6BA5-4F22-AC15-312652511624}"/>
    <cellStyle name="Millares [0] 3 3 2 5" xfId="3814" xr:uid="{8702E541-F27B-4F07-A94D-EB90AF4AB175}"/>
    <cellStyle name="Millares [0] 3 3 2 5 2" xfId="11035" xr:uid="{102ACF74-D3AD-4ACF-9403-98E1A6736B24}"/>
    <cellStyle name="Millares [0] 3 3 2 6" xfId="4452" xr:uid="{1D36F487-F0C0-45CE-99B9-A963D684C19B}"/>
    <cellStyle name="Millares [0] 3 3 2 6 2" xfId="11673" xr:uid="{E9018FF7-20B6-4274-9BCD-0AC067073A9A}"/>
    <cellStyle name="Millares [0] 3 3 2 7" xfId="5090" xr:uid="{4B9BEB05-55AC-44F4-8E25-C13BF4524401}"/>
    <cellStyle name="Millares [0] 3 3 2 7 2" xfId="12311" xr:uid="{18415D11-800E-4F7B-A7AD-CC3DEF5889C6}"/>
    <cellStyle name="Millares [0] 3 3 2 8" xfId="8460" xr:uid="{B2D6D298-2D30-4A6A-AA94-403651ECFC7D}"/>
    <cellStyle name="Millares [0] 3 3 3" xfId="1442" xr:uid="{3C7F03A6-BBA8-480E-A26C-C8A4B22517A7}"/>
    <cellStyle name="Millares [0] 3 3 3 2" xfId="2114" xr:uid="{F79DDFEE-B75A-4981-B348-2AC8A5985A9F}"/>
    <cellStyle name="Millares [0] 3 3 3 2 2" xfId="9335" xr:uid="{CB457B90-5286-440B-A87A-E71832D7B64A}"/>
    <cellStyle name="Millares [0] 3 3 3 3" xfId="2757" xr:uid="{2D6EBE20-69CB-49BE-A62B-5247F4F8689A}"/>
    <cellStyle name="Millares [0] 3 3 3 3 2" xfId="9978" xr:uid="{4FF1412F-24FF-4638-A8AA-9E3880B7335A}"/>
    <cellStyle name="Millares [0] 3 3 3 4" xfId="3405" xr:uid="{A68378C7-4C2D-4BA2-BE82-A0AC902FC5F7}"/>
    <cellStyle name="Millares [0] 3 3 3 4 2" xfId="10626" xr:uid="{634EF78C-485A-458C-BDBD-F5358B6F9087}"/>
    <cellStyle name="Millares [0] 3 3 3 5" xfId="4059" xr:uid="{FED9F5C7-9F4D-44EB-A949-9442B0908E7A}"/>
    <cellStyle name="Millares [0] 3 3 3 5 2" xfId="11280" xr:uid="{C19B001C-1D85-4F9E-B746-B655F6491602}"/>
    <cellStyle name="Millares [0] 3 3 3 6" xfId="4698" xr:uid="{F44B67A7-3777-4AF5-BC8F-C1FCA05BE21C}"/>
    <cellStyle name="Millares [0] 3 3 3 6 2" xfId="11919" xr:uid="{FDCB0B52-006C-47D5-9604-0B0B9965CC3C}"/>
    <cellStyle name="Millares [0] 3 3 3 7" xfId="5342" xr:uid="{95B7ADC9-A46E-4C5C-BB4D-8E42986A4A38}"/>
    <cellStyle name="Millares [0] 3 3 3 7 2" xfId="12563" xr:uid="{80BF9340-E641-44FE-B98B-BA70F17040E5}"/>
    <cellStyle name="Millares [0] 3 3 3 8" xfId="8701" xr:uid="{CC57A22C-A1BD-4FAF-90A6-834B15387946}"/>
    <cellStyle name="Millares [0] 3 3 4" xfId="1668" xr:uid="{3044E8DF-98CD-4C76-8DA0-E4069F4862EB}"/>
    <cellStyle name="Millares [0] 3 3 4 2" xfId="8889" xr:uid="{23C4F086-9421-4C23-B558-45ABECA73004}"/>
    <cellStyle name="Millares [0] 3 3 5" xfId="2306" xr:uid="{DA2A7773-44CC-408D-B2B7-EEC325415BDE}"/>
    <cellStyle name="Millares [0] 3 3 5 2" xfId="9527" xr:uid="{6685DCCB-B8B6-4BBF-9502-037AAB755BC4}"/>
    <cellStyle name="Millares [0] 3 3 6" xfId="2955" xr:uid="{8995A894-01C4-4935-8387-A57731DC1E8D}"/>
    <cellStyle name="Millares [0] 3 3 6 2" xfId="10176" xr:uid="{97FA2EFC-CDCC-4C79-A12E-C09CC2070A5B}"/>
    <cellStyle name="Millares [0] 3 3 7" xfId="3610" xr:uid="{A72F7F95-DBC6-4062-B361-ED9CC29B8974}"/>
    <cellStyle name="Millares [0] 3 3 7 2" xfId="10831" xr:uid="{AFB0F130-F402-4789-BA41-C49E2EA0FC5C}"/>
    <cellStyle name="Millares [0] 3 3 8" xfId="4248" xr:uid="{F1C11D0E-ACFF-4C32-B8EE-450DC172C2DF}"/>
    <cellStyle name="Millares [0] 3 3 8 2" xfId="11469" xr:uid="{1F79B40E-0D88-449B-BD9D-2C63985F19D9}"/>
    <cellStyle name="Millares [0] 3 3 9" xfId="4886" xr:uid="{B1A75D96-C57D-46A2-93B5-4C8CF7BE6AF1}"/>
    <cellStyle name="Millares [0] 3 3 9 2" xfId="12107" xr:uid="{8C9E93E4-5D0E-4CC5-A3EA-F5E8A344AA17}"/>
    <cellStyle name="Millares [0] 3 4" xfId="1028" xr:uid="{A04DD2F7-1573-4FD5-82CD-5F6E3490B638}"/>
    <cellStyle name="Millares [0] 3 4 10" xfId="8318" xr:uid="{07F073C8-6393-4C08-8650-65FCB3C460B9}"/>
    <cellStyle name="Millares [0] 3 4 2" xfId="1190" xr:uid="{E6365EED-F780-469A-838A-6069D9034C83}"/>
    <cellStyle name="Millares [0] 3 4 2 2" xfId="1873" xr:uid="{F0FD127B-4E9A-4FD5-AFEF-E75CA0045296}"/>
    <cellStyle name="Millares [0] 3 4 2 2 2" xfId="9094" xr:uid="{C98B01B7-4866-4042-9F71-E71098927D0B}"/>
    <cellStyle name="Millares [0] 3 4 2 3" xfId="2513" xr:uid="{DB2282FE-6079-46E1-BA66-912019789FF5}"/>
    <cellStyle name="Millares [0] 3 4 2 3 2" xfId="9734" xr:uid="{E7E10D46-572C-40A2-94F9-24A59EAFBCE1}"/>
    <cellStyle name="Millares [0] 3 4 2 4" xfId="3160" xr:uid="{D0708DB3-95A7-447F-815A-12727DB9E4A2}"/>
    <cellStyle name="Millares [0] 3 4 2 4 2" xfId="10381" xr:uid="{8B6B229D-BCAC-4319-AC24-892A14DCAA79}"/>
    <cellStyle name="Millares [0] 3 4 2 5" xfId="3815" xr:uid="{4E7AFE2B-E117-40B0-9FC3-F6DD79A4EAF2}"/>
    <cellStyle name="Millares [0] 3 4 2 5 2" xfId="11036" xr:uid="{7B4F944F-00B4-4113-912F-41A76F854C6C}"/>
    <cellStyle name="Millares [0] 3 4 2 6" xfId="4453" xr:uid="{F4F71ED6-19C6-49BD-A484-ED97F3906D79}"/>
    <cellStyle name="Millares [0] 3 4 2 6 2" xfId="11674" xr:uid="{EAAAD135-2227-41ED-88F2-61ADE1747BA9}"/>
    <cellStyle name="Millares [0] 3 4 2 7" xfId="5091" xr:uid="{42AD9D72-8B0E-43C6-9308-58D05F08FE46}"/>
    <cellStyle name="Millares [0] 3 4 2 7 2" xfId="12312" xr:uid="{159B3ACB-DB03-4B64-8A21-9DD029853927}"/>
    <cellStyle name="Millares [0] 3 4 2 8" xfId="8461" xr:uid="{7C10F2DF-C6C5-4D4F-AE9F-733733A26C12}"/>
    <cellStyle name="Millares [0] 3 4 3" xfId="1443" xr:uid="{BB9BD608-2F84-452B-957D-93C46A73F787}"/>
    <cellStyle name="Millares [0] 3 4 3 2" xfId="2115" xr:uid="{73A1E6FC-B927-477D-9456-A809D53130C7}"/>
    <cellStyle name="Millares [0] 3 4 3 2 2" xfId="9336" xr:uid="{36A0079D-AC7F-4272-B01E-8958915E1651}"/>
    <cellStyle name="Millares [0] 3 4 3 3" xfId="2758" xr:uid="{E92FE7FE-3EFF-4A27-B2B9-0C4B4E3F0758}"/>
    <cellStyle name="Millares [0] 3 4 3 3 2" xfId="9979" xr:uid="{E64D8C4A-F61A-44B2-B66E-43B2F6D14E17}"/>
    <cellStyle name="Millares [0] 3 4 3 4" xfId="3406" xr:uid="{DFFB39E5-4330-40D1-A4D8-654A3CD11E2C}"/>
    <cellStyle name="Millares [0] 3 4 3 4 2" xfId="10627" xr:uid="{E5F9AB5B-4A59-415F-AF20-27F1F19D8DB7}"/>
    <cellStyle name="Millares [0] 3 4 3 5" xfId="4060" xr:uid="{49577398-DC81-4EDD-B7BA-7973BE36E085}"/>
    <cellStyle name="Millares [0] 3 4 3 5 2" xfId="11281" xr:uid="{4E75C148-D64B-480F-8CD4-4DC16E383F46}"/>
    <cellStyle name="Millares [0] 3 4 3 6" xfId="4699" xr:uid="{E230A98C-9224-454B-9DEB-AFAE1A4BA45E}"/>
    <cellStyle name="Millares [0] 3 4 3 6 2" xfId="11920" xr:uid="{A68DA7BA-156F-482A-9F06-4FEFAC75FB26}"/>
    <cellStyle name="Millares [0] 3 4 3 7" xfId="5343" xr:uid="{9B962F27-166B-4E14-B3D2-2246FD545F42}"/>
    <cellStyle name="Millares [0] 3 4 3 7 2" xfId="12564" xr:uid="{9407A342-47C0-440C-B3A5-420D508E947F}"/>
    <cellStyle name="Millares [0] 3 4 3 8" xfId="8702" xr:uid="{344F5C00-02FD-4F4E-BA27-B8EBB762363B}"/>
    <cellStyle name="Millares [0] 3 4 4" xfId="1730" xr:uid="{23924F4E-4774-433F-A560-2590C429A6BC}"/>
    <cellStyle name="Millares [0] 3 4 4 2" xfId="8951" xr:uid="{F00F7D24-DE4F-4048-9CC8-2BB3024BC09D}"/>
    <cellStyle name="Millares [0] 3 4 5" xfId="2370" xr:uid="{B953C97B-6A80-4ED5-A2B0-AF03415D19BA}"/>
    <cellStyle name="Millares [0] 3 4 5 2" xfId="9591" xr:uid="{606A5C6D-5D43-4CAD-9788-97B1B8955B26}"/>
    <cellStyle name="Millares [0] 3 4 6" xfId="3017" xr:uid="{C00419E0-F5F6-491F-87A9-EDC70EE0450D}"/>
    <cellStyle name="Millares [0] 3 4 6 2" xfId="10238" xr:uid="{D792F967-B800-40CE-B331-E0FDE72DED42}"/>
    <cellStyle name="Millares [0] 3 4 7" xfId="3672" xr:uid="{71124AB9-2951-4EE6-AA34-05409F24CE2C}"/>
    <cellStyle name="Millares [0] 3 4 7 2" xfId="10893" xr:uid="{F2D00EC2-EFFE-4EC5-A35B-526B28EECDCA}"/>
    <cellStyle name="Millares [0] 3 4 8" xfId="4310" xr:uid="{6C6CD4FB-8907-467B-A631-58D6FCC635A5}"/>
    <cellStyle name="Millares [0] 3 4 8 2" xfId="11531" xr:uid="{705F3D78-BE4C-4DC3-A5F3-34428F6BE972}"/>
    <cellStyle name="Millares [0] 3 4 9" xfId="4948" xr:uid="{99152DC9-4F99-4FBC-BB41-D31DD249EFF4}"/>
    <cellStyle name="Millares [0] 3 4 9 2" xfId="12169" xr:uid="{62C41AFD-B99E-4A23-9AEF-7CF0AA58FCEF}"/>
    <cellStyle name="Millares [0] 3 5" xfId="1095" xr:uid="{FDD3528E-36A8-4306-AA45-D9ACFA8FF701}"/>
    <cellStyle name="Millares [0] 3 5 10" xfId="8374" xr:uid="{F79A7681-59A0-40A8-9C10-82004121352A}"/>
    <cellStyle name="Millares [0] 3 5 2" xfId="1191" xr:uid="{5AB73582-8037-4F06-AD79-24F481A749D8}"/>
    <cellStyle name="Millares [0] 3 5 2 2" xfId="1874" xr:uid="{5963873B-4163-401F-A398-89CFB6AE8F3F}"/>
    <cellStyle name="Millares [0] 3 5 2 2 2" xfId="9095" xr:uid="{96804064-2338-420F-9438-7AF4A162CCCD}"/>
    <cellStyle name="Millares [0] 3 5 2 3" xfId="2514" xr:uid="{499711FA-CDD0-418C-ACFE-9CEF0282E849}"/>
    <cellStyle name="Millares [0] 3 5 2 3 2" xfId="9735" xr:uid="{582A1007-8BFE-4A85-9D99-4FEC73AC7BB8}"/>
    <cellStyle name="Millares [0] 3 5 2 4" xfId="3161" xr:uid="{2E8A6328-EB86-4B43-8BF4-FDE0F3B048F9}"/>
    <cellStyle name="Millares [0] 3 5 2 4 2" xfId="10382" xr:uid="{B042A8C0-154A-43C7-B570-9B1E5C86A830}"/>
    <cellStyle name="Millares [0] 3 5 2 5" xfId="3816" xr:uid="{1A1D857C-5E7A-4345-84DB-5BA9C4689E49}"/>
    <cellStyle name="Millares [0] 3 5 2 5 2" xfId="11037" xr:uid="{892A070C-E895-4936-BAE0-1EE3464C952C}"/>
    <cellStyle name="Millares [0] 3 5 2 6" xfId="4454" xr:uid="{459DD683-393A-4289-ACD4-BD7C76FAF325}"/>
    <cellStyle name="Millares [0] 3 5 2 6 2" xfId="11675" xr:uid="{C83048DB-03E1-4505-AF46-813E1F5A094D}"/>
    <cellStyle name="Millares [0] 3 5 2 7" xfId="5092" xr:uid="{32C50E4E-C7F6-48A9-912D-3D7318E80D61}"/>
    <cellStyle name="Millares [0] 3 5 2 7 2" xfId="12313" xr:uid="{BBF02A44-3659-466A-9985-81907AC57100}"/>
    <cellStyle name="Millares [0] 3 5 2 8" xfId="8462" xr:uid="{99B148C0-093E-4EB0-A394-F7D37B6E2C3B}"/>
    <cellStyle name="Millares [0] 3 5 3" xfId="1444" xr:uid="{00D955BF-760F-416F-A363-D2301B6633C8}"/>
    <cellStyle name="Millares [0] 3 5 3 2" xfId="2116" xr:uid="{B39D077F-C794-411D-A1AB-DCF6F1A60074}"/>
    <cellStyle name="Millares [0] 3 5 3 2 2" xfId="9337" xr:uid="{479ED49D-D537-43A4-886E-6362EF946A6D}"/>
    <cellStyle name="Millares [0] 3 5 3 3" xfId="2759" xr:uid="{4658FF32-048E-48F9-82EE-6330D3311B4A}"/>
    <cellStyle name="Millares [0] 3 5 3 3 2" xfId="9980" xr:uid="{EDACCD5E-4CF6-4762-9896-01E59F8F3A27}"/>
    <cellStyle name="Millares [0] 3 5 3 4" xfId="3407" xr:uid="{C488331F-12DD-41E7-A7AB-B61CC8981FBF}"/>
    <cellStyle name="Millares [0] 3 5 3 4 2" xfId="10628" xr:uid="{856ADDB7-7D36-4266-BC72-377B6338B287}"/>
    <cellStyle name="Millares [0] 3 5 3 5" xfId="4061" xr:uid="{46A263C8-B815-44F7-B9B6-40274021754E}"/>
    <cellStyle name="Millares [0] 3 5 3 5 2" xfId="11282" xr:uid="{83CFB4F0-5DF7-4F80-B48F-53C6C4E8B3DE}"/>
    <cellStyle name="Millares [0] 3 5 3 6" xfId="4700" xr:uid="{D76CDEF7-616D-441A-815C-97C3C6F47E3F}"/>
    <cellStyle name="Millares [0] 3 5 3 6 2" xfId="11921" xr:uid="{2097C451-078A-4250-B4A0-898BBA8AA66F}"/>
    <cellStyle name="Millares [0] 3 5 3 7" xfId="5344" xr:uid="{9F1A1918-38BB-47A1-A18C-C84BD9368D2C}"/>
    <cellStyle name="Millares [0] 3 5 3 7 2" xfId="12565" xr:uid="{65869A78-EE4C-4F7F-B248-1DEA1DA0D350}"/>
    <cellStyle name="Millares [0] 3 5 3 8" xfId="8703" xr:uid="{61ED345E-4A9C-4342-BC82-8321C9520E39}"/>
    <cellStyle name="Millares [0] 3 5 4" xfId="1786" xr:uid="{B9D8AC57-5707-46C5-AD73-3977093873C5}"/>
    <cellStyle name="Millares [0] 3 5 4 2" xfId="9007" xr:uid="{154374CB-EE5B-45DB-ACEE-A37C8FA1CD46}"/>
    <cellStyle name="Millares [0] 3 5 5" xfId="2426" xr:uid="{60356D96-B3CF-4F46-AB5C-88D0A7B21EAC}"/>
    <cellStyle name="Millares [0] 3 5 5 2" xfId="9647" xr:uid="{60A3B467-BF89-42B8-8316-E8D85C74C927}"/>
    <cellStyle name="Millares [0] 3 5 6" xfId="3073" xr:uid="{49A72A1E-A3E7-4F04-AEB3-6652B229CE43}"/>
    <cellStyle name="Millares [0] 3 5 6 2" xfId="10294" xr:uid="{BDCE73BF-A40C-4FAD-BCCE-6C52016A5C9A}"/>
    <cellStyle name="Millares [0] 3 5 7" xfId="3728" xr:uid="{864147B2-A9B5-4066-BE2D-22EC761E5F8B}"/>
    <cellStyle name="Millares [0] 3 5 7 2" xfId="10949" xr:uid="{97484A1E-173F-4B71-B691-94FAC21D1235}"/>
    <cellStyle name="Millares [0] 3 5 8" xfId="4366" xr:uid="{C72A0443-E09A-4EA6-8509-EF96BDF30DB3}"/>
    <cellStyle name="Millares [0] 3 5 8 2" xfId="11587" xr:uid="{CC498D8C-CC3A-4240-BB20-DF4D29899B65}"/>
    <cellStyle name="Millares [0] 3 5 9" xfId="5004" xr:uid="{A08F5163-44C5-40D0-B1B2-84531F32FC82}"/>
    <cellStyle name="Millares [0] 3 5 9 2" xfId="12225" xr:uid="{4B525601-3DF2-4EDD-95E2-2962DF748447}"/>
    <cellStyle name="Millares [0] 3 6" xfId="1153" xr:uid="{7BED376F-11AD-420D-986E-A21B343B25BB}"/>
    <cellStyle name="Millares [0] 3 6 10" xfId="8426" xr:uid="{6FCFA1D5-E99B-405F-AAD3-07BA4A2DB429}"/>
    <cellStyle name="Millares [0] 3 6 2" xfId="1192" xr:uid="{7663C49B-5C34-4A7A-9EF6-4DC392E26332}"/>
    <cellStyle name="Millares [0] 3 6 2 2" xfId="1875" xr:uid="{97236FEF-8D8E-4B8E-8422-EF7804E06933}"/>
    <cellStyle name="Millares [0] 3 6 2 2 2" xfId="9096" xr:uid="{0FD57B5A-9F4E-4F73-8DCF-ED82FA1279FD}"/>
    <cellStyle name="Millares [0] 3 6 2 3" xfId="2515" xr:uid="{E6CA19A2-0824-4A95-98C6-EEA4122DC8F2}"/>
    <cellStyle name="Millares [0] 3 6 2 3 2" xfId="9736" xr:uid="{73979449-F029-43F2-B5EB-4592B0CB91BD}"/>
    <cellStyle name="Millares [0] 3 6 2 4" xfId="3162" xr:uid="{6CD99C6A-680D-4C3A-AB8D-96E1E84126A1}"/>
    <cellStyle name="Millares [0] 3 6 2 4 2" xfId="10383" xr:uid="{647CD315-4D65-4BDB-9FAE-F1572FCB5C11}"/>
    <cellStyle name="Millares [0] 3 6 2 5" xfId="3817" xr:uid="{69EE1C7F-A9EA-4847-9627-9A016938C9F7}"/>
    <cellStyle name="Millares [0] 3 6 2 5 2" xfId="11038" xr:uid="{D28BBA83-0C6A-4183-9591-FD1344994FFC}"/>
    <cellStyle name="Millares [0] 3 6 2 6" xfId="4455" xr:uid="{7220CD48-4EFB-4DA2-A855-F4258185AF05}"/>
    <cellStyle name="Millares [0] 3 6 2 6 2" xfId="11676" xr:uid="{CD9291E5-1E6A-4797-AF0D-FD5219DB3E7C}"/>
    <cellStyle name="Millares [0] 3 6 2 7" xfId="5093" xr:uid="{5AB3DD62-645C-40E4-A4FC-6DA2DCC15CAA}"/>
    <cellStyle name="Millares [0] 3 6 2 7 2" xfId="12314" xr:uid="{58610F5B-3405-4774-B926-214C21EFB4FE}"/>
    <cellStyle name="Millares [0] 3 6 2 8" xfId="8463" xr:uid="{B75B91F5-2563-4BFB-A2D1-6CC615186958}"/>
    <cellStyle name="Millares [0] 3 6 3" xfId="1445" xr:uid="{35626CCF-3296-43CC-872A-6292C30E1A2E}"/>
    <cellStyle name="Millares [0] 3 6 3 2" xfId="2117" xr:uid="{D2891E18-8E3E-4C3F-A431-E5664F49BC90}"/>
    <cellStyle name="Millares [0] 3 6 3 2 2" xfId="9338" xr:uid="{F3CDE8C0-805F-46D0-95CE-87215A219D02}"/>
    <cellStyle name="Millares [0] 3 6 3 3" xfId="2760" xr:uid="{14AC3947-1244-479D-BC42-47BE8729742C}"/>
    <cellStyle name="Millares [0] 3 6 3 3 2" xfId="9981" xr:uid="{79F985F2-B874-432D-8C1B-F14E84D275B9}"/>
    <cellStyle name="Millares [0] 3 6 3 4" xfId="3408" xr:uid="{29E961DE-93FF-4F8E-9088-7CAD3F8F05C1}"/>
    <cellStyle name="Millares [0] 3 6 3 4 2" xfId="10629" xr:uid="{E7E97D56-A0F4-49F2-A906-708AE00EBBAD}"/>
    <cellStyle name="Millares [0] 3 6 3 5" xfId="4062" xr:uid="{4C74E15A-993B-4C88-996D-FAD15676B042}"/>
    <cellStyle name="Millares [0] 3 6 3 5 2" xfId="11283" xr:uid="{1A298F7B-4442-409A-897C-E5FDAC3C76E4}"/>
    <cellStyle name="Millares [0] 3 6 3 6" xfId="4701" xr:uid="{F810697A-4014-4D90-882D-436C80B06EC9}"/>
    <cellStyle name="Millares [0] 3 6 3 6 2" xfId="11922" xr:uid="{048BA22D-C413-46E0-8AB0-E697C6547A13}"/>
    <cellStyle name="Millares [0] 3 6 3 7" xfId="5345" xr:uid="{36D107E2-2371-4632-AB4F-906A5190F744}"/>
    <cellStyle name="Millares [0] 3 6 3 7 2" xfId="12566" xr:uid="{EF66967C-2376-407E-9E13-C93CAAE5565C}"/>
    <cellStyle name="Millares [0] 3 6 3 8" xfId="8704" xr:uid="{30C5A784-B73C-4DBB-AE4D-5E7CFCFFB2B8}"/>
    <cellStyle name="Millares [0] 3 6 4" xfId="1838" xr:uid="{59C4481F-7C82-4EEB-BCAA-DA29090E2AEF}"/>
    <cellStyle name="Millares [0] 3 6 4 2" xfId="9059" xr:uid="{FB5579A4-D84B-4EDB-991E-5A00C066EC7C}"/>
    <cellStyle name="Millares [0] 3 6 5" xfId="2478" xr:uid="{629478C4-6030-4D61-AA76-2C22D3873F79}"/>
    <cellStyle name="Millares [0] 3 6 5 2" xfId="9699" xr:uid="{2B806BCE-EF71-4E43-B125-300D3033E5DF}"/>
    <cellStyle name="Millares [0] 3 6 6" xfId="3125" xr:uid="{6831F34A-8457-40E3-9FF2-B3951897B86B}"/>
    <cellStyle name="Millares [0] 3 6 6 2" xfId="10346" xr:uid="{35757B89-D55F-49EB-9094-7E916D1FCD2A}"/>
    <cellStyle name="Millares [0] 3 6 7" xfId="3780" xr:uid="{65B4CA31-A99A-4BAA-B78F-1269F2705AD3}"/>
    <cellStyle name="Millares [0] 3 6 7 2" xfId="11001" xr:uid="{0C6F5D1E-164B-4C72-8A62-61C5A5F285B0}"/>
    <cellStyle name="Millares [0] 3 6 8" xfId="4418" xr:uid="{FBDB75CC-EDE6-4576-8ACC-6FA2F2ADC21D}"/>
    <cellStyle name="Millares [0] 3 6 8 2" xfId="11639" xr:uid="{57786ADF-8647-4003-A666-4D6DFFB68E7F}"/>
    <cellStyle name="Millares [0] 3 6 9" xfId="5056" xr:uid="{E589767B-B806-4155-A237-32B5AA2825B6}"/>
    <cellStyle name="Millares [0] 3 6 9 2" xfId="12277" xr:uid="{5C75462A-1F0D-47C7-8D1A-11E6A4ED9196}"/>
    <cellStyle name="Millares [0] 3 7" xfId="1187" xr:uid="{15C776F6-B83C-4A1D-A5E5-C6D6A8EBDA46}"/>
    <cellStyle name="Millares [0] 3 7 2" xfId="1870" xr:uid="{63C29597-37D9-4A43-B04A-38DD26CE0C75}"/>
    <cellStyle name="Millares [0] 3 7 2 2" xfId="9091" xr:uid="{B3F62083-61AA-4228-AC5D-492637ED3195}"/>
    <cellStyle name="Millares [0] 3 7 3" xfId="2510" xr:uid="{0399599A-64B2-45FC-92D2-C743E1A936C2}"/>
    <cellStyle name="Millares [0] 3 7 3 2" xfId="9731" xr:uid="{A9B8D7DB-FD86-4A2D-BF3C-4CA89175C56B}"/>
    <cellStyle name="Millares [0] 3 7 4" xfId="3157" xr:uid="{4FB3E710-5978-4627-B86A-16D8D5203265}"/>
    <cellStyle name="Millares [0] 3 7 4 2" xfId="10378" xr:uid="{2D774370-9B55-486E-9F09-EFCFCC4A2DE2}"/>
    <cellStyle name="Millares [0] 3 7 5" xfId="3812" xr:uid="{B78D57FA-6DFC-4BAC-B6B3-059A916D921F}"/>
    <cellStyle name="Millares [0] 3 7 5 2" xfId="11033" xr:uid="{44BB366E-BFDC-47E1-9EC3-B0C64271AB01}"/>
    <cellStyle name="Millares [0] 3 7 6" xfId="4450" xr:uid="{5D803A94-403A-4B78-8B5A-BD26B3608184}"/>
    <cellStyle name="Millares [0] 3 7 6 2" xfId="11671" xr:uid="{18689002-229D-4AD2-BC44-C015C85067D0}"/>
    <cellStyle name="Millares [0] 3 7 7" xfId="5088" xr:uid="{BA5A7AB8-1B98-495C-AFAD-F19403A5B162}"/>
    <cellStyle name="Millares [0] 3 7 7 2" xfId="12309" xr:uid="{D2F54FC5-30DE-48C7-9B50-41F9E039385C}"/>
    <cellStyle name="Millares [0] 3 7 8" xfId="8458" xr:uid="{4608503D-6DD1-4171-B24C-AB70CF7A1D41}"/>
    <cellStyle name="Millares [0] 3 8" xfId="1358" xr:uid="{B8970777-0BE8-453B-83CC-5BC69C6F85DB}"/>
    <cellStyle name="Millares [0] 3 9" xfId="1364" xr:uid="{D5964A45-33C8-4309-B5A4-BE47BBEFDDA8}"/>
    <cellStyle name="Millares [0] 3 9 2" xfId="2044" xr:uid="{0BE5004D-3295-4824-874B-49C1E4F49A95}"/>
    <cellStyle name="Millares [0] 3 9 2 2" xfId="9265" xr:uid="{039D943A-B82D-4BC8-9F64-D73B1EF8B562}"/>
    <cellStyle name="Millares [0] 3 9 3" xfId="2687" xr:uid="{558290EF-A6FE-4DED-AF00-3A48BA1E60AD}"/>
    <cellStyle name="Millares [0] 3 9 3 2" xfId="9908" xr:uid="{16314636-F5ED-47B2-B8D6-A0CD32AE749B}"/>
    <cellStyle name="Millares [0] 3 9 4" xfId="3335" xr:uid="{BF06E96E-8964-4F5E-A8AB-7DB2A169DCC5}"/>
    <cellStyle name="Millares [0] 3 9 4 2" xfId="10556" xr:uid="{829ED7D7-CA0C-4907-93B2-1721CB0F8415}"/>
    <cellStyle name="Millares [0] 3 9 5" xfId="3989" xr:uid="{A3E922B8-0A36-415D-A482-D0E55767009A}"/>
    <cellStyle name="Millares [0] 3 9 5 2" xfId="11210" xr:uid="{63B448E4-B9C4-4E1B-8E07-8BFF14AD9F7E}"/>
    <cellStyle name="Millares [0] 3 9 6" xfId="4628" xr:uid="{E8E6B1D7-03F5-48A6-B41D-79FD336FE2A7}"/>
    <cellStyle name="Millares [0] 3 9 6 2" xfId="11849" xr:uid="{3B96CFA5-E7DF-44D5-A9D2-3BC1C802C12A}"/>
    <cellStyle name="Millares [0] 3 9 7" xfId="5272" xr:uid="{796DD4DF-BB26-4D3D-A918-94F86D5953B0}"/>
    <cellStyle name="Millares [0] 3 9 7 2" xfId="12493" xr:uid="{8A81AF53-5B09-4B5F-AAE4-7E790A8511EC}"/>
    <cellStyle name="Millares [0] 3 9 8" xfId="8632" xr:uid="{B502D362-D5CE-49D7-AD06-C63AD4747BB4}"/>
    <cellStyle name="Millares [0] 4" xfId="189" xr:uid="{7E86592A-FA34-43E5-A366-E261C9447BF7}"/>
    <cellStyle name="Millares [0] 4 10" xfId="1679" xr:uid="{4E0F4DCE-58EA-405B-9554-DAAA9A36D17C}"/>
    <cellStyle name="Millares [0] 4 10 2" xfId="8900" xr:uid="{EEF9CB42-3675-4881-850D-4CAF8CDCFE7C}"/>
    <cellStyle name="Millares [0] 4 11" xfId="2318" xr:uid="{65B90315-3E93-4080-A802-76A2575C9E11}"/>
    <cellStyle name="Millares [0] 4 11 2" xfId="9539" xr:uid="{58F1FDFD-1DA7-41C1-AD31-78AD96F5AF96}"/>
    <cellStyle name="Millares [0] 4 12" xfId="2966" xr:uid="{A6549244-FF94-49E3-B3A0-4AEF0481F5AE}"/>
    <cellStyle name="Millares [0] 4 12 2" xfId="10187" xr:uid="{AD286793-AD29-44AC-BB3F-CA519F5E25D5}"/>
    <cellStyle name="Millares [0] 4 13" xfId="3621" xr:uid="{140BF788-60B0-4824-A115-E775977FB177}"/>
    <cellStyle name="Millares [0] 4 13 2" xfId="10842" xr:uid="{E7F836EC-64A7-475C-8E87-D12A19AEEBE9}"/>
    <cellStyle name="Millares [0] 4 14" xfId="4259" xr:uid="{746CFA2C-5510-4F3F-8A31-A4BFB8723200}"/>
    <cellStyle name="Millares [0] 4 14 2" xfId="11480" xr:uid="{AE2DBE7B-4995-4DC7-984F-2CAD183777C4}"/>
    <cellStyle name="Millares [0] 4 15" xfId="4897" xr:uid="{4AE584B6-2160-46D7-923A-59B989D4512C}"/>
    <cellStyle name="Millares [0] 4 15 2" xfId="12118" xr:uid="{DDA6DD56-A17E-40FD-82EF-4CE6EEE462D6}"/>
    <cellStyle name="Millares [0] 4 16" xfId="5548" xr:uid="{A53B7C13-B3DC-4082-BD53-416A0891523C}"/>
    <cellStyle name="Millares [0] 4 16 2" xfId="12767" xr:uid="{4E2B5741-6E74-4C66-B245-4497FBBCD35C}"/>
    <cellStyle name="Millares [0] 4 17" xfId="818" xr:uid="{E85BEA42-E44E-41EF-AE22-FFAE9804A249}"/>
    <cellStyle name="Millares [0] 4 17 2" xfId="8267" xr:uid="{BEBF447E-45DF-441D-9BCA-37F81169A9E0}"/>
    <cellStyle name="Millares [0] 4 18" xfId="477" xr:uid="{CD8E8BE0-3889-4719-9D93-790AA3A1DF30}"/>
    <cellStyle name="Millares [0] 4 18 2" xfId="8011" xr:uid="{F0D7A0E2-0EF1-479A-A31F-8FB83F46A0AD}"/>
    <cellStyle name="Millares [0] 4 19" xfId="5626" xr:uid="{A916BAFB-5AA5-4EAA-AE10-3FC136957561}"/>
    <cellStyle name="Millares [0] 4 19 2" xfId="12838" xr:uid="{87780BC6-381A-47AD-AB95-1797A2FB82E6}"/>
    <cellStyle name="Millares [0] 4 2" xfId="227" xr:uid="{D88A24B3-01A1-4640-9BEB-34C268C3BD1D}"/>
    <cellStyle name="Millares [0] 4 2 10" xfId="514" xr:uid="{6AFC09BD-2703-4C86-9851-041803F62A7D}"/>
    <cellStyle name="Millares [0] 4 2 10 2" xfId="8048" xr:uid="{4405D539-D02C-4522-8B3F-C2FBDDFB063E}"/>
    <cellStyle name="Millares [0] 4 2 11" xfId="5663" xr:uid="{A26D683D-C519-49D5-9C38-6777A134F221}"/>
    <cellStyle name="Millares [0] 4 2 11 2" xfId="12875" xr:uid="{C334F9C2-7714-4463-BDD2-CE29956FC9EE}"/>
    <cellStyle name="Millares [0] 4 2 12" xfId="6730" xr:uid="{1E3A265E-F8A0-4F83-9F66-53A9F13B72E4}"/>
    <cellStyle name="Millares [0] 4 2 12 2" xfId="13924" xr:uid="{EC82F8CF-687A-4D0C-B827-3CEDD2199F08}"/>
    <cellStyle name="Millares [0] 4 2 13" xfId="7790" xr:uid="{546EB38E-BE02-4EA0-984B-20C2F1FDF388}"/>
    <cellStyle name="Millares [0] 4 2 2" xfId="366" xr:uid="{D00896AC-64D7-4B70-8990-F33472BCF5BD}"/>
    <cellStyle name="Millares [0] 4 2 2 10" xfId="6846" xr:uid="{F8E0DA4D-F961-4B5B-8148-AF6964A29808}"/>
    <cellStyle name="Millares [0] 4 2 2 10 2" xfId="14040" xr:uid="{EADC2B12-88CD-47EC-B81B-10743E228D79}"/>
    <cellStyle name="Millares [0] 4 2 2 11" xfId="7906" xr:uid="{C7D6087D-3913-40F7-8D94-A22300E77431}"/>
    <cellStyle name="Millares [0] 4 2 2 2" xfId="2053" xr:uid="{27D6C7A5-9B2A-4C8F-BFF4-21942B0DA9CF}"/>
    <cellStyle name="Millares [0] 4 2 2 2 2" xfId="6041" xr:uid="{797B4023-D3D9-4C22-B7F8-8FDCA1E29B60}"/>
    <cellStyle name="Millares [0] 4 2 2 2 2 2" xfId="13253" xr:uid="{35249D27-72E4-4767-9AF1-54921E45F211}"/>
    <cellStyle name="Millares [0] 4 2 2 2 3" xfId="7107" xr:uid="{A9EE31F4-F1CB-4D73-A8E8-7318866165ED}"/>
    <cellStyle name="Millares [0] 4 2 2 2 3 2" xfId="14301" xr:uid="{D775C44F-98B4-448B-8E2F-56E146F80B20}"/>
    <cellStyle name="Millares [0] 4 2 2 2 4" xfId="9274" xr:uid="{D66DA99E-F03F-45A7-B66C-FE19EA06EF58}"/>
    <cellStyle name="Millares [0] 4 2 2 3" xfId="2696" xr:uid="{EE1A7003-CE8C-493A-9DA0-A834507015D6}"/>
    <cellStyle name="Millares [0] 4 2 2 3 2" xfId="6321" xr:uid="{EE356975-8942-4BD1-B64D-97F926200FC5}"/>
    <cellStyle name="Millares [0] 4 2 2 3 2 2" xfId="13515" xr:uid="{268E96E0-7968-487E-8264-3018AC29178D}"/>
    <cellStyle name="Millares [0] 4 2 2 3 3" xfId="7369" xr:uid="{F7D82BA8-E680-488B-B76F-2316176F2DD1}"/>
    <cellStyle name="Millares [0] 4 2 2 3 3 2" xfId="14563" xr:uid="{D154DE9A-93C6-4BBF-928C-CE00E11554B1}"/>
    <cellStyle name="Millares [0] 4 2 2 3 4" xfId="9917" xr:uid="{F42B59E9-28ED-4564-A9DF-E8833050D2F9}"/>
    <cellStyle name="Millares [0] 4 2 2 4" xfId="3344" xr:uid="{E93FB173-AF35-446B-A0B8-EFADBBC14544}"/>
    <cellStyle name="Millares [0] 4 2 2 4 2" xfId="6583" xr:uid="{1861180D-0757-42D8-83EA-61F6094D5B2B}"/>
    <cellStyle name="Millares [0] 4 2 2 4 2 2" xfId="13777" xr:uid="{CBD1FE80-4920-403E-BFA1-36207DA6DDE8}"/>
    <cellStyle name="Millares [0] 4 2 2 4 3" xfId="7631" xr:uid="{4E68EE84-C023-4A89-80BD-8F50FFB6B2AC}"/>
    <cellStyle name="Millares [0] 4 2 2 4 3 2" xfId="14825" xr:uid="{4A11EC91-92E4-435F-9151-FE471DDA6C98}"/>
    <cellStyle name="Millares [0] 4 2 2 4 4" xfId="10565" xr:uid="{7C254D07-8D6F-4D0E-A504-777175F8B012}"/>
    <cellStyle name="Millares [0] 4 2 2 5" xfId="3998" xr:uid="{48905368-77E4-4EEE-A51D-658E759BAA35}"/>
    <cellStyle name="Millares [0] 4 2 2 5 2" xfId="11219" xr:uid="{0C1C488C-C3C2-4FCE-9011-ADF6F84B6A19}"/>
    <cellStyle name="Millares [0] 4 2 2 6" xfId="4637" xr:uid="{AE878CFE-9115-461B-9E32-2233D10E1A63}"/>
    <cellStyle name="Millares [0] 4 2 2 6 2" xfId="11858" xr:uid="{8C1FF4BC-9549-4F56-AEBF-7E2A0C848AF2}"/>
    <cellStyle name="Millares [0] 4 2 2 7" xfId="5281" xr:uid="{9299128B-B70C-47EA-BFE7-61A8440C2A71}"/>
    <cellStyle name="Millares [0] 4 2 2 7 2" xfId="12502" xr:uid="{49A3F88D-1FF7-4A96-82E5-A03B2314717F}"/>
    <cellStyle name="Millares [0] 4 2 2 8" xfId="630" xr:uid="{C47AEA46-0BAF-4822-BFDF-42D862E50BF1}"/>
    <cellStyle name="Millares [0] 4 2 2 8 2" xfId="8164" xr:uid="{3D5209F0-B5EA-4612-8453-D73A93154ABD}"/>
    <cellStyle name="Millares [0] 4 2 2 9" xfId="5780" xr:uid="{4BCA9434-32E3-4337-9894-A0E7808BF27D}"/>
    <cellStyle name="Millares [0] 4 2 2 9 2" xfId="12992" xr:uid="{709896A5-18C8-443F-BE8E-0E5330E4FE06}"/>
    <cellStyle name="Millares [0] 4 2 3" xfId="1666" xr:uid="{5AFF3FCB-6084-4405-A400-79A85598FFAB}"/>
    <cellStyle name="Millares [0] 4 2 3 2" xfId="5925" xr:uid="{9892055C-9DDD-42BA-BFE9-9871B7CE5E70}"/>
    <cellStyle name="Millares [0] 4 2 3 2 2" xfId="13137" xr:uid="{8362337D-8191-49BD-9680-A5237C05A5B5}"/>
    <cellStyle name="Millares [0] 4 2 3 3" xfId="6991" xr:uid="{D260A6E1-32C2-4EA1-A0C3-C0877997609C}"/>
    <cellStyle name="Millares [0] 4 2 3 3 2" xfId="14185" xr:uid="{BC2B26D1-E701-4EEA-B0F6-7A59827B162A}"/>
    <cellStyle name="Millares [0] 4 2 3 4" xfId="8887" xr:uid="{73BB77A6-E960-4C85-A3B4-E68C8D9B5AD3}"/>
    <cellStyle name="Millares [0] 4 2 4" xfId="2304" xr:uid="{A59FE4C6-CEAE-4FD4-87F7-2C004D275464}"/>
    <cellStyle name="Millares [0] 4 2 4 2" xfId="6205" xr:uid="{7F1D7219-5480-4E08-B143-EC95022700D1}"/>
    <cellStyle name="Millares [0] 4 2 4 2 2" xfId="13399" xr:uid="{F7524EB6-9148-4B16-905F-0752B0C0E70D}"/>
    <cellStyle name="Millares [0] 4 2 4 3" xfId="7253" xr:uid="{DA60AF76-469C-4902-8F57-91BB0DF7A4B8}"/>
    <cellStyle name="Millares [0] 4 2 4 3 2" xfId="14447" xr:uid="{588F3EFC-6D5C-4943-A0D1-7534D501E083}"/>
    <cellStyle name="Millares [0] 4 2 4 4" xfId="9525" xr:uid="{B2AB3E16-EA89-4270-B75C-FF3CC26D520A}"/>
    <cellStyle name="Millares [0] 4 2 5" xfId="2953" xr:uid="{919684B3-1718-4250-88D4-4A2FF8EBD7EE}"/>
    <cellStyle name="Millares [0] 4 2 5 2" xfId="6467" xr:uid="{3496A902-B9CD-488B-8FC9-BD911D1C7FE9}"/>
    <cellStyle name="Millares [0] 4 2 5 2 2" xfId="13661" xr:uid="{800026E8-7C81-4445-A4C1-080A3C6AAA31}"/>
    <cellStyle name="Millares [0] 4 2 5 3" xfId="7515" xr:uid="{277476B7-92CA-4D6F-B93F-61339AC53017}"/>
    <cellStyle name="Millares [0] 4 2 5 3 2" xfId="14709" xr:uid="{DC30F7CA-0F2B-492F-A230-2BB4516CEADC}"/>
    <cellStyle name="Millares [0] 4 2 5 4" xfId="10174" xr:uid="{D326A59B-B548-4B3C-8AC1-5799D378BFB0}"/>
    <cellStyle name="Millares [0] 4 2 6" xfId="3608" xr:uid="{4C126FA2-D44D-4B93-BB0F-AB0E78ACC196}"/>
    <cellStyle name="Millares [0] 4 2 6 2" xfId="10829" xr:uid="{0B3D5EE7-28ED-4A47-98AF-E8ECD10A56E7}"/>
    <cellStyle name="Millares [0] 4 2 7" xfId="4246" xr:uid="{6FB1580A-48AF-4ED0-A950-157856BCBAAD}"/>
    <cellStyle name="Millares [0] 4 2 7 2" xfId="11467" xr:uid="{769DBE30-E536-4651-AFEF-F27BB5857A33}"/>
    <cellStyle name="Millares [0] 4 2 8" xfId="4884" xr:uid="{8BE8BB2B-C87D-43F1-9025-10863B639584}"/>
    <cellStyle name="Millares [0] 4 2 8 2" xfId="12105" xr:uid="{DB939A09-1640-4444-89E4-A70E9790B9E1}"/>
    <cellStyle name="Millares [0] 4 2 9" xfId="784" xr:uid="{347E9D99-05F2-498E-9576-B878C86A8D83}"/>
    <cellStyle name="Millares [0] 4 2 9 2" xfId="8254" xr:uid="{E62041AA-18DF-4AE7-9062-2A559A5D5CD3}"/>
    <cellStyle name="Millares [0] 4 20" xfId="6693" xr:uid="{BBF468B4-BEBB-4AE8-A2D1-034D5261F247}"/>
    <cellStyle name="Millares [0] 4 20 2" xfId="13887" xr:uid="{F4A5BB90-C61A-4EB7-83F7-7E51EE499D8B}"/>
    <cellStyle name="Millares [0] 4 21" xfId="7753" xr:uid="{82C0DF70-3714-4A11-BE49-B5D157665634}"/>
    <cellStyle name="Millares [0] 4 3" xfId="268" xr:uid="{07EB2F2C-865A-4CDF-8D76-F6A4722CD5DE}"/>
    <cellStyle name="Millares [0] 4 3 10" xfId="5686" xr:uid="{A18B5813-F56C-4D1E-8E22-327A008FA7A8}"/>
    <cellStyle name="Millares [0] 4 3 10 2" xfId="12898" xr:uid="{5F5D347D-5FC0-4662-AEC8-B05151F3D24A}"/>
    <cellStyle name="Millares [0] 4 3 11" xfId="6753" xr:uid="{8AFEEDDE-2991-4C36-A3BC-F452E2A94F02}"/>
    <cellStyle name="Millares [0] 4 3 11 2" xfId="13947" xr:uid="{9D179B39-29CE-4906-BD68-F14CF136B27B}"/>
    <cellStyle name="Millares [0] 4 3 12" xfId="7813" xr:uid="{74433E23-1679-43BB-86F7-2C9D845F87E7}"/>
    <cellStyle name="Millares [0] 4 3 2" xfId="389" xr:uid="{382F591C-6917-4E2F-895F-FAF9A029E73F}"/>
    <cellStyle name="Millares [0] 4 3 2 2" xfId="1732" xr:uid="{090E9301-1499-430E-86E3-869BDA8B8EAA}"/>
    <cellStyle name="Millares [0] 4 3 2 2 2" xfId="6064" xr:uid="{6674EE08-47AA-4A88-9879-BC5DFE54BDAA}"/>
    <cellStyle name="Millares [0] 4 3 2 2 2 2" xfId="13276" xr:uid="{B79989E2-AA3E-4E3B-A7DB-F28E6AFFECD4}"/>
    <cellStyle name="Millares [0] 4 3 2 2 3" xfId="7130" xr:uid="{E2D0B2EC-74AC-4C09-899B-EA63CDEB0D2F}"/>
    <cellStyle name="Millares [0] 4 3 2 2 3 2" xfId="14324" xr:uid="{992F797B-54C2-44AD-AEDD-AE069B62C432}"/>
    <cellStyle name="Millares [0] 4 3 2 2 4" xfId="8953" xr:uid="{44C8BAA1-977A-4836-84EA-F9635AE240CA}"/>
    <cellStyle name="Millares [0] 4 3 2 3" xfId="653" xr:uid="{2E95B908-4F5D-4F59-87BA-0FFCA0E21B25}"/>
    <cellStyle name="Millares [0] 4 3 2 3 2" xfId="6344" xr:uid="{52F577A9-18EA-4534-9F30-A7802EA8E0FC}"/>
    <cellStyle name="Millares [0] 4 3 2 3 2 2" xfId="13538" xr:uid="{556F1905-C395-41B6-80C7-B17A7056E4C5}"/>
    <cellStyle name="Millares [0] 4 3 2 3 3" xfId="7392" xr:uid="{A91DD580-6765-4333-B1D2-58BBA846A305}"/>
    <cellStyle name="Millares [0] 4 3 2 3 3 2" xfId="14586" xr:uid="{22494ED0-EB25-4E85-A6CA-B0B6A6228C3E}"/>
    <cellStyle name="Millares [0] 4 3 2 3 4" xfId="8187" xr:uid="{96174D04-6286-4C14-AC92-DDB7E5F24A88}"/>
    <cellStyle name="Millares [0] 4 3 2 4" xfId="6606" xr:uid="{FA5A9EC5-0ACD-4862-B836-FDAE11C914DA}"/>
    <cellStyle name="Millares [0] 4 3 2 4 2" xfId="7654" xr:uid="{104EC02C-F5CC-48D8-AD02-13D49A8F5748}"/>
    <cellStyle name="Millares [0] 4 3 2 4 2 2" xfId="14848" xr:uid="{20B1C314-D3EA-4385-9691-6A7BFC6836CD}"/>
    <cellStyle name="Millares [0] 4 3 2 4 3" xfId="13800" xr:uid="{56A466FE-BD8E-47A6-9CE5-8EAB0372A246}"/>
    <cellStyle name="Millares [0] 4 3 2 5" xfId="5803" xr:uid="{0CAA6CBA-03DA-4911-87EF-9379FB3CCBAA}"/>
    <cellStyle name="Millares [0] 4 3 2 5 2" xfId="13015" xr:uid="{32A69124-4902-49D8-AEC2-3449DB06FF64}"/>
    <cellStyle name="Millares [0] 4 3 2 6" xfId="6869" xr:uid="{80F82189-7F70-4070-BC24-725126008DA3}"/>
    <cellStyle name="Millares [0] 4 3 2 6 2" xfId="14063" xr:uid="{B357372E-FF26-478F-BB74-E5A8785512D4}"/>
    <cellStyle name="Millares [0] 4 3 2 7" xfId="7929" xr:uid="{35B043F1-3820-4DA2-AA84-4BEE7F03E447}"/>
    <cellStyle name="Millares [0] 4 3 3" xfId="2372" xr:uid="{BD457A69-0B2B-471C-A3D2-9CA8B688C833}"/>
    <cellStyle name="Millares [0] 4 3 3 2" xfId="5948" xr:uid="{CFDEE456-7524-48EE-AD50-50769108EBD9}"/>
    <cellStyle name="Millares [0] 4 3 3 2 2" xfId="13160" xr:uid="{ED1DA475-5BB7-4CBE-A5BE-BE52C40EF913}"/>
    <cellStyle name="Millares [0] 4 3 3 3" xfId="7014" xr:uid="{9332D9F0-7F8F-44BE-A321-8DDEB2C4036C}"/>
    <cellStyle name="Millares [0] 4 3 3 3 2" xfId="14208" xr:uid="{20174511-75AE-4BA6-AFAB-627E715CAABD}"/>
    <cellStyle name="Millares [0] 4 3 3 4" xfId="9593" xr:uid="{A2741D09-10AA-4BDE-BEAA-AA90DA9A7720}"/>
    <cellStyle name="Millares [0] 4 3 4" xfId="3019" xr:uid="{CA1950F9-C387-4215-AEE2-F537AB8F7B19}"/>
    <cellStyle name="Millares [0] 4 3 4 2" xfId="6228" xr:uid="{5F7139C7-5BD3-4D72-85A9-0FBCB6EB24FE}"/>
    <cellStyle name="Millares [0] 4 3 4 2 2" xfId="13422" xr:uid="{9CA9083A-3E18-4EDB-B666-BF02D47A84B5}"/>
    <cellStyle name="Millares [0] 4 3 4 3" xfId="7276" xr:uid="{B55CCA0E-A800-40B5-B904-39B244C8C1E4}"/>
    <cellStyle name="Millares [0] 4 3 4 3 2" xfId="14470" xr:uid="{48A3B495-3119-4D27-A780-B74DB4FC6564}"/>
    <cellStyle name="Millares [0] 4 3 4 4" xfId="10240" xr:uid="{F5BE2145-A29A-487B-8674-E0317A073723}"/>
    <cellStyle name="Millares [0] 4 3 5" xfId="3674" xr:uid="{62B51B57-19AD-45E4-82EB-5AD158FA114E}"/>
    <cellStyle name="Millares [0] 4 3 5 2" xfId="6490" xr:uid="{ECFD7DC1-24B9-4895-969E-4FA83E502991}"/>
    <cellStyle name="Millares [0] 4 3 5 2 2" xfId="13684" xr:uid="{CA443E33-EDD9-4CAC-B275-0845F7E2F4FA}"/>
    <cellStyle name="Millares [0] 4 3 5 3" xfId="7538" xr:uid="{E0422B69-490A-41A9-926C-7A7993AA52C8}"/>
    <cellStyle name="Millares [0] 4 3 5 3 2" xfId="14732" xr:uid="{824EE572-3E20-4299-9AA4-F6E3484B5E9A}"/>
    <cellStyle name="Millares [0] 4 3 5 4" xfId="10895" xr:uid="{6CEB1209-02FA-41F6-8384-B01A3A0899F5}"/>
    <cellStyle name="Millares [0] 4 3 6" xfId="4312" xr:uid="{BEDA8B95-B2DE-4F20-85CE-35E6502177D0}"/>
    <cellStyle name="Millares [0] 4 3 6 2" xfId="11533" xr:uid="{309707BB-7B04-4721-8692-A1D136E9484C}"/>
    <cellStyle name="Millares [0] 4 3 7" xfId="4950" xr:uid="{D9B18608-0A53-4B6C-A135-1523C711449C}"/>
    <cellStyle name="Millares [0] 4 3 7 2" xfId="12171" xr:uid="{D1C28E10-7D8E-46AD-8758-3E5B678DC5C1}"/>
    <cellStyle name="Millares [0] 4 3 8" xfId="1030" xr:uid="{457F1134-7555-4785-AA9B-6BF3B78DEB73}"/>
    <cellStyle name="Millares [0] 4 3 8 2" xfId="8320" xr:uid="{A596E690-25EE-4230-B045-E3DA55C2CAA5}"/>
    <cellStyle name="Millares [0] 4 3 9" xfId="537" xr:uid="{987B0F54-4669-4E3B-B5D7-DEED94DC27B3}"/>
    <cellStyle name="Millares [0] 4 3 9 2" xfId="8071" xr:uid="{26335373-0E2E-482C-8F45-4493B0A42F35}"/>
    <cellStyle name="Millares [0] 4 4" xfId="303" xr:uid="{FBBB8F51-41B0-407C-92E2-C0F727D08613}"/>
    <cellStyle name="Millares [0] 4 4 10" xfId="5717" xr:uid="{723B4FD2-21EC-48D5-8AF5-C31DD4E5454C}"/>
    <cellStyle name="Millares [0] 4 4 10 2" xfId="12929" xr:uid="{B5B9188F-184B-4901-A777-AB993ED92E09}"/>
    <cellStyle name="Millares [0] 4 4 11" xfId="6783" xr:uid="{1EEF6C29-7AD6-42D2-97BE-EEE684121250}"/>
    <cellStyle name="Millares [0] 4 4 11 2" xfId="13977" xr:uid="{3F9F9118-7729-4FD4-87F7-7FAF3F145EBD}"/>
    <cellStyle name="Millares [0] 4 4 12" xfId="7843" xr:uid="{9A3946A9-DF6B-4187-90D3-B14161124ACE}"/>
    <cellStyle name="Millares [0] 4 4 2" xfId="419" xr:uid="{9D2819DA-60ED-477A-A37D-D9BC5A56AF10}"/>
    <cellStyle name="Millares [0] 4 4 2 2" xfId="1788" xr:uid="{AD718696-5D88-402B-98EC-A2F822B6486F}"/>
    <cellStyle name="Millares [0] 4 4 2 2 2" xfId="6094" xr:uid="{4436B1F1-6141-41CF-B4A9-3C548D44031B}"/>
    <cellStyle name="Millares [0] 4 4 2 2 2 2" xfId="13306" xr:uid="{36C5DAF2-E3BB-4E92-9DFA-E20C1F214503}"/>
    <cellStyle name="Millares [0] 4 4 2 2 3" xfId="7160" xr:uid="{5880EDC5-3AA6-4009-AD5B-54A6646961A1}"/>
    <cellStyle name="Millares [0] 4 4 2 2 3 2" xfId="14354" xr:uid="{C3CF62FB-6B50-496A-8CC9-905EF8E88DEE}"/>
    <cellStyle name="Millares [0] 4 4 2 2 4" xfId="9009" xr:uid="{4B69C00F-B6DB-4440-B0A9-682891ACB32E}"/>
    <cellStyle name="Millares [0] 4 4 2 3" xfId="683" xr:uid="{569136DB-9424-4927-9C51-58D1B85846CA}"/>
    <cellStyle name="Millares [0] 4 4 2 3 2" xfId="6374" xr:uid="{9BC595AC-1F94-4EBE-B854-216A98113F86}"/>
    <cellStyle name="Millares [0] 4 4 2 3 2 2" xfId="13568" xr:uid="{D424B23D-CDE5-425A-B2E5-19E7D1D703F6}"/>
    <cellStyle name="Millares [0] 4 4 2 3 3" xfId="7422" xr:uid="{B19669AA-E918-45B1-A59A-EE6FC31D000F}"/>
    <cellStyle name="Millares [0] 4 4 2 3 3 2" xfId="14616" xr:uid="{853C0B2F-2F05-407C-87E8-38628D6CB32D}"/>
    <cellStyle name="Millares [0] 4 4 2 3 4" xfId="8217" xr:uid="{0C5A8963-73D9-4DA9-84D2-6FFCCE3B34FA}"/>
    <cellStyle name="Millares [0] 4 4 2 4" xfId="6636" xr:uid="{56959B62-166B-4E01-9EAF-5D2F684AD290}"/>
    <cellStyle name="Millares [0] 4 4 2 4 2" xfId="7684" xr:uid="{34EB2235-841D-496C-9D86-418A37A71ECD}"/>
    <cellStyle name="Millares [0] 4 4 2 4 2 2" xfId="14878" xr:uid="{4CD7CA61-5754-4AD4-A61B-C4741EC78689}"/>
    <cellStyle name="Millares [0] 4 4 2 4 3" xfId="13830" xr:uid="{D9D47502-97D3-45C1-A23E-18F42F963A4A}"/>
    <cellStyle name="Millares [0] 4 4 2 5" xfId="5833" xr:uid="{461DA2E0-819A-408D-ADE7-942A65410135}"/>
    <cellStyle name="Millares [0] 4 4 2 5 2" xfId="13045" xr:uid="{D770C44A-E1BE-4039-AED7-E2B239BDC494}"/>
    <cellStyle name="Millares [0] 4 4 2 6" xfId="6899" xr:uid="{1D117272-8A77-49EA-9CB5-AC00C07286FC}"/>
    <cellStyle name="Millares [0] 4 4 2 6 2" xfId="14093" xr:uid="{B347EEE0-B094-467E-873C-F73BF1756C77}"/>
    <cellStyle name="Millares [0] 4 4 2 7" xfId="7959" xr:uid="{7BB1C83A-6304-4F6E-9919-1D8EF0E7F7DF}"/>
    <cellStyle name="Millares [0] 4 4 3" xfId="2428" xr:uid="{A465A13A-7D2B-48F6-900F-B85932ED6897}"/>
    <cellStyle name="Millares [0] 4 4 3 2" xfId="5978" xr:uid="{B85966DC-CC1C-4389-8AA7-59D18C116DAA}"/>
    <cellStyle name="Millares [0] 4 4 3 2 2" xfId="13190" xr:uid="{740CE4CD-9EA3-46C2-95F3-9F802DD23FB1}"/>
    <cellStyle name="Millares [0] 4 4 3 3" xfId="7044" xr:uid="{577A983E-ADA9-4B09-A428-DF0647887F08}"/>
    <cellStyle name="Millares [0] 4 4 3 3 2" xfId="14238" xr:uid="{6922262C-3C15-456F-822E-6C6F81A74571}"/>
    <cellStyle name="Millares [0] 4 4 3 4" xfId="9649" xr:uid="{B1E6236E-18CF-4063-81DF-D7E44081B7E4}"/>
    <cellStyle name="Millares [0] 4 4 4" xfId="3075" xr:uid="{B53F0D6B-1107-4B6B-BB1D-F23C52216A40}"/>
    <cellStyle name="Millares [0] 4 4 4 2" xfId="6258" xr:uid="{9CA12F3A-41F4-43E2-8B88-469F1B0A9F69}"/>
    <cellStyle name="Millares [0] 4 4 4 2 2" xfId="13452" xr:uid="{D400379E-A376-4178-981F-D1E17E9AD824}"/>
    <cellStyle name="Millares [0] 4 4 4 3" xfId="7306" xr:uid="{15EA6FE0-B5EE-4C04-9DB7-31F209E1940D}"/>
    <cellStyle name="Millares [0] 4 4 4 3 2" xfId="14500" xr:uid="{349B09D4-4568-4C13-AFB3-A9BA3DD7EEE6}"/>
    <cellStyle name="Millares [0] 4 4 4 4" xfId="10296" xr:uid="{C8E96542-A190-4589-9B7A-76FE6DDB2363}"/>
    <cellStyle name="Millares [0] 4 4 5" xfId="3730" xr:uid="{3759FF8C-CD87-4E8D-8B8F-E1AAD0638B41}"/>
    <cellStyle name="Millares [0] 4 4 5 2" xfId="6520" xr:uid="{3AC17EF4-DAE2-46D7-B550-1DC838CBF30F}"/>
    <cellStyle name="Millares [0] 4 4 5 2 2" xfId="13714" xr:uid="{AC30D66F-04BA-45F9-BB29-EE2D905B6DFE}"/>
    <cellStyle name="Millares [0] 4 4 5 3" xfId="7568" xr:uid="{D47E8231-CF7E-4F2F-BFC4-F41ED480EAF1}"/>
    <cellStyle name="Millares [0] 4 4 5 3 2" xfId="14762" xr:uid="{DDF7F584-F764-42F3-9B35-0417FA0881B7}"/>
    <cellStyle name="Millares [0] 4 4 5 4" xfId="10951" xr:uid="{F664FF77-7475-4E21-BD91-A03175CC413B}"/>
    <cellStyle name="Millares [0] 4 4 6" xfId="4368" xr:uid="{56CC2003-A5F4-43AA-8CCC-F2A4127DE534}"/>
    <cellStyle name="Millares [0] 4 4 6 2" xfId="11589" xr:uid="{C5FB8314-2524-4D56-A013-EB6171C039F3}"/>
    <cellStyle name="Millares [0] 4 4 7" xfId="5006" xr:uid="{80C82264-B4B2-4BC7-B843-30CA3609DFA6}"/>
    <cellStyle name="Millares [0] 4 4 7 2" xfId="12227" xr:uid="{6A400372-B1AB-43F3-8002-E79557FD6CF0}"/>
    <cellStyle name="Millares [0] 4 4 8" xfId="1097" xr:uid="{584AC52A-8F7E-4C7E-9A78-A9AD2973CF16}"/>
    <cellStyle name="Millares [0] 4 4 8 2" xfId="8376" xr:uid="{BA76F89B-6C96-426C-87F2-744266A5A2D7}"/>
    <cellStyle name="Millares [0] 4 4 9" xfId="567" xr:uid="{CC7EBEC4-831D-4E28-9831-407F5A367076}"/>
    <cellStyle name="Millares [0] 4 4 9 2" xfId="8101" xr:uid="{E0CC48A7-5007-43DD-841F-BAF1500D154D}"/>
    <cellStyle name="Millares [0] 4 5" xfId="329" xr:uid="{E78AB574-BAD9-4349-8683-A855FAE32B19}"/>
    <cellStyle name="Millares [0] 4 5 10" xfId="5743" xr:uid="{5785E5AD-25C3-4D85-B17E-0049B31F9493}"/>
    <cellStyle name="Millares [0] 4 5 10 2" xfId="12955" xr:uid="{3C4CE957-8BBE-475C-8C02-A2D07175BADF}"/>
    <cellStyle name="Millares [0] 4 5 11" xfId="6809" xr:uid="{1FFB74E7-5789-4068-80E0-722FB5EE229A}"/>
    <cellStyle name="Millares [0] 4 5 11 2" xfId="14003" xr:uid="{8A9E3F98-8042-4BC6-952F-B2D98B03FF11}"/>
    <cellStyle name="Millares [0] 4 5 12" xfId="7869" xr:uid="{1FD3D617-D2F3-44BE-8263-155AF881F5D6}"/>
    <cellStyle name="Millares [0] 4 5 2" xfId="1809" xr:uid="{682C5959-1B45-4C5D-A2D0-BBFD2D93C188}"/>
    <cellStyle name="Millares [0] 4 5 2 2" xfId="6004" xr:uid="{1AA37378-66DE-4839-A0DA-C4D3E2063910}"/>
    <cellStyle name="Millares [0] 4 5 2 2 2" xfId="13216" xr:uid="{8F26609D-2D97-4095-B348-9760748CB0E7}"/>
    <cellStyle name="Millares [0] 4 5 2 3" xfId="7070" xr:uid="{FA72866B-E293-40F0-980E-654300AF652B}"/>
    <cellStyle name="Millares [0] 4 5 2 3 2" xfId="14264" xr:uid="{2739B749-FB3E-4AB0-AA31-2188B7DBE46E}"/>
    <cellStyle name="Millares [0] 4 5 2 4" xfId="9030" xr:uid="{C7F81FBE-55C5-4D82-A7F1-9922E2E0F827}"/>
    <cellStyle name="Millares [0] 4 5 3" xfId="2449" xr:uid="{5A3160E6-3836-4C87-B048-18CB0EB194D2}"/>
    <cellStyle name="Millares [0] 4 5 3 2" xfId="6284" xr:uid="{80D1C180-693B-4C75-BBD0-36567C669F4D}"/>
    <cellStyle name="Millares [0] 4 5 3 2 2" xfId="13478" xr:uid="{42B3B0DE-6AB8-4EB6-A8AF-0226E4EA0A52}"/>
    <cellStyle name="Millares [0] 4 5 3 3" xfId="7332" xr:uid="{C7026BE8-6ECF-49DD-803D-A864C26AA31E}"/>
    <cellStyle name="Millares [0] 4 5 3 3 2" xfId="14526" xr:uid="{8E0E4A39-8ABF-4F1C-84BB-6334A17ADC37}"/>
    <cellStyle name="Millares [0] 4 5 3 4" xfId="9670" xr:uid="{54CF1EA3-39DB-4E31-ABD6-BB6BAA35BCA4}"/>
    <cellStyle name="Millares [0] 4 5 4" xfId="3096" xr:uid="{1E7A9EDC-3E61-441F-A648-13A8FD537F56}"/>
    <cellStyle name="Millares [0] 4 5 4 2" xfId="6546" xr:uid="{187824A7-D7F1-412D-9839-BFD5F4D6211C}"/>
    <cellStyle name="Millares [0] 4 5 4 2 2" xfId="13740" xr:uid="{98A833B0-788D-4079-AC98-EA35EC2D3088}"/>
    <cellStyle name="Millares [0] 4 5 4 3" xfId="7594" xr:uid="{5CBFD17E-A7F8-4AE1-AA2F-61FDD5E3697B}"/>
    <cellStyle name="Millares [0] 4 5 4 3 2" xfId="14788" xr:uid="{6CFE9C18-CDBA-425E-B02A-F5EA246D352E}"/>
    <cellStyle name="Millares [0] 4 5 4 4" xfId="10317" xr:uid="{723ED8D6-385E-4C10-85A1-9C9E98D84B4B}"/>
    <cellStyle name="Millares [0] 4 5 5" xfId="3751" xr:uid="{D9529705-B647-4072-86F2-F6F00BD716A7}"/>
    <cellStyle name="Millares [0] 4 5 5 2" xfId="10972" xr:uid="{A8169BDE-7F67-4BE0-81C5-0FF0548F7899}"/>
    <cellStyle name="Millares [0] 4 5 6" xfId="4389" xr:uid="{2DCA5E34-3C6C-4A5D-900F-9E96F358396F}"/>
    <cellStyle name="Millares [0] 4 5 6 2" xfId="11610" xr:uid="{6F8C2118-DBD8-4B99-8D11-1BBBEC890EB9}"/>
    <cellStyle name="Millares [0] 4 5 7" xfId="5027" xr:uid="{4A6C9720-005C-42C1-95AE-EE296AD0743E}"/>
    <cellStyle name="Millares [0] 4 5 7 2" xfId="12248" xr:uid="{A54B8F67-D5B5-4EE2-A2B6-B8A07593B395}"/>
    <cellStyle name="Millares [0] 4 5 8" xfId="1119" xr:uid="{AA1A92B7-131D-4C96-B249-FFDD92D3F329}"/>
    <cellStyle name="Millares [0] 4 5 8 2" xfId="8397" xr:uid="{04168DC0-24CF-4417-A4F1-266D4C941AFB}"/>
    <cellStyle name="Millares [0] 4 5 9" xfId="593" xr:uid="{B8D7B4EB-5EC5-4582-9197-0C2E9A00CA91}"/>
    <cellStyle name="Millares [0] 4 5 9 2" xfId="8127" xr:uid="{BB6DEAF3-D790-4BE2-BFB2-F610ADA87BF7}"/>
    <cellStyle name="Millares [0] 4 6" xfId="1155" xr:uid="{F4F4BE32-D9E6-4189-B85B-C33BD5659DF1}"/>
    <cellStyle name="Millares [0] 4 6 2" xfId="1840" xr:uid="{9C564F21-B81F-40EB-A88D-A04A92710520}"/>
    <cellStyle name="Millares [0] 4 6 2 2" xfId="9061" xr:uid="{D57E2DB1-0AFC-4B40-AE21-A45EF984BA56}"/>
    <cellStyle name="Millares [0] 4 6 3" xfId="2480" xr:uid="{74C06829-B989-4C6E-8E84-D57E17248BEC}"/>
    <cellStyle name="Millares [0] 4 6 3 2" xfId="9701" xr:uid="{E4E36FC0-FB41-4A3C-98F1-32540E011164}"/>
    <cellStyle name="Millares [0] 4 6 4" xfId="3127" xr:uid="{52547206-AEC1-4EEA-9F85-5EB7E797EBAD}"/>
    <cellStyle name="Millares [0] 4 6 4 2" xfId="10348" xr:uid="{0EECB7BE-2566-4F0A-AD0A-2999B5AE2099}"/>
    <cellStyle name="Millares [0] 4 6 5" xfId="3782" xr:uid="{E8A31216-F1C8-4850-9ABE-F83F247654FA}"/>
    <cellStyle name="Millares [0] 4 6 5 2" xfId="11003" xr:uid="{8DCABC6D-9505-48BA-9AFE-FDF516369DCA}"/>
    <cellStyle name="Millares [0] 4 6 6" xfId="4420" xr:uid="{6FC066E6-38A1-42A5-B63D-252229393BCA}"/>
    <cellStyle name="Millares [0] 4 6 6 2" xfId="11641" xr:uid="{A940C4DA-9A8D-4D3E-80E1-4BACEB168070}"/>
    <cellStyle name="Millares [0] 4 6 7" xfId="5058" xr:uid="{567E1244-0DB2-4B98-A0DF-2AC7B2AD7EB0}"/>
    <cellStyle name="Millares [0] 4 6 7 2" xfId="12279" xr:uid="{0DB578EE-4B04-4271-80C6-8648CF7E9421}"/>
    <cellStyle name="Millares [0] 4 6 8" xfId="6122" xr:uid="{9F9DC753-BF2D-4E04-ABE8-DF521FB20B28}"/>
    <cellStyle name="Millares [0] 4 6 9" xfId="8428" xr:uid="{876A6F50-2321-4566-A48A-EE5EFBAF1AD6}"/>
    <cellStyle name="Millares [0] 4 7" xfId="1193" xr:uid="{328B9FA6-8E3E-4E71-9A1E-A3292BDD6057}"/>
    <cellStyle name="Millares [0] 4 7 10" xfId="8464" xr:uid="{D9D4C921-4434-4EDF-AE44-90CFFED220A0}"/>
    <cellStyle name="Millares [0] 4 7 2" xfId="1876" xr:uid="{AF6B4A95-3182-4DA6-8ED8-384052D1793F}"/>
    <cellStyle name="Millares [0] 4 7 2 2" xfId="9097" xr:uid="{0C6BE18B-DF94-463D-905D-9F8DC907D8FE}"/>
    <cellStyle name="Millares [0] 4 7 3" xfId="2516" xr:uid="{365E921E-9775-4533-89B0-BC98292065AC}"/>
    <cellStyle name="Millares [0] 4 7 3 2" xfId="9737" xr:uid="{FBD24DA3-D5E6-4D54-B82A-CF5A96D967EF}"/>
    <cellStyle name="Millares [0] 4 7 4" xfId="3163" xr:uid="{DEB97FEB-A160-41F5-9424-E42030D72146}"/>
    <cellStyle name="Millares [0] 4 7 4 2" xfId="10384" xr:uid="{87A39CD6-F8F0-4E16-84A8-085979CCF3E0}"/>
    <cellStyle name="Millares [0] 4 7 5" xfId="3818" xr:uid="{6068AA6F-F85E-44EF-B3B1-D456149C344D}"/>
    <cellStyle name="Millares [0] 4 7 5 2" xfId="11039" xr:uid="{95508075-5B9C-4AE4-8539-BF4C2215EF33}"/>
    <cellStyle name="Millares [0] 4 7 6" xfId="4456" xr:uid="{E76E5607-0F87-4D1C-A210-EE710F925C3A}"/>
    <cellStyle name="Millares [0] 4 7 6 2" xfId="11677" xr:uid="{E2509A7B-AECE-4A2E-8443-472C527F0CE3}"/>
    <cellStyle name="Millares [0] 4 7 7" xfId="5094" xr:uid="{C7E4F53B-1CCD-4DB1-A167-A92B2AAAAD69}"/>
    <cellStyle name="Millares [0] 4 7 7 2" xfId="12315" xr:uid="{788E4628-220B-4440-9988-C289ED17C824}"/>
    <cellStyle name="Millares [0] 4 7 8" xfId="5888" xr:uid="{29A031D2-2F9C-48F4-A016-713D888023ED}"/>
    <cellStyle name="Millares [0] 4 7 8 2" xfId="13100" xr:uid="{505D83C4-DE50-459E-A92D-3A1651100391}"/>
    <cellStyle name="Millares [0] 4 7 9" xfId="6954" xr:uid="{5F2E0572-B6EC-4F35-A26D-B73086806945}"/>
    <cellStyle name="Millares [0] 4 7 9 2" xfId="14148" xr:uid="{1FD0D483-0A6E-499F-B1C5-3AB9B9CAB4A4}"/>
    <cellStyle name="Millares [0] 4 8" xfId="1381" xr:uid="{B49C769C-1CB0-4D45-89B1-9933D96D71AB}"/>
    <cellStyle name="Millares [0] 4 8 10" xfId="8642" xr:uid="{9B425447-4A55-49FC-911C-681878E2BAFF}"/>
    <cellStyle name="Millares [0] 4 8 2" xfId="2055" xr:uid="{B52EC638-19B6-4445-B9A9-95A2FA299E77}"/>
    <cellStyle name="Millares [0] 4 8 2 2" xfId="9276" xr:uid="{96CF0F5F-D5E7-4A78-9FE2-6929A3B3529E}"/>
    <cellStyle name="Millares [0] 4 8 3" xfId="2698" xr:uid="{4FE07874-A970-4A8D-9B6A-8442ED0116D4}"/>
    <cellStyle name="Millares [0] 4 8 3 2" xfId="9919" xr:uid="{699A1D91-83D8-488F-94D3-9EC331CA08EA}"/>
    <cellStyle name="Millares [0] 4 8 4" xfId="3346" xr:uid="{820688DE-1FF1-4412-B3D9-EFC6B03E5220}"/>
    <cellStyle name="Millares [0] 4 8 4 2" xfId="10567" xr:uid="{C49C34D6-4CFE-4F0F-A9A1-679B123370EA}"/>
    <cellStyle name="Millares [0] 4 8 5" xfId="4000" xr:uid="{3C4568BB-D16E-42A7-BECB-6D641E438EA7}"/>
    <cellStyle name="Millares [0] 4 8 5 2" xfId="11221" xr:uid="{8C7E4C7F-32CE-4977-8EC3-1264AD4DD946}"/>
    <cellStyle name="Millares [0] 4 8 6" xfId="4639" xr:uid="{6F1DE71A-09DF-47FD-86C0-FDAC10D84FA4}"/>
    <cellStyle name="Millares [0] 4 8 6 2" xfId="11860" xr:uid="{4B17EF30-89F1-4E63-9B0C-24200FD32ABA}"/>
    <cellStyle name="Millares [0] 4 8 7" xfId="5283" xr:uid="{5DA36359-9E1D-40B5-BDAF-84E3DF71E8CC}"/>
    <cellStyle name="Millares [0] 4 8 7 2" xfId="12504" xr:uid="{B7F35A4A-E708-4F09-90A5-FED4F0166ECC}"/>
    <cellStyle name="Millares [0] 4 8 8" xfId="6168" xr:uid="{29724D7F-B777-427D-923F-CCD5E8689D64}"/>
    <cellStyle name="Millares [0] 4 8 8 2" xfId="13362" xr:uid="{C56B29D8-E900-40D4-B2F4-2B74DBC05592}"/>
    <cellStyle name="Millares [0] 4 8 9" xfId="7216" xr:uid="{2719B37F-1858-431B-84C1-8D76988E2E88}"/>
    <cellStyle name="Millares [0] 4 8 9 2" xfId="14410" xr:uid="{6C7A375C-FFBB-4B20-A726-66F8EC3356DA}"/>
    <cellStyle name="Millares [0] 4 9" xfId="1429" xr:uid="{CA621BD0-293D-4720-9E51-3E923F2C281B}"/>
    <cellStyle name="Millares [0] 4 9 10" xfId="8689" xr:uid="{4FB6DA6A-2BBB-4C88-AD64-307C1EC5D9AA}"/>
    <cellStyle name="Millares [0] 4 9 2" xfId="2102" xr:uid="{440FD08C-9BA3-4752-9B5A-7EF51344E03D}"/>
    <cellStyle name="Millares [0] 4 9 2 2" xfId="9323" xr:uid="{B6500E10-080A-47E8-B3DB-78ED3FD95F84}"/>
    <cellStyle name="Millares [0] 4 9 3" xfId="2745" xr:uid="{8DABAD34-F126-494A-BEAB-A5CBCE2049CF}"/>
    <cellStyle name="Millares [0] 4 9 3 2" xfId="9966" xr:uid="{1933C27F-248E-44F7-913F-F0ADB47A7396}"/>
    <cellStyle name="Millares [0] 4 9 4" xfId="3393" xr:uid="{08412BE3-AF73-47EF-A1C8-FAC0CAA8E29F}"/>
    <cellStyle name="Millares [0] 4 9 4 2" xfId="10614" xr:uid="{9A782C01-7580-4E7C-8EC6-0584E05FE106}"/>
    <cellStyle name="Millares [0] 4 9 5" xfId="4047" xr:uid="{BA4A068F-C45D-44B2-8126-85FE798D8F0B}"/>
    <cellStyle name="Millares [0] 4 9 5 2" xfId="11268" xr:uid="{9427FEE4-CD6A-4E36-A2E8-83AB401C50CD}"/>
    <cellStyle name="Millares [0] 4 9 6" xfId="4686" xr:uid="{4B297329-DDC9-46E9-8DBB-6074D4C40E3A}"/>
    <cellStyle name="Millares [0] 4 9 6 2" xfId="11907" xr:uid="{A64D8EEA-B1BA-4A34-8374-2F85E5FCA60E}"/>
    <cellStyle name="Millares [0] 4 9 7" xfId="5330" xr:uid="{24D3F193-1779-4298-9D4C-6B9D04F8C7F6}"/>
    <cellStyle name="Millares [0] 4 9 7 2" xfId="12551" xr:uid="{EB33AD39-ACA3-47C8-A77D-BE745C682C97}"/>
    <cellStyle name="Millares [0] 4 9 8" xfId="6430" xr:uid="{78CCE1DA-EE9E-4E3E-88BB-67778D33B57E}"/>
    <cellStyle name="Millares [0] 4 9 8 2" xfId="13624" xr:uid="{99EBDC17-40E7-4C0C-ABFF-B3DB1AA6D766}"/>
    <cellStyle name="Millares [0] 4 9 9" xfId="7478" xr:uid="{0C860DEE-4705-4E2C-A86E-DE1A440CA26A}"/>
    <cellStyle name="Millares [0] 4 9 9 2" xfId="14672" xr:uid="{552CE4A7-EDDB-4766-9B5F-EEAE78203D4F}"/>
    <cellStyle name="Millares [0] 5" xfId="185" xr:uid="{46954286-B1A2-4077-8887-3835563FE2A3}"/>
    <cellStyle name="Millares [0] 5 10" xfId="7749" xr:uid="{BF61C4A3-6434-4276-881B-2C0D4F3DDE1E}"/>
    <cellStyle name="Millares [0] 5 2" xfId="223" xr:uid="{154607EE-6DA8-4D78-8ECA-7BEF982324A2}"/>
    <cellStyle name="Millares [0] 5 2 10" xfId="5659" xr:uid="{AC4F29AD-2978-43BB-B899-A04E9803E820}"/>
    <cellStyle name="Millares [0] 5 2 10 2" xfId="12871" xr:uid="{8D7151D7-34DE-4AE8-9419-1F8A5A6599D3}"/>
    <cellStyle name="Millares [0] 5 2 11" xfId="6726" xr:uid="{30C46E6C-80C8-4542-B638-C813E30647C3}"/>
    <cellStyle name="Millares [0] 5 2 11 2" xfId="13920" xr:uid="{747F593B-934B-49BA-BC8E-DCFCE9F4DD6D}"/>
    <cellStyle name="Millares [0] 5 2 12" xfId="7786" xr:uid="{06DE9D75-8BB0-48DE-92B4-2CCC186FB576}"/>
    <cellStyle name="Millares [0] 5 2 2" xfId="362" xr:uid="{C60AC4DE-728B-4759-A8D0-A59094E1D4F6}"/>
    <cellStyle name="Millares [0] 5 2 2 2" xfId="1877" xr:uid="{9EFF07E0-CB61-4328-A84D-71E527FB4A58}"/>
    <cellStyle name="Millares [0] 5 2 2 2 2" xfId="6037" xr:uid="{B14C431E-6134-4B69-8DD6-2173653F2D8D}"/>
    <cellStyle name="Millares [0] 5 2 2 2 2 2" xfId="13249" xr:uid="{39CE0D75-17F1-4E30-847B-5312F74E6CD4}"/>
    <cellStyle name="Millares [0] 5 2 2 2 3" xfId="7103" xr:uid="{C9F6503A-4C95-4D31-B901-CD17C0697A7B}"/>
    <cellStyle name="Millares [0] 5 2 2 2 3 2" xfId="14297" xr:uid="{51C71F36-46D0-4821-A610-EB02BD9D41FB}"/>
    <cellStyle name="Millares [0] 5 2 2 2 4" xfId="9098" xr:uid="{8AD373CF-4F7C-49E2-AC13-0ADD604FBFF1}"/>
    <cellStyle name="Millares [0] 5 2 2 3" xfId="626" xr:uid="{615AFCCF-47CC-4847-8942-F9631E1580A3}"/>
    <cellStyle name="Millares [0] 5 2 2 3 2" xfId="6317" xr:uid="{20943F86-56B4-4CB7-98F2-263FCB83D1A6}"/>
    <cellStyle name="Millares [0] 5 2 2 3 2 2" xfId="13511" xr:uid="{0D023765-9401-4031-83DA-05B05C36C5AA}"/>
    <cellStyle name="Millares [0] 5 2 2 3 3" xfId="7365" xr:uid="{4667BC21-CE38-46AC-BC05-9FF1F29DFFE8}"/>
    <cellStyle name="Millares [0] 5 2 2 3 3 2" xfId="14559" xr:uid="{C16ED1C5-4615-4515-BE9A-D1A2024F1C26}"/>
    <cellStyle name="Millares [0] 5 2 2 3 4" xfId="8160" xr:uid="{8E3DA1BF-E995-4B01-8BC8-78CCBC92B1B4}"/>
    <cellStyle name="Millares [0] 5 2 2 4" xfId="6579" xr:uid="{5CF7EFB8-EDAE-46E8-AA01-F7B646F0581B}"/>
    <cellStyle name="Millares [0] 5 2 2 4 2" xfId="7627" xr:uid="{70926AE4-B73A-4FA2-A9C9-BA925FB64027}"/>
    <cellStyle name="Millares [0] 5 2 2 4 2 2" xfId="14821" xr:uid="{68664B24-C755-4E7D-A159-3C532DEC9226}"/>
    <cellStyle name="Millares [0] 5 2 2 4 3" xfId="13773" xr:uid="{4F68009E-6B87-45FD-BD2E-916F16D93BA3}"/>
    <cellStyle name="Millares [0] 5 2 2 5" xfId="5776" xr:uid="{53D497A7-134F-4607-9E79-CC87C3029F53}"/>
    <cellStyle name="Millares [0] 5 2 2 5 2" xfId="12988" xr:uid="{C2913B56-74A9-4043-888C-C43A19D6F800}"/>
    <cellStyle name="Millares [0] 5 2 2 6" xfId="6842" xr:uid="{03D7D47D-5C17-4351-A7A9-14C46922D758}"/>
    <cellStyle name="Millares [0] 5 2 2 6 2" xfId="14036" xr:uid="{0770E782-50DB-4A30-83FC-DDF855ED8255}"/>
    <cellStyle name="Millares [0] 5 2 2 7" xfId="7902" xr:uid="{961ACA13-9991-4C5B-A31F-7C540355129D}"/>
    <cellStyle name="Millares [0] 5 2 3" xfId="2517" xr:uid="{EC4D39F4-D3E2-41E4-8F5C-0E10E06B6FCF}"/>
    <cellStyle name="Millares [0] 5 2 3 2" xfId="5921" xr:uid="{F7C004EE-0ED0-41FA-B109-D7D7BA151B59}"/>
    <cellStyle name="Millares [0] 5 2 3 2 2" xfId="13133" xr:uid="{DC539D4F-324B-449A-917A-269D75577A41}"/>
    <cellStyle name="Millares [0] 5 2 3 3" xfId="6987" xr:uid="{BB361CDD-7F4B-44C6-AE9B-101A2B0B1C4D}"/>
    <cellStyle name="Millares [0] 5 2 3 3 2" xfId="14181" xr:uid="{E1C5CE38-EEB6-4423-9CDF-87BF873074BA}"/>
    <cellStyle name="Millares [0] 5 2 3 4" xfId="9738" xr:uid="{8E0911B9-D05C-4108-A931-A33318A32D4E}"/>
    <cellStyle name="Millares [0] 5 2 4" xfId="3164" xr:uid="{262CFA94-F215-4393-B208-95D55225B4AC}"/>
    <cellStyle name="Millares [0] 5 2 4 2" xfId="6201" xr:uid="{1C72C7DE-4D34-4544-982C-3A07F3A488A4}"/>
    <cellStyle name="Millares [0] 5 2 4 2 2" xfId="13395" xr:uid="{BD3144C0-5DF5-478D-AA16-CEB3AA385BB7}"/>
    <cellStyle name="Millares [0] 5 2 4 3" xfId="7249" xr:uid="{BCE0EE31-56E0-4574-97A9-741CC648E585}"/>
    <cellStyle name="Millares [0] 5 2 4 3 2" xfId="14443" xr:uid="{FEFF7F20-9758-4754-B62E-62B87F4AB4A0}"/>
    <cellStyle name="Millares [0] 5 2 4 4" xfId="10385" xr:uid="{30960954-5957-4BF1-BB99-C3DAC0738D00}"/>
    <cellStyle name="Millares [0] 5 2 5" xfId="3819" xr:uid="{B41D07BB-0C37-43B5-9E5C-B5F8DD51D2FB}"/>
    <cellStyle name="Millares [0] 5 2 5 2" xfId="6463" xr:uid="{1168EFE0-720D-40E5-AD47-971F918990B6}"/>
    <cellStyle name="Millares [0] 5 2 5 2 2" xfId="13657" xr:uid="{6A78E439-DB94-4E70-9434-A208A1A13048}"/>
    <cellStyle name="Millares [0] 5 2 5 3" xfId="7511" xr:uid="{AC9C6D0D-6FFC-4EAB-B454-E4EA21239A7A}"/>
    <cellStyle name="Millares [0] 5 2 5 3 2" xfId="14705" xr:uid="{D7D1ACA2-E8E2-4469-BCCF-5269F9A2CEC7}"/>
    <cellStyle name="Millares [0] 5 2 5 4" xfId="11040" xr:uid="{B9D854A6-1BB0-4E32-B23E-650C95EB9798}"/>
    <cellStyle name="Millares [0] 5 2 6" xfId="4457" xr:uid="{D113C1F5-640A-4AA4-B27C-0D47911B232B}"/>
    <cellStyle name="Millares [0] 5 2 6 2" xfId="11678" xr:uid="{BE8AF222-8AD0-46DC-8D8D-22ABC297F105}"/>
    <cellStyle name="Millares [0] 5 2 7" xfId="5095" xr:uid="{E6BC9268-A6B4-49B5-B2BF-496F9DEDDE40}"/>
    <cellStyle name="Millares [0] 5 2 7 2" xfId="12316" xr:uid="{90EEF0AE-9828-42F4-9266-B1A41B092072}"/>
    <cellStyle name="Millares [0] 5 2 8" xfId="1194" xr:uid="{119585C5-C688-44AD-8692-45483CA91DE2}"/>
    <cellStyle name="Millares [0] 5 2 8 2" xfId="8465" xr:uid="{0F551599-3695-4E8C-ACA8-C3AC4B496107}"/>
    <cellStyle name="Millares [0] 5 2 9" xfId="510" xr:uid="{B8F4C8FC-5202-44CF-BD00-00D8EA2AC3E5}"/>
    <cellStyle name="Millares [0] 5 2 9 2" xfId="8044" xr:uid="{4CEC4D4C-87D8-443B-B00C-F36960E1AF58}"/>
    <cellStyle name="Millares [0] 5 3" xfId="325" xr:uid="{C729CDA0-12BB-4445-8365-73505729BB32}"/>
    <cellStyle name="Millares [0] 5 3 10" xfId="5739" xr:uid="{B29AD73F-43C9-4F63-8B03-9D4D97484B4A}"/>
    <cellStyle name="Millares [0] 5 3 10 2" xfId="12951" xr:uid="{478F9C7C-ED98-48ED-A93A-9E1397EB4F7E}"/>
    <cellStyle name="Millares [0] 5 3 11" xfId="6805" xr:uid="{6E7DAE6A-244A-4E55-A029-69C8617C3CEC}"/>
    <cellStyle name="Millares [0] 5 3 11 2" xfId="13999" xr:uid="{B75802A6-B299-4243-9A55-4BBDDB2359E6}"/>
    <cellStyle name="Millares [0] 5 3 12" xfId="7865" xr:uid="{0269A8B5-4880-44C1-A04A-DC4F980D84DB}"/>
    <cellStyle name="Millares [0] 5 3 2" xfId="2111" xr:uid="{1F406C02-0967-41BA-8632-86377CCAE51D}"/>
    <cellStyle name="Millares [0] 5 3 2 2" xfId="6000" xr:uid="{161C7885-5F1F-4734-9D60-E5F72745501E}"/>
    <cellStyle name="Millares [0] 5 3 2 2 2" xfId="13212" xr:uid="{08B7C0C1-0A1B-49F3-B252-CC45D8B4D40A}"/>
    <cellStyle name="Millares [0] 5 3 2 3" xfId="7066" xr:uid="{4F6A3C18-2AAB-44D9-BBE9-219A141A929C}"/>
    <cellStyle name="Millares [0] 5 3 2 3 2" xfId="14260" xr:uid="{F78085A0-28B2-45EC-9F87-C043123EF560}"/>
    <cellStyle name="Millares [0] 5 3 2 4" xfId="9332" xr:uid="{545C72EB-E0DE-470C-B598-5484525BF879}"/>
    <cellStyle name="Millares [0] 5 3 3" xfId="2754" xr:uid="{1C679B44-7E4E-42B7-B94E-631C64CC2CB4}"/>
    <cellStyle name="Millares [0] 5 3 3 2" xfId="6280" xr:uid="{9DFE1BBA-33AB-4B6D-81B3-B7B6A90D07FD}"/>
    <cellStyle name="Millares [0] 5 3 3 2 2" xfId="13474" xr:uid="{2836630B-576C-4C31-AF8D-884BCB532F07}"/>
    <cellStyle name="Millares [0] 5 3 3 3" xfId="7328" xr:uid="{62D22213-894A-4289-8AB8-6A466D60FF10}"/>
    <cellStyle name="Millares [0] 5 3 3 3 2" xfId="14522" xr:uid="{E5CA488C-3392-42CE-AF5F-212B715ECA60}"/>
    <cellStyle name="Millares [0] 5 3 3 4" xfId="9975" xr:uid="{74638DB4-AF54-4E95-A0CD-C034A762377E}"/>
    <cellStyle name="Millares [0] 5 3 4" xfId="3402" xr:uid="{078E68E1-8CB0-459C-A104-4C04CCC53594}"/>
    <cellStyle name="Millares [0] 5 3 4 2" xfId="6542" xr:uid="{30FF8D79-D2B7-460E-8355-B2FC2801F7BC}"/>
    <cellStyle name="Millares [0] 5 3 4 2 2" xfId="13736" xr:uid="{8EC027D1-23A8-446E-9D83-D4A18753BB8B}"/>
    <cellStyle name="Millares [0] 5 3 4 3" xfId="7590" xr:uid="{C773C007-2239-4DED-BDAE-D00E967E7911}"/>
    <cellStyle name="Millares [0] 5 3 4 3 2" xfId="14784" xr:uid="{1535515B-7189-4F8A-9355-9B1E9E7D593C}"/>
    <cellStyle name="Millares [0] 5 3 4 4" xfId="10623" xr:uid="{1AE24FCB-7B27-4602-94FC-29750461A831}"/>
    <cellStyle name="Millares [0] 5 3 5" xfId="4056" xr:uid="{E0E7EAFA-1B09-42E6-A973-4329237256EE}"/>
    <cellStyle name="Millares [0] 5 3 5 2" xfId="11277" xr:uid="{981AAF1F-F96E-4644-9A5D-45FDE44DCB9D}"/>
    <cellStyle name="Millares [0] 5 3 6" xfId="4695" xr:uid="{56E3B315-D0E1-42D8-9EA5-2CB613BDCDF7}"/>
    <cellStyle name="Millares [0] 5 3 6 2" xfId="11916" xr:uid="{1A2EF7D9-E0FD-448D-92B3-2D22A4890855}"/>
    <cellStyle name="Millares [0] 5 3 7" xfId="5339" xr:uid="{E1A39B5D-084F-4DC6-86B2-E869A6312168}"/>
    <cellStyle name="Millares [0] 5 3 7 2" xfId="12560" xr:uid="{D9576348-E858-46B3-B4B9-566323298E2B}"/>
    <cellStyle name="Millares [0] 5 3 8" xfId="1439" xr:uid="{1A792278-DF37-40E8-84FB-D697CED388C3}"/>
    <cellStyle name="Millares [0] 5 3 8 2" xfId="8698" xr:uid="{BA125CBE-17EE-45FB-A326-696484AB857F}"/>
    <cellStyle name="Millares [0] 5 3 9" xfId="589" xr:uid="{91813E72-C336-4762-89FF-9FD6C8F3AB66}"/>
    <cellStyle name="Millares [0] 5 3 9 2" xfId="8123" xr:uid="{4916F6FF-E766-4B9A-80EA-9C4C4E0D762C}"/>
    <cellStyle name="Millares [0] 5 4" xfId="819" xr:uid="{8FCCBE81-609E-44D8-80DD-8DE22C6407B9}"/>
    <cellStyle name="Millares [0] 5 4 2" xfId="6126" xr:uid="{DB86A72B-677D-45B6-A107-ED66272B142E}"/>
    <cellStyle name="Millares [0] 5 5" xfId="473" xr:uid="{7774EE87-A6BE-413F-876D-70AFA7D46EC6}"/>
    <cellStyle name="Millares [0] 5 5 2" xfId="5884" xr:uid="{DA95554D-3944-4A18-BE69-CAE53A25BB54}"/>
    <cellStyle name="Millares [0] 5 5 2 2" xfId="13096" xr:uid="{ACB24DC5-0CF7-4EA3-AEE2-873453D8C53B}"/>
    <cellStyle name="Millares [0] 5 5 3" xfId="6950" xr:uid="{D3B5B1CE-DE00-4626-AEF9-4B1CC5F8F312}"/>
    <cellStyle name="Millares [0] 5 5 3 2" xfId="14144" xr:uid="{88BDCE01-6938-4226-8A7F-260AEA5BF19D}"/>
    <cellStyle name="Millares [0] 5 5 4" xfId="8007" xr:uid="{1F76496F-B2ED-4E22-A772-EBAADFEF0A80}"/>
    <cellStyle name="Millares [0] 5 6" xfId="6164" xr:uid="{C7CFC230-7F07-436F-8AE3-A02E4E116CF5}"/>
    <cellStyle name="Millares [0] 5 6 2" xfId="7212" xr:uid="{13DA6C9C-FD89-4EC0-86E1-BDA777844A74}"/>
    <cellStyle name="Millares [0] 5 6 2 2" xfId="14406" xr:uid="{ED2EA748-E3BE-4827-9097-2CA951762B4F}"/>
    <cellStyle name="Millares [0] 5 6 3" xfId="13358" xr:uid="{5899D05E-7F2F-445A-9084-6A137799C6CF}"/>
    <cellStyle name="Millares [0] 5 7" xfId="6426" xr:uid="{3D28B8EA-EDE5-4C32-84F5-7A810B6FE25A}"/>
    <cellStyle name="Millares [0] 5 7 2" xfId="7474" xr:uid="{4ACD1C5C-62E8-46F5-903F-B94835DE983C}"/>
    <cellStyle name="Millares [0] 5 7 2 2" xfId="14668" xr:uid="{18EF9C28-3F5E-4B35-92D7-BA54DB347D0C}"/>
    <cellStyle name="Millares [0] 5 7 3" xfId="13620" xr:uid="{C46508E6-3669-44D9-BB69-C54E02B891B8}"/>
    <cellStyle name="Millares [0] 5 8" xfId="5622" xr:uid="{C55CBCC4-C333-42B6-BE8A-1037876B5E9E}"/>
    <cellStyle name="Millares [0] 5 8 2" xfId="12834" xr:uid="{D3D2B135-E57C-4118-98EF-703F09C43101}"/>
    <cellStyle name="Millares [0] 5 9" xfId="6689" xr:uid="{174ADF5A-489C-4A11-A7F9-63A693D2A522}"/>
    <cellStyle name="Millares [0] 5 9 2" xfId="13883" xr:uid="{557DE2AD-DF65-4DB3-9C73-EE0AEB270FB6}"/>
    <cellStyle name="Millares [0] 6" xfId="205" xr:uid="{BB49D8F4-B8D2-44B9-BE9C-8A5571A93695}"/>
    <cellStyle name="Millares [0] 6 2" xfId="344" xr:uid="{98DC9A67-0F92-4007-B869-CF1026AE56D6}"/>
    <cellStyle name="Millares [0] 6 2 10" xfId="5758" xr:uid="{CAA344B4-704F-41F5-9A1A-CE542873154B}"/>
    <cellStyle name="Millares [0] 6 2 10 2" xfId="12970" xr:uid="{3339E22D-2E61-4636-AF18-B68A374A729C}"/>
    <cellStyle name="Millares [0] 6 2 11" xfId="6824" xr:uid="{E68559CF-20EF-4833-B9DE-9CB818356174}"/>
    <cellStyle name="Millares [0] 6 2 11 2" xfId="14018" xr:uid="{9290342F-CA29-4F39-8847-D75C8EE47E24}"/>
    <cellStyle name="Millares [0] 6 2 12" xfId="7884" xr:uid="{E9BF60A8-FB7A-41A6-B62D-E55EF14EEF83}"/>
    <cellStyle name="Millares [0] 6 2 2" xfId="1878" xr:uid="{26456E1A-E8BF-44F6-8BAB-8847CB21C394}"/>
    <cellStyle name="Millares [0] 6 2 2 2" xfId="6019" xr:uid="{0BF56C48-5280-46B1-9030-C49F76B974C8}"/>
    <cellStyle name="Millares [0] 6 2 2 2 2" xfId="13231" xr:uid="{CE66C9D5-877F-4B9E-B606-91F917137855}"/>
    <cellStyle name="Millares [0] 6 2 2 3" xfId="7085" xr:uid="{C041CDFA-677E-40BA-8B74-4E391487DF43}"/>
    <cellStyle name="Millares [0] 6 2 2 3 2" xfId="14279" xr:uid="{EF5A015F-1E81-4903-AAAF-C76059028496}"/>
    <cellStyle name="Millares [0] 6 2 2 4" xfId="9099" xr:uid="{32A65BA4-8F89-4FD3-8794-31D088227A58}"/>
    <cellStyle name="Millares [0] 6 2 3" xfId="2518" xr:uid="{A2A23149-537E-4311-B89A-3C28E367F290}"/>
    <cellStyle name="Millares [0] 6 2 3 2" xfId="6299" xr:uid="{95628F56-A725-41BB-B42A-0E071EB71816}"/>
    <cellStyle name="Millares [0] 6 2 3 2 2" xfId="13493" xr:uid="{2D62EDA0-65EA-408E-A632-F60EC5ACA2CF}"/>
    <cellStyle name="Millares [0] 6 2 3 3" xfId="7347" xr:uid="{E90A5BEB-4A2E-49A9-B090-1F05564B5AC8}"/>
    <cellStyle name="Millares [0] 6 2 3 3 2" xfId="14541" xr:uid="{682B8B83-F178-410F-B1F2-C3542AF1E95C}"/>
    <cellStyle name="Millares [0] 6 2 3 4" xfId="9739" xr:uid="{819DF142-9A83-4B92-9AFD-3D220EE6BE40}"/>
    <cellStyle name="Millares [0] 6 2 4" xfId="3165" xr:uid="{1B6A744B-7244-49B7-897B-9F03498A9E16}"/>
    <cellStyle name="Millares [0] 6 2 4 2" xfId="6561" xr:uid="{29071B29-B6A1-4197-8730-FEBE881AD8CA}"/>
    <cellStyle name="Millares [0] 6 2 4 2 2" xfId="13755" xr:uid="{65C98526-E66B-43B3-9A67-57121638CDEF}"/>
    <cellStyle name="Millares [0] 6 2 4 3" xfId="7609" xr:uid="{79FBBD17-2CFC-4522-AB6D-B180EDB0355F}"/>
    <cellStyle name="Millares [0] 6 2 4 3 2" xfId="14803" xr:uid="{EB1D3578-836D-4C4A-A003-C867ED59659F}"/>
    <cellStyle name="Millares [0] 6 2 4 4" xfId="10386" xr:uid="{EC8CF919-BB61-4518-B108-2303E9E17F6E}"/>
    <cellStyle name="Millares [0] 6 2 5" xfId="3820" xr:uid="{0CBF19B6-1C6E-40D8-9B3F-1C0301C55AD3}"/>
    <cellStyle name="Millares [0] 6 2 5 2" xfId="11041" xr:uid="{E062A3D1-B9D2-4F87-AB51-9CC1CE60661E}"/>
    <cellStyle name="Millares [0] 6 2 6" xfId="4458" xr:uid="{0AC555F8-077A-4CA6-8C4F-78FFED451FC2}"/>
    <cellStyle name="Millares [0] 6 2 6 2" xfId="11679" xr:uid="{B82D71E1-1D63-4403-8078-28312C7D49C2}"/>
    <cellStyle name="Millares [0] 6 2 7" xfId="5096" xr:uid="{9C92CA78-0070-480C-B3F7-E030B1F79B56}"/>
    <cellStyle name="Millares [0] 6 2 7 2" xfId="12317" xr:uid="{5CC58361-FE71-4255-826D-9BC1A65D384B}"/>
    <cellStyle name="Millares [0] 6 2 8" xfId="1195" xr:uid="{43978ABD-916F-4261-9FE0-0A522D028336}"/>
    <cellStyle name="Millares [0] 6 2 8 2" xfId="8466" xr:uid="{D7914E41-9CAD-48FD-AB11-20F8A8D45A64}"/>
    <cellStyle name="Millares [0] 6 2 9" xfId="608" xr:uid="{6C447CBB-78ED-45B8-A9D5-218B6E0F8763}"/>
    <cellStyle name="Millares [0] 6 2 9 2" xfId="8142" xr:uid="{96C98A32-FEDD-4F85-B593-12297400BBF5}"/>
    <cellStyle name="Millares [0] 6 3" xfId="1374" xr:uid="{850903CC-C4D5-415C-B147-AE430E8341B6}"/>
    <cellStyle name="Millares [0] 6 3 2" xfId="2050" xr:uid="{F3D7508F-8FD0-4580-90E8-344FEE4E98D6}"/>
    <cellStyle name="Millares [0] 6 3 2 2" xfId="9271" xr:uid="{F93CACA8-405F-4191-BF1B-A08D9916898D}"/>
    <cellStyle name="Millares [0] 6 3 3" xfId="2693" xr:uid="{7CD38FB0-617E-407D-BDE4-64C9B7417B33}"/>
    <cellStyle name="Millares [0] 6 3 3 2" xfId="9914" xr:uid="{DCF363D9-A743-4FBD-B451-A61AFED1603C}"/>
    <cellStyle name="Millares [0] 6 3 4" xfId="3341" xr:uid="{2C4D33D5-6E3C-4763-9120-F67498B7FE9A}"/>
    <cellStyle name="Millares [0] 6 3 4 2" xfId="10562" xr:uid="{AD9946A5-1A15-4961-8A65-625C95527E92}"/>
    <cellStyle name="Millares [0] 6 3 5" xfId="3995" xr:uid="{E01E06E2-860F-47D0-8DFB-C1F339681544}"/>
    <cellStyle name="Millares [0] 6 3 5 2" xfId="11216" xr:uid="{6E25E784-7FF4-40A9-AC87-4C2F8E86E2E2}"/>
    <cellStyle name="Millares [0] 6 3 6" xfId="4634" xr:uid="{C5F9F829-EE2F-4E8B-ABF9-4470FD2F292E}"/>
    <cellStyle name="Millares [0] 6 3 6 2" xfId="11855" xr:uid="{2C25DCE2-4010-40F1-B7C6-1695BB48AAF1}"/>
    <cellStyle name="Millares [0] 6 3 7" xfId="5278" xr:uid="{829AEC34-B944-4B82-9822-DDBAFE41D48C}"/>
    <cellStyle name="Millares [0] 6 3 7 2" xfId="12499" xr:uid="{BBE4FFEB-A53A-4146-9213-4DAE2E749F56}"/>
    <cellStyle name="Millares [0] 6 3 8" xfId="6128" xr:uid="{611BFF9A-45E3-455F-8D2A-29B0F07BF88E}"/>
    <cellStyle name="Millares [0] 6 3 9" xfId="8638" xr:uid="{09076A11-0DF8-4925-9ED3-F1DE62B4225F}"/>
    <cellStyle name="Millares [0] 6 4" xfId="1448" xr:uid="{43E6E463-2D92-41BD-A22A-78C9FACE7C12}"/>
    <cellStyle name="Millares [0] 6 4 10" xfId="8707" xr:uid="{F935F454-E608-4F2C-8763-2992A309C6AC}"/>
    <cellStyle name="Millares [0] 6 4 2" xfId="2120" xr:uid="{EAF7FABD-CD3E-4B7B-94A7-FE868259F911}"/>
    <cellStyle name="Millares [0] 6 4 2 2" xfId="9341" xr:uid="{E628269C-2636-4852-97F1-6B4C98352356}"/>
    <cellStyle name="Millares [0] 6 4 3" xfId="2763" xr:uid="{47952F41-A979-4197-948C-88634FD99BCC}"/>
    <cellStyle name="Millares [0] 6 4 3 2" xfId="9984" xr:uid="{578DEE23-7139-4478-8365-DC9B157BCD00}"/>
    <cellStyle name="Millares [0] 6 4 4" xfId="3411" xr:uid="{C80BF060-21C7-4A8F-AB94-5FE624CEC776}"/>
    <cellStyle name="Millares [0] 6 4 4 2" xfId="10632" xr:uid="{7E6BD435-826E-4979-B105-F2572641C72D}"/>
    <cellStyle name="Millares [0] 6 4 5" xfId="4065" xr:uid="{DFF786FE-1778-4D52-ADF8-3F9C5E240B39}"/>
    <cellStyle name="Millares [0] 6 4 5 2" xfId="11286" xr:uid="{A3BBEA13-EF00-4F06-A76B-517FC17EF974}"/>
    <cellStyle name="Millares [0] 6 4 6" xfId="4704" xr:uid="{4235D373-A9B7-419D-90C1-32BC57E73A67}"/>
    <cellStyle name="Millares [0] 6 4 6 2" xfId="11925" xr:uid="{0BC20B43-D135-41F4-AE18-2CBFF78F221E}"/>
    <cellStyle name="Millares [0] 6 4 7" xfId="5348" xr:uid="{4DF1C54A-17B0-44A2-9F8A-D346C46F8CEB}"/>
    <cellStyle name="Millares [0] 6 4 7 2" xfId="12569" xr:uid="{E30A2B8C-B75B-495F-AFA6-4BD7582FBFE5}"/>
    <cellStyle name="Millares [0] 6 4 8" xfId="5903" xr:uid="{86CCA4A8-D62D-465B-B2EA-63AA6A0FAD6D}"/>
    <cellStyle name="Millares [0] 6 4 8 2" xfId="13115" xr:uid="{8E7A9026-06C0-42CA-BF17-19E4CD92EA92}"/>
    <cellStyle name="Millares [0] 6 4 9" xfId="6969" xr:uid="{213B2050-E080-4326-A6C7-CDB400E5F757}"/>
    <cellStyle name="Millares [0] 6 4 9 2" xfId="14163" xr:uid="{1D5DEF6A-FCC2-4116-98C2-E9E955F48386}"/>
    <cellStyle name="Millares [0] 6 5" xfId="820" xr:uid="{BE63CEA1-CCFB-4AE7-BC65-0913AE82EF5B}"/>
    <cellStyle name="Millares [0] 6 5 2" xfId="6183" xr:uid="{416DC539-3CD0-4461-B0AC-4AD7CFEA04AB}"/>
    <cellStyle name="Millares [0] 6 5 2 2" xfId="13377" xr:uid="{F9F01EC6-11A1-40E0-AAC1-631F7FF4D3FA}"/>
    <cellStyle name="Millares [0] 6 5 3" xfId="7231" xr:uid="{C8D96C87-290F-48E6-9963-9BBA5AAEF89E}"/>
    <cellStyle name="Millares [0] 6 5 3 2" xfId="14425" xr:uid="{1386911A-DACD-45E7-9596-91B71B7F42D5}"/>
    <cellStyle name="Millares [0] 6 6" xfId="492" xr:uid="{4F1B3A56-D298-44AC-B25A-840391A3A011}"/>
    <cellStyle name="Millares [0] 6 6 2" xfId="6445" xr:uid="{ED00CE0E-A79E-4DF4-B0F9-027901811950}"/>
    <cellStyle name="Millares [0] 6 6 2 2" xfId="13639" xr:uid="{9B070BC3-60FE-405A-8EDF-6DE377E2ACAB}"/>
    <cellStyle name="Millares [0] 6 6 3" xfId="7493" xr:uid="{D5D15762-372A-4E4A-8C60-F95E23791844}"/>
    <cellStyle name="Millares [0] 6 6 3 2" xfId="14687" xr:uid="{DE8E1BC8-F81F-4E42-99CA-7CDA224E7041}"/>
    <cellStyle name="Millares [0] 6 6 4" xfId="8026" xr:uid="{C9E4BAF2-E356-4B25-BF3D-34E273B6C744}"/>
    <cellStyle name="Millares [0] 6 7" xfId="5641" xr:uid="{B848C449-0D7E-4EFC-AEE6-FBA78781457C}"/>
    <cellStyle name="Millares [0] 6 7 2" xfId="12853" xr:uid="{FB65A9E6-626D-430E-BAEB-FFB4431B5D77}"/>
    <cellStyle name="Millares [0] 6 8" xfId="6708" xr:uid="{5117745E-4220-4884-ADD3-F377C4A3CAF2}"/>
    <cellStyle name="Millares [0] 6 8 2" xfId="13902" xr:uid="{DDA9ADCF-694B-4C26-B805-F633B230BA8E}"/>
    <cellStyle name="Millares [0] 6 9" xfId="7768" xr:uid="{4BEB2FF1-5CA5-4F7F-8033-51148D945593}"/>
    <cellStyle name="Millares [0] 7" xfId="206" xr:uid="{9EC8FB8D-0401-400A-BAFB-C1D09F6AAFDF}"/>
    <cellStyle name="Millares [0] 7 10" xfId="811" xr:uid="{1537ADB1-F75D-47DB-A8EE-16800C39B152}"/>
    <cellStyle name="Millares [0] 7 10 2" xfId="8261" xr:uid="{A5F124B2-B0DF-4171-A3A2-30B6DFC3D570}"/>
    <cellStyle name="Millares [0] 7 11" xfId="493" xr:uid="{EF38AD65-1E56-4193-89F6-3A31C303B500}"/>
    <cellStyle name="Millares [0] 7 11 2" xfId="8027" xr:uid="{B9A19C4B-C341-49A7-A8E1-2B66219CBA35}"/>
    <cellStyle name="Millares [0] 7 12" xfId="5642" xr:uid="{F6FE8CBB-8B20-4658-BB0D-A281B614DE1F}"/>
    <cellStyle name="Millares [0] 7 12 2" xfId="12854" xr:uid="{14514B0F-4B97-4C09-A460-6F50B3933DFD}"/>
    <cellStyle name="Millares [0] 7 13" xfId="6709" xr:uid="{412E1A78-4AF9-4F5B-A805-3980305A22F9}"/>
    <cellStyle name="Millares [0] 7 13 2" xfId="13903" xr:uid="{E6AEDCBB-8EBD-4489-BE25-A376482A83CE}"/>
    <cellStyle name="Millares [0] 7 14" xfId="7769" xr:uid="{8E78735D-5686-49AE-A85E-B8EA594DB992}"/>
    <cellStyle name="Millares [0] 7 2" xfId="345" xr:uid="{3B398C44-81EE-4120-8354-1D71A9B4A1FC}"/>
    <cellStyle name="Millares [0] 7 2 10" xfId="5759" xr:uid="{2DBCEFEC-4EB1-4587-BDFD-C081ACB7C374}"/>
    <cellStyle name="Millares [0] 7 2 10 2" xfId="12971" xr:uid="{8315FB92-B9FE-41AA-939D-A21A0FB9A02D}"/>
    <cellStyle name="Millares [0] 7 2 11" xfId="6825" xr:uid="{B380E29C-7394-4A83-A7BB-F25B5F2E0020}"/>
    <cellStyle name="Millares [0] 7 2 11 2" xfId="14019" xr:uid="{62634502-0125-4CA0-97BB-85E68B62084C}"/>
    <cellStyle name="Millares [0] 7 2 12" xfId="7885" xr:uid="{935FEB8F-2E87-4B16-8FD3-BDF0490888FF}"/>
    <cellStyle name="Millares [0] 7 2 2" xfId="1879" xr:uid="{07215205-C66A-48E4-B9AD-C860E711138A}"/>
    <cellStyle name="Millares [0] 7 2 2 2" xfId="6020" xr:uid="{DD9C1640-03EA-4370-9021-88156447143E}"/>
    <cellStyle name="Millares [0] 7 2 2 2 2" xfId="13232" xr:uid="{19C9B82A-AD65-4885-8B84-443EBFD87692}"/>
    <cellStyle name="Millares [0] 7 2 2 3" xfId="7086" xr:uid="{91E9823D-B50D-4546-9AE7-CEB7085EE66A}"/>
    <cellStyle name="Millares [0] 7 2 2 3 2" xfId="14280" xr:uid="{CF789A59-DC17-4AAC-AB13-A9B869937D24}"/>
    <cellStyle name="Millares [0] 7 2 2 4" xfId="9100" xr:uid="{46A69D29-7065-46D6-9A8D-21C2F36CA6F8}"/>
    <cellStyle name="Millares [0] 7 2 3" xfId="2519" xr:uid="{97CA1CBE-0BCA-41CF-8D89-24FF9401D5DF}"/>
    <cellStyle name="Millares [0] 7 2 3 2" xfId="6300" xr:uid="{0C817B01-9174-4C95-AC25-F066ABD2B673}"/>
    <cellStyle name="Millares [0] 7 2 3 2 2" xfId="13494" xr:uid="{DEFDBAD4-25D5-41D7-8189-E83611308EB7}"/>
    <cellStyle name="Millares [0] 7 2 3 3" xfId="7348" xr:uid="{247863C0-BEFC-4FA5-8D49-32AD9183F624}"/>
    <cellStyle name="Millares [0] 7 2 3 3 2" xfId="14542" xr:uid="{82F2B516-C7C4-4347-AF71-74BD5F64ACB3}"/>
    <cellStyle name="Millares [0] 7 2 3 4" xfId="9740" xr:uid="{BB52EDB8-3396-47BE-8DAC-E4D74433EFFB}"/>
    <cellStyle name="Millares [0] 7 2 4" xfId="3166" xr:uid="{2D70C8A3-FBDC-4B9E-9066-9808730C1E6C}"/>
    <cellStyle name="Millares [0] 7 2 4 2" xfId="6562" xr:uid="{F61EAEEA-F189-4F6C-8AA7-B4166B5B4C95}"/>
    <cellStyle name="Millares [0] 7 2 4 2 2" xfId="13756" xr:uid="{80FF3874-BDE2-46F9-997C-AB5561F414CA}"/>
    <cellStyle name="Millares [0] 7 2 4 3" xfId="7610" xr:uid="{CCD54973-D07F-47B3-9176-D70365D2EF7D}"/>
    <cellStyle name="Millares [0] 7 2 4 3 2" xfId="14804" xr:uid="{1DB3D339-3614-4710-9CB6-4388E2CB2AAB}"/>
    <cellStyle name="Millares [0] 7 2 4 4" xfId="10387" xr:uid="{BAE66ABF-815B-4D13-903F-F340D2F52319}"/>
    <cellStyle name="Millares [0] 7 2 5" xfId="3821" xr:uid="{AA462244-A0A1-4904-8677-9E2DF3FACC69}"/>
    <cellStyle name="Millares [0] 7 2 5 2" xfId="11042" xr:uid="{9CB16A0A-6785-4D06-B98F-237F7C68D2A9}"/>
    <cellStyle name="Millares [0] 7 2 6" xfId="4459" xr:uid="{16F2F834-17E9-4242-A6FE-C6C6A8FB504E}"/>
    <cellStyle name="Millares [0] 7 2 6 2" xfId="11680" xr:uid="{74BEA4E0-7F3B-47A6-8B1F-1CB9A6F67E5B}"/>
    <cellStyle name="Millares [0] 7 2 7" xfId="5097" xr:uid="{0806BEC6-2050-4588-9959-39C4605B0304}"/>
    <cellStyle name="Millares [0] 7 2 7 2" xfId="12318" xr:uid="{B9358320-F2D5-4D7E-84CE-79F1E84E4243}"/>
    <cellStyle name="Millares [0] 7 2 8" xfId="1196" xr:uid="{3B1ABDF2-6190-4D76-8C07-359CB22372CD}"/>
    <cellStyle name="Millares [0] 7 2 8 2" xfId="8467" xr:uid="{CFD2F1AC-E596-42DC-9A00-A331C85A9F3E}"/>
    <cellStyle name="Millares [0] 7 2 9" xfId="609" xr:uid="{D707E27A-2BA6-4BD9-9C2E-DD7A4570867C}"/>
    <cellStyle name="Millares [0] 7 2 9 2" xfId="8143" xr:uid="{E0440495-315B-4305-9FD9-B780110A4737}"/>
    <cellStyle name="Millares [0] 7 3" xfId="1447" xr:uid="{2292DBDB-AB5B-44AF-8B28-C398D7B4D4D3}"/>
    <cellStyle name="Millares [0] 7 3 2" xfId="2119" xr:uid="{6328FE00-ECEF-4A39-AE3D-7C1FF9BD55C2}"/>
    <cellStyle name="Millares [0] 7 3 2 2" xfId="9340" xr:uid="{CC035487-0ED5-405C-B324-D0E7ABFA233B}"/>
    <cellStyle name="Millares [0] 7 3 3" xfId="2762" xr:uid="{6B953DCC-8830-4AD7-9218-36835AEC2C66}"/>
    <cellStyle name="Millares [0] 7 3 3 2" xfId="9983" xr:uid="{CF55320F-4B8A-4E3E-B518-361CFA0BEBD4}"/>
    <cellStyle name="Millares [0] 7 3 4" xfId="3410" xr:uid="{4F32673C-7E75-462A-8BA3-B32581D238FA}"/>
    <cellStyle name="Millares [0] 7 3 4 2" xfId="10631" xr:uid="{DE62F84C-84F5-4EB7-B97E-C9ECF282AA3A}"/>
    <cellStyle name="Millares [0] 7 3 5" xfId="4064" xr:uid="{13373AEB-5301-481D-A6E9-A1224D3D5F09}"/>
    <cellStyle name="Millares [0] 7 3 5 2" xfId="11285" xr:uid="{360D180E-3A5D-45E7-9DBD-CE23F7C1EA4E}"/>
    <cellStyle name="Millares [0] 7 3 6" xfId="4703" xr:uid="{25B93DAE-F07A-4A9F-9553-5F474B588309}"/>
    <cellStyle name="Millares [0] 7 3 6 2" xfId="11924" xr:uid="{7E4B6C57-D7C7-4468-B9C5-E61E32040398}"/>
    <cellStyle name="Millares [0] 7 3 7" xfId="5347" xr:uid="{B71EC4B4-6DD1-4175-BA13-4FE34CD56F6D}"/>
    <cellStyle name="Millares [0] 7 3 7 2" xfId="12568" xr:uid="{2A630FCA-A0B7-4CF2-91BB-67D88C58C927}"/>
    <cellStyle name="Millares [0] 7 3 8" xfId="6129" xr:uid="{EE3AD955-4976-4553-96A0-BF312ACDF184}"/>
    <cellStyle name="Millares [0] 7 3 9" xfId="8706" xr:uid="{580077B1-3997-4972-AB93-A291CB963BF0}"/>
    <cellStyle name="Millares [0] 7 4" xfId="1673" xr:uid="{AF5C173F-8EAD-4F9F-AE3D-E2FD2FEE9428}"/>
    <cellStyle name="Millares [0] 7 4 2" xfId="5904" xr:uid="{9B14E0FA-2A07-4652-AC62-4C319A4D3AAC}"/>
    <cellStyle name="Millares [0] 7 4 2 2" xfId="13116" xr:uid="{73C3DE8D-8C84-4F40-A0B4-678312498CFB}"/>
    <cellStyle name="Millares [0] 7 4 3" xfId="6970" xr:uid="{D650F40C-0F84-4497-91A3-6DE485BEA7FE}"/>
    <cellStyle name="Millares [0] 7 4 3 2" xfId="14164" xr:uid="{CB8CFB7C-154F-4567-998A-4D1EA1D14267}"/>
    <cellStyle name="Millares [0] 7 4 4" xfId="8894" xr:uid="{64B50918-23CB-48FF-A277-02B4D2A4A175}"/>
    <cellStyle name="Millares [0] 7 5" xfId="2312" xr:uid="{D08254EB-DE5F-439C-86C4-A51A7E8DAFD3}"/>
    <cellStyle name="Millares [0] 7 5 2" xfId="6184" xr:uid="{EB1259AB-16AF-485C-90A6-F7D1E88E564B}"/>
    <cellStyle name="Millares [0] 7 5 2 2" xfId="13378" xr:uid="{BD93DBA2-D8EC-4176-BE12-48101F46773E}"/>
    <cellStyle name="Millares [0] 7 5 3" xfId="7232" xr:uid="{77267515-1C21-4438-A5FF-1F1AA76F91FE}"/>
    <cellStyle name="Millares [0] 7 5 3 2" xfId="14426" xr:uid="{5D68D0BB-43A1-434A-9C0A-6FCA83E406C5}"/>
    <cellStyle name="Millares [0] 7 5 4" xfId="9533" xr:uid="{A6D921A0-AB50-48DA-A22E-DDF539A0A4CF}"/>
    <cellStyle name="Millares [0] 7 6" xfId="2960" xr:uid="{3CF8BAF1-7A50-4C22-87B8-E5A45163270D}"/>
    <cellStyle name="Millares [0] 7 6 2" xfId="6446" xr:uid="{7789209B-895E-4054-8DF8-419078CFB6DC}"/>
    <cellStyle name="Millares [0] 7 6 2 2" xfId="13640" xr:uid="{DA702A5F-6066-48DE-AB74-B181AD5509F0}"/>
    <cellStyle name="Millares [0] 7 6 3" xfId="7494" xr:uid="{8CAC9395-EE0B-4254-BFD8-CAB754596FB3}"/>
    <cellStyle name="Millares [0] 7 6 3 2" xfId="14688" xr:uid="{4D2D097E-2157-4DEE-B8A3-166BA0028317}"/>
    <cellStyle name="Millares [0] 7 6 4" xfId="10181" xr:uid="{5A3C4C38-2FBC-4247-B2B7-E97A51E0B563}"/>
    <cellStyle name="Millares [0] 7 7" xfId="3615" xr:uid="{A0213773-440E-4EFE-8C6B-398030BEDF08}"/>
    <cellStyle name="Millares [0] 7 7 2" xfId="10836" xr:uid="{29DC57E9-6623-44EF-87B9-AEFAABB9F465}"/>
    <cellStyle name="Millares [0] 7 8" xfId="4253" xr:uid="{36859680-F8F5-4D0F-AC55-AA53FFA05FB5}"/>
    <cellStyle name="Millares [0] 7 8 2" xfId="11474" xr:uid="{DF6FC938-D661-4679-957A-267B6C3EC82F}"/>
    <cellStyle name="Millares [0] 7 9" xfId="4891" xr:uid="{CB76B95C-DAFF-49FD-A6E2-D19254DE8E9A}"/>
    <cellStyle name="Millares [0] 7 9 2" xfId="12112" xr:uid="{AD333CCA-15C7-4241-AF31-59C242455482}"/>
    <cellStyle name="Millares [0] 8" xfId="264" xr:uid="{EDA40698-657D-44B3-90D1-37269877F0C1}"/>
    <cellStyle name="Millares [0] 8 10" xfId="807" xr:uid="{64E6CF96-9BFF-405B-A485-0C37976E0EE4}"/>
    <cellStyle name="Millares [0] 8 10 2" xfId="8259" xr:uid="{95308FA3-D7DF-4D9F-A0E9-872383C9A173}"/>
    <cellStyle name="Millares [0] 8 11" xfId="533" xr:uid="{E0A32B71-2949-4155-8850-83A5A0188BA7}"/>
    <cellStyle name="Millares [0] 8 11 2" xfId="8067" xr:uid="{80CBDEF2-FAA4-40BC-AD53-EA9EAA0EB517}"/>
    <cellStyle name="Millares [0] 8 12" xfId="5682" xr:uid="{C4C2EAEB-333F-4CC5-A277-1FF5FDFD6A1B}"/>
    <cellStyle name="Millares [0] 8 12 2" xfId="12894" xr:uid="{59C5D697-2D46-4000-9FEF-F31A56CA2500}"/>
    <cellStyle name="Millares [0] 8 13" xfId="6749" xr:uid="{2A8D7597-8BE9-44A7-BEF8-48BCE503BB4C}"/>
    <cellStyle name="Millares [0] 8 13 2" xfId="13943" xr:uid="{063312C9-BC93-453B-BB35-C81232B75A7C}"/>
    <cellStyle name="Millares [0] 8 14" xfId="7809" xr:uid="{49D56CEB-2830-48EB-963C-F82172D43862}"/>
    <cellStyle name="Millares [0] 8 2" xfId="385" xr:uid="{0ACADD70-8697-4818-A079-AE1CA2EBACA7}"/>
    <cellStyle name="Millares [0] 8 2 10" xfId="5799" xr:uid="{0C0ABBBF-39A2-4B58-B891-3A418F77130C}"/>
    <cellStyle name="Millares [0] 8 2 10 2" xfId="13011" xr:uid="{4A522708-6B99-4B17-BA9F-EB3F1FAC2EE8}"/>
    <cellStyle name="Millares [0] 8 2 11" xfId="6865" xr:uid="{B844D100-F23F-4DCE-89D6-C22A00900FB8}"/>
    <cellStyle name="Millares [0] 8 2 11 2" xfId="14059" xr:uid="{0F5C9D82-70F3-49E7-8EF2-F0CA5E6FC8EE}"/>
    <cellStyle name="Millares [0] 8 2 12" xfId="7925" xr:uid="{966641E7-C914-4E16-B155-F65982B7E6F0}"/>
    <cellStyle name="Millares [0] 8 2 2" xfId="1880" xr:uid="{3E67815F-7F05-4E11-B145-E257798AA7A0}"/>
    <cellStyle name="Millares [0] 8 2 2 2" xfId="6060" xr:uid="{7C5A1220-0C40-41E9-9897-BAC4E8BA0D4E}"/>
    <cellStyle name="Millares [0] 8 2 2 2 2" xfId="13272" xr:uid="{AC328FCB-2D18-4587-8772-85D6CBA7820F}"/>
    <cellStyle name="Millares [0] 8 2 2 3" xfId="7126" xr:uid="{F3E97F18-AF95-4C13-9949-371DDE8B0805}"/>
    <cellStyle name="Millares [0] 8 2 2 3 2" xfId="14320" xr:uid="{4009501D-D880-4E0E-B177-3283956C39CE}"/>
    <cellStyle name="Millares [0] 8 2 2 4" xfId="9101" xr:uid="{3FEE3107-82E7-432A-BF9E-F39FEFDFF5D8}"/>
    <cellStyle name="Millares [0] 8 2 3" xfId="2520" xr:uid="{B269788D-2DD5-41AA-85F0-1F0D470290C9}"/>
    <cellStyle name="Millares [0] 8 2 3 2" xfId="6340" xr:uid="{E6C2EA20-5CA6-47D5-9BED-13348C46B01C}"/>
    <cellStyle name="Millares [0] 8 2 3 2 2" xfId="13534" xr:uid="{87B8C080-18CE-4178-8FB6-EBCEADACD885}"/>
    <cellStyle name="Millares [0] 8 2 3 3" xfId="7388" xr:uid="{E65738AE-D6A2-494B-B68C-76AC67C2D8EA}"/>
    <cellStyle name="Millares [0] 8 2 3 3 2" xfId="14582" xr:uid="{CEC2F4DD-8633-4FEA-A520-15E27D05C3C8}"/>
    <cellStyle name="Millares [0] 8 2 3 4" xfId="9741" xr:uid="{6DDF9B79-639B-43E0-A863-0148804B9A55}"/>
    <cellStyle name="Millares [0] 8 2 4" xfId="3167" xr:uid="{C9F4EFF5-92E0-4FE7-B133-BAD0C513F0EC}"/>
    <cellStyle name="Millares [0] 8 2 4 2" xfId="6602" xr:uid="{D3EFF10B-D999-41E4-81C8-576AF143F5A3}"/>
    <cellStyle name="Millares [0] 8 2 4 2 2" xfId="13796" xr:uid="{5C5BFFCA-3FBA-4A5F-B618-FD273ACD5A26}"/>
    <cellStyle name="Millares [0] 8 2 4 3" xfId="7650" xr:uid="{489AD4AD-1B88-403A-AEFD-1CD24B265D62}"/>
    <cellStyle name="Millares [0] 8 2 4 3 2" xfId="14844" xr:uid="{1780AF67-5838-4993-AADD-60D5BC833C82}"/>
    <cellStyle name="Millares [0] 8 2 4 4" xfId="10388" xr:uid="{7B5BF69C-6B58-4720-A68E-0BAAAF6FF604}"/>
    <cellStyle name="Millares [0] 8 2 5" xfId="3822" xr:uid="{241A6914-9DBA-4E89-A9D5-3353C2F44BA3}"/>
    <cellStyle name="Millares [0] 8 2 5 2" xfId="11043" xr:uid="{DEABD534-9555-4F33-8713-EEDCB542CA84}"/>
    <cellStyle name="Millares [0] 8 2 6" xfId="4460" xr:uid="{D49E35F6-363B-44B7-8A91-7C8FC3EC8B0E}"/>
    <cellStyle name="Millares [0] 8 2 6 2" xfId="11681" xr:uid="{49440050-2880-422B-9690-4E4D551F96CB}"/>
    <cellStyle name="Millares [0] 8 2 7" xfId="5098" xr:uid="{A940F581-1CBC-4180-892F-7A505D132A24}"/>
    <cellStyle name="Millares [0] 8 2 7 2" xfId="12319" xr:uid="{661C9F5B-5847-46AE-B8F4-98B8109566CF}"/>
    <cellStyle name="Millares [0] 8 2 8" xfId="1197" xr:uid="{E698C8BA-2E35-40F8-92B7-AD6E3CE372C4}"/>
    <cellStyle name="Millares [0] 8 2 8 2" xfId="8468" xr:uid="{7A22D8A9-62D7-4959-B2E3-A10695AE70EB}"/>
    <cellStyle name="Millares [0] 8 2 9" xfId="649" xr:uid="{8E93A225-6917-471A-9C6B-228B829D7169}"/>
    <cellStyle name="Millares [0] 8 2 9 2" xfId="8183" xr:uid="{B08731B6-F747-4A8E-9A18-B09EB4751370}"/>
    <cellStyle name="Millares [0] 8 3" xfId="1450" xr:uid="{245AA7B0-719E-4230-839B-D67801A16B40}"/>
    <cellStyle name="Millares [0] 8 3 10" xfId="8709" xr:uid="{7FEF646B-94A3-449B-BB78-F7C7AFECBFE1}"/>
    <cellStyle name="Millares [0] 8 3 2" xfId="2122" xr:uid="{BB31F896-32E3-4B1E-958F-0313D161F281}"/>
    <cellStyle name="Millares [0] 8 3 2 2" xfId="9343" xr:uid="{6A389F93-2648-4CB8-99C1-33342DA1E6B8}"/>
    <cellStyle name="Millares [0] 8 3 3" xfId="2765" xr:uid="{392A75FD-1BB5-4978-9378-22AE984284E7}"/>
    <cellStyle name="Millares [0] 8 3 3 2" xfId="9986" xr:uid="{F40929C4-477D-4130-91F1-AC69449CB81A}"/>
    <cellStyle name="Millares [0] 8 3 4" xfId="3413" xr:uid="{FB719378-1EE8-4EBD-8C2C-CE1EEA31E797}"/>
    <cellStyle name="Millares [0] 8 3 4 2" xfId="10634" xr:uid="{24090888-1A23-402E-ACB3-8744FCCDAAA7}"/>
    <cellStyle name="Millares [0] 8 3 5" xfId="4067" xr:uid="{E6429DFD-77A8-4791-9603-E6CDC89C8EF4}"/>
    <cellStyle name="Millares [0] 8 3 5 2" xfId="11288" xr:uid="{A74A01A8-D33C-4F6F-80E5-33010A243512}"/>
    <cellStyle name="Millares [0] 8 3 6" xfId="4706" xr:uid="{E210D826-755D-4AC5-B1E3-FF9E3790CE0A}"/>
    <cellStyle name="Millares [0] 8 3 6 2" xfId="11927" xr:uid="{1BC5FCEC-514E-483C-B08B-B34B74E57C95}"/>
    <cellStyle name="Millares [0] 8 3 7" xfId="5350" xr:uid="{EFE2015C-CF02-41D6-B874-D11C78CDB295}"/>
    <cellStyle name="Millares [0] 8 3 7 2" xfId="12571" xr:uid="{95546D6D-196F-476A-B65D-8E2DF3543278}"/>
    <cellStyle name="Millares [0] 8 3 8" xfId="5944" xr:uid="{21967F74-5E60-423E-9379-6763FAF4BDBF}"/>
    <cellStyle name="Millares [0] 8 3 8 2" xfId="13156" xr:uid="{32C8E1D8-C0DC-4199-9562-6529B4387811}"/>
    <cellStyle name="Millares [0] 8 3 9" xfId="7010" xr:uid="{0806EA36-095A-40E9-8307-E25915F582DD}"/>
    <cellStyle name="Millares [0] 8 3 9 2" xfId="14204" xr:uid="{695CD01F-FB65-4B4F-9FB3-099FDC606E1F}"/>
    <cellStyle name="Millares [0] 8 4" xfId="1671" xr:uid="{136CA11E-2D8F-4AD8-BF62-DB0EBC4711CC}"/>
    <cellStyle name="Millares [0] 8 4 2" xfId="6224" xr:uid="{491A0D1F-15CF-4771-9235-D41A3A9BC044}"/>
    <cellStyle name="Millares [0] 8 4 2 2" xfId="13418" xr:uid="{9AC514A1-6825-4279-A91A-43609EDADA97}"/>
    <cellStyle name="Millares [0] 8 4 3" xfId="7272" xr:uid="{1C0841CB-13E2-41D3-A56A-CCD02664CA9A}"/>
    <cellStyle name="Millares [0] 8 4 3 2" xfId="14466" xr:uid="{ED334151-D7D7-41A8-9B1D-690918DF4A70}"/>
    <cellStyle name="Millares [0] 8 4 4" xfId="8892" xr:uid="{DC0A26E8-8DCF-4BC8-8D7C-E4B4B9586DF1}"/>
    <cellStyle name="Millares [0] 8 5" xfId="2310" xr:uid="{4CBA889F-2512-4A65-A57C-277BE97B2DF8}"/>
    <cellStyle name="Millares [0] 8 5 2" xfId="6486" xr:uid="{C92AA2C7-0CBD-46DA-B5BA-FD635229E873}"/>
    <cellStyle name="Millares [0] 8 5 2 2" xfId="13680" xr:uid="{93C00B88-5F22-4F67-88A9-DAA9228A5738}"/>
    <cellStyle name="Millares [0] 8 5 3" xfId="7534" xr:uid="{C4D0E849-48AA-49AF-8633-CAD301C92748}"/>
    <cellStyle name="Millares [0] 8 5 3 2" xfId="14728" xr:uid="{C8CE88D0-7E95-4D3E-8954-533D613DEB40}"/>
    <cellStyle name="Millares [0] 8 5 4" xfId="9531" xr:uid="{E3A18B58-6A06-4FFC-9F73-47B742828B9A}"/>
    <cellStyle name="Millares [0] 8 6" xfId="2958" xr:uid="{C535A13D-DF3D-468C-91A7-447726536D8B}"/>
    <cellStyle name="Millares [0] 8 6 2" xfId="10179" xr:uid="{3706E56D-0CED-4150-A2CC-F405D57660AA}"/>
    <cellStyle name="Millares [0] 8 7" xfId="3613" xr:uid="{4DC0926D-84F4-4D5A-A814-3C90D6AC5A50}"/>
    <cellStyle name="Millares [0] 8 7 2" xfId="10834" xr:uid="{8F53C73B-C103-46D7-A22E-235209E31A8D}"/>
    <cellStyle name="Millares [0] 8 8" xfId="4251" xr:uid="{9516374C-39E2-4634-B594-102224C215F0}"/>
    <cellStyle name="Millares [0] 8 8 2" xfId="11472" xr:uid="{B8B64183-918D-45FA-8916-94CD84C2C030}"/>
    <cellStyle name="Millares [0] 8 9" xfId="4889" xr:uid="{A43B12B2-3890-4F6B-94A4-E58AB4C23B22}"/>
    <cellStyle name="Millares [0] 8 9 2" xfId="12110" xr:uid="{A961F6B9-DFC3-4241-8AA3-9447585C14FC}"/>
    <cellStyle name="Millares [0] 9" xfId="283" xr:uid="{11717B30-3D94-43C5-88D8-F2FE6EE4D69D}"/>
    <cellStyle name="Millares [0] 9 10" xfId="5701" xr:uid="{EEBE044C-ED82-4570-BFDA-A38B34B74F20}"/>
    <cellStyle name="Millares [0] 9 10 2" xfId="12913" xr:uid="{65B717CB-AAB0-48B0-B142-904AF3CAB772}"/>
    <cellStyle name="Millares [0] 9 11" xfId="6768" xr:uid="{43A079D6-A2F6-4DFE-8BD7-7A75142AA4F4}"/>
    <cellStyle name="Millares [0] 9 11 2" xfId="13962" xr:uid="{873115D7-80CA-46EF-BF3A-9CA4269328DC}"/>
    <cellStyle name="Millares [0] 9 12" xfId="7828" xr:uid="{0F7B6A27-DB38-4772-BE0E-3A68A75F6EA9}"/>
    <cellStyle name="Millares [0] 9 2" xfId="404" xr:uid="{447FC4FD-DE5F-4956-9556-65985E680705}"/>
    <cellStyle name="Millares [0] 9 2 2" xfId="1727" xr:uid="{870C1794-4F16-4AC1-84E9-60DA9ECDA4B0}"/>
    <cellStyle name="Millares [0] 9 2 2 2" xfId="6079" xr:uid="{1457050C-9E77-4024-A173-4C34BE86E2FC}"/>
    <cellStyle name="Millares [0] 9 2 2 2 2" xfId="13291" xr:uid="{B097B77B-A1A0-41E3-A197-90EFA06A1EDD}"/>
    <cellStyle name="Millares [0] 9 2 2 3" xfId="7145" xr:uid="{03AF8CE3-7955-40C4-84D3-BBAC0AF3A02C}"/>
    <cellStyle name="Millares [0] 9 2 2 3 2" xfId="14339" xr:uid="{51EE10E4-4AAB-43DF-BACC-FCD2F4C582A4}"/>
    <cellStyle name="Millares [0] 9 2 2 4" xfId="8948" xr:uid="{133E3332-C0FB-444A-B5F4-14384E6848BD}"/>
    <cellStyle name="Millares [0] 9 2 3" xfId="668" xr:uid="{D13B6E4E-FF91-481F-B62E-81F5779F9E2B}"/>
    <cellStyle name="Millares [0] 9 2 3 2" xfId="6359" xr:uid="{574CC64E-3E71-4D81-B4C3-C643C5E5FF85}"/>
    <cellStyle name="Millares [0] 9 2 3 2 2" xfId="13553" xr:uid="{0395F111-7D21-4203-933F-F03A099E4E0A}"/>
    <cellStyle name="Millares [0] 9 2 3 3" xfId="7407" xr:uid="{F203D42C-2575-43C8-8458-7E189BF1ABFE}"/>
    <cellStyle name="Millares [0] 9 2 3 3 2" xfId="14601" xr:uid="{CD5FB680-D702-40EA-B5AA-AD42DC52CE67}"/>
    <cellStyle name="Millares [0] 9 2 3 4" xfId="8202" xr:uid="{3D8BFA0A-CFEA-4055-804D-8F803C7FBC02}"/>
    <cellStyle name="Millares [0] 9 2 4" xfId="6621" xr:uid="{8367BD3B-B61A-40EA-B016-20A6AA6354F1}"/>
    <cellStyle name="Millares [0] 9 2 4 2" xfId="7669" xr:uid="{4E0F567E-0286-4DAC-B462-C7A4B234C83D}"/>
    <cellStyle name="Millares [0] 9 2 4 2 2" xfId="14863" xr:uid="{9D9D214D-3C50-4B99-B241-9CCFC265E466}"/>
    <cellStyle name="Millares [0] 9 2 4 3" xfId="13815" xr:uid="{FD80C0EB-BEA8-46A6-81B1-6CAAC1AC8769}"/>
    <cellStyle name="Millares [0] 9 2 5" xfId="5818" xr:uid="{675B03E8-1D9D-4DDC-A6AB-06FB34419E5D}"/>
    <cellStyle name="Millares [0] 9 2 5 2" xfId="13030" xr:uid="{1536FE9D-68A6-49BC-9032-20157891929F}"/>
    <cellStyle name="Millares [0] 9 2 6" xfId="6884" xr:uid="{DE3F13F6-1EDB-4864-AE72-31FFFB5453DF}"/>
    <cellStyle name="Millares [0] 9 2 6 2" xfId="14078" xr:uid="{80B8585A-E24E-46F6-9DAF-9FCB870C1C48}"/>
    <cellStyle name="Millares [0] 9 2 7" xfId="7944" xr:uid="{583C60CF-5D34-4403-81FF-0BE31606A335}"/>
    <cellStyle name="Millares [0] 9 3" xfId="2367" xr:uid="{9CEC2664-A663-4D5F-8E7D-65D370885446}"/>
    <cellStyle name="Millares [0] 9 3 2" xfId="5963" xr:uid="{200E89B9-004E-4616-B7BE-9E11365E545B}"/>
    <cellStyle name="Millares [0] 9 3 2 2" xfId="13175" xr:uid="{1287509B-8C0B-4390-AB56-8C2DC48AF2B5}"/>
    <cellStyle name="Millares [0] 9 3 3" xfId="7029" xr:uid="{A6E9AAC2-B667-4C6E-BDC9-0620E8F4102F}"/>
    <cellStyle name="Millares [0] 9 3 3 2" xfId="14223" xr:uid="{20EC1AB9-FB71-4B23-803C-B3DA2A1523DD}"/>
    <cellStyle name="Millares [0] 9 3 4" xfId="9588" xr:uid="{75A60324-9F86-4888-818A-C95EC483F438}"/>
    <cellStyle name="Millares [0] 9 4" xfId="3014" xr:uid="{C4DA12EB-7538-4B2A-849C-C31234B73E88}"/>
    <cellStyle name="Millares [0] 9 4 2" xfId="6243" xr:uid="{2F7A7C43-7097-42B8-8137-0746ED521FAC}"/>
    <cellStyle name="Millares [0] 9 4 2 2" xfId="13437" xr:uid="{9FE5F83E-AC49-452B-9F74-EF1CE1B98C92}"/>
    <cellStyle name="Millares [0] 9 4 3" xfId="7291" xr:uid="{41CBC0B5-411B-4DFF-96BC-6BB779AB6EBA}"/>
    <cellStyle name="Millares [0] 9 4 3 2" xfId="14485" xr:uid="{1F11B233-F173-4C85-9BEE-593AB71CDF12}"/>
    <cellStyle name="Millares [0] 9 4 4" xfId="10235" xr:uid="{EDEA4882-CCD4-47AA-9A7A-4EEFCDCEA457}"/>
    <cellStyle name="Millares [0] 9 5" xfId="3669" xr:uid="{981B1A39-33CF-46FC-A032-924919FBFA97}"/>
    <cellStyle name="Millares [0] 9 5 2" xfId="6505" xr:uid="{428C90C2-4C87-4018-A06E-52BE53EE5C6C}"/>
    <cellStyle name="Millares [0] 9 5 2 2" xfId="13699" xr:uid="{9C635F7C-2644-4D28-BB09-76E79010A5C4}"/>
    <cellStyle name="Millares [0] 9 5 3" xfId="7553" xr:uid="{58F4ACF6-1024-4607-8160-4491D2A8AEB4}"/>
    <cellStyle name="Millares [0] 9 5 3 2" xfId="14747" xr:uid="{95894D2C-872A-4DB8-8FD8-65C5B10909F2}"/>
    <cellStyle name="Millares [0] 9 5 4" xfId="10890" xr:uid="{C45D4F90-7FD3-4ADF-ADFF-ABE57010D0A3}"/>
    <cellStyle name="Millares [0] 9 6" xfId="4307" xr:uid="{CF8BEE73-BFDF-470E-8873-468E48EC0051}"/>
    <cellStyle name="Millares [0] 9 6 2" xfId="11528" xr:uid="{04A41493-1F2E-4B55-B4D9-CA826CB8E5E3}"/>
    <cellStyle name="Millares [0] 9 7" xfId="4945" xr:uid="{F5BB0B63-A71B-424B-861F-334B10EA4E08}"/>
    <cellStyle name="Millares [0] 9 7 2" xfId="12166" xr:uid="{37FC378A-0610-4B77-A27B-222899F9AE94}"/>
    <cellStyle name="Millares [0] 9 8" xfId="1025" xr:uid="{3CDDBE9F-C927-499A-95DC-FF5101FBBB9A}"/>
    <cellStyle name="Millares [0] 9 8 2" xfId="8315" xr:uid="{0C91376F-F3E2-4FD6-AC95-CBB49C7A88EA}"/>
    <cellStyle name="Millares [0] 9 9" xfId="552" xr:uid="{EE623513-21DC-4C3F-B7E7-A2A541DAEC52}"/>
    <cellStyle name="Millares [0] 9 9 2" xfId="8086" xr:uid="{A8B05540-2144-4728-9EE3-690C03B6F29C}"/>
    <cellStyle name="Millares 10" xfId="179" xr:uid="{9E688E1B-F9D8-4139-9F27-E6B6BF5F243A}"/>
    <cellStyle name="Millares 10 10" xfId="2319" xr:uid="{7C423673-9AE6-4F36-B24E-357284A069A6}"/>
    <cellStyle name="Millares 10 10 2" xfId="9540" xr:uid="{22E610E2-2719-4755-87C6-9A01CE4B36A5}"/>
    <cellStyle name="Millares 10 11" xfId="2967" xr:uid="{05EDEC15-8364-4369-A1EA-A8EB4B72F3B0}"/>
    <cellStyle name="Millares 10 11 2" xfId="10188" xr:uid="{6C4CA7A2-63AF-4B74-A50E-FC2671135E21}"/>
    <cellStyle name="Millares 10 12" xfId="3622" xr:uid="{B7D5FD26-CB3B-4FBB-9DF5-9B6F6AA4C596}"/>
    <cellStyle name="Millares 10 12 2" xfId="10843" xr:uid="{C701725E-C6BA-471F-AF3C-BC60894329EC}"/>
    <cellStyle name="Millares 10 13" xfId="4260" xr:uid="{39C25516-F78F-43A4-BE44-47A51E113A91}"/>
    <cellStyle name="Millares 10 13 2" xfId="11481" xr:uid="{F8A716E0-3FDA-4B8C-94C2-638748064F5E}"/>
    <cellStyle name="Millares 10 14" xfId="4898" xr:uid="{79FF446C-BB84-43A6-883B-9B1C3CFDDD68}"/>
    <cellStyle name="Millares 10 14 2" xfId="12119" xr:uid="{68ACF2D0-608F-4D59-B279-0A02E1B12266}"/>
    <cellStyle name="Millares 10 15" xfId="5517" xr:uid="{A143C0A1-33D2-458B-812E-99F9E8FABA1F}"/>
    <cellStyle name="Millares 10 15 2" xfId="12737" xr:uid="{EC62DB3D-D2CD-421D-B058-E7E5E4C57CC1}"/>
    <cellStyle name="Millares 10 16" xfId="5547" xr:uid="{7B26CBA5-7E21-4E07-A230-62FCAE4FFDD1}"/>
    <cellStyle name="Millares 10 16 2" xfId="12766" xr:uid="{98555EA8-1745-45FF-8A79-E141D8D17144}"/>
    <cellStyle name="Millares 10 17" xfId="821" xr:uid="{8E102362-FE76-4104-B8A4-F1DEE16767C0}"/>
    <cellStyle name="Millares 10 17 2" xfId="8268" xr:uid="{6192DAC9-3AD0-4E04-84AE-5BB682130508}"/>
    <cellStyle name="Millares 10 2" xfId="822" xr:uid="{4A34FFF3-D5D5-427F-9A33-7B9D837ACF69}"/>
    <cellStyle name="Millares 10 2 10" xfId="2968" xr:uid="{FAF8338B-5126-4BD7-A9E5-C1C62E6AE2A1}"/>
    <cellStyle name="Millares 10 2 10 2" xfId="10189" xr:uid="{422A3237-49AA-4576-A83A-A79C60AD90FE}"/>
    <cellStyle name="Millares 10 2 11" xfId="3623" xr:uid="{AC5A7690-CD49-4EF6-9621-6C15E53F4AA2}"/>
    <cellStyle name="Millares 10 2 11 2" xfId="10844" xr:uid="{C1C613C8-7CC1-4D9C-BC01-71589FD61F6D}"/>
    <cellStyle name="Millares 10 2 12" xfId="4261" xr:uid="{75CE3DCA-1DDC-4162-B3C6-8A4A160A76ED}"/>
    <cellStyle name="Millares 10 2 12 2" xfId="11482" xr:uid="{A2BA2811-0EEB-4710-B3DE-04176AABFB22}"/>
    <cellStyle name="Millares 10 2 13" xfId="4899" xr:uid="{FB97315F-347F-4621-9A91-A0D073B3DE73}"/>
    <cellStyle name="Millares 10 2 13 2" xfId="12120" xr:uid="{99FE84A8-65C0-4D1B-9DC3-2644B9447402}"/>
    <cellStyle name="Millares 10 2 14" xfId="5546" xr:uid="{6A3BB66D-A775-4DE8-A92D-B1EA19114D26}"/>
    <cellStyle name="Millares 10 2 14 2" xfId="12765" xr:uid="{93C35A65-5FE2-4879-9DA2-534D1BAB099B}"/>
    <cellStyle name="Millares 10 2 15" xfId="8269" xr:uid="{91103871-9239-4454-9707-2D14B530B254}"/>
    <cellStyle name="Millares 10 2 2" xfId="782" xr:uid="{11AD5805-EE8C-46A6-B511-56294C07E6A6}"/>
    <cellStyle name="Millares 10 2 2 2" xfId="1664" xr:uid="{0FAFDD18-157F-4BB4-9ACE-6764777D499E}"/>
    <cellStyle name="Millares 10 2 2 2 2" xfId="8885" xr:uid="{3FCB4A9C-5825-4F24-A29A-90248251DEF4}"/>
    <cellStyle name="Millares 10 2 2 3" xfId="2302" xr:uid="{ACE0A9C9-D034-417C-B7FE-505F76484E04}"/>
    <cellStyle name="Millares 10 2 2 3 2" xfId="9523" xr:uid="{9F6C2EF8-3F8D-4F26-B053-7E67A2D31B9B}"/>
    <cellStyle name="Millares 10 2 2 4" xfId="2951" xr:uid="{59D4487C-9EAC-4FB6-8F0C-3D40C54AFDBC}"/>
    <cellStyle name="Millares 10 2 2 4 2" xfId="10172" xr:uid="{5B61EEDF-DF8F-4324-A4B5-CC97EC3541BA}"/>
    <cellStyle name="Millares 10 2 2 5" xfId="3606" xr:uid="{012EDCC3-8A51-4109-AF1D-64F62B30D9E6}"/>
    <cellStyle name="Millares 10 2 2 5 2" xfId="10827" xr:uid="{1B1D26D3-617A-4602-A229-5256E81AEE8E}"/>
    <cellStyle name="Millares 10 2 2 6" xfId="4244" xr:uid="{BF897E40-EA32-44ED-8901-613C6B81713F}"/>
    <cellStyle name="Millares 10 2 2 6 2" xfId="11465" xr:uid="{A930ED69-8B40-4691-AEB2-A711F62DF1F4}"/>
    <cellStyle name="Millares 10 2 2 7" xfId="4882" xr:uid="{90F12D45-ABD5-4E8A-A433-FF134EA0A3B4}"/>
    <cellStyle name="Millares 10 2 2 7 2" xfId="12103" xr:uid="{835FB6CA-E59B-491F-A4FA-2487B09F743A}"/>
    <cellStyle name="Millares 10 2 2 8" xfId="8252" xr:uid="{30C6966E-2105-4308-8B2B-B028A28C3CDF}"/>
    <cellStyle name="Millares 10 2 3" xfId="1032" xr:uid="{50069287-9207-4D0D-B964-A2E4A3878E9F}"/>
    <cellStyle name="Millares 10 2 3 2" xfId="1734" xr:uid="{0BA4ECA8-4592-4FA3-9F69-7D5B7CC0C26B}"/>
    <cellStyle name="Millares 10 2 3 2 2" xfId="8955" xr:uid="{C3FAE068-8D47-4870-ABDA-07BFFF98CF62}"/>
    <cellStyle name="Millares 10 2 3 3" xfId="2374" xr:uid="{85DFAA99-B851-4E86-9AE2-C426CD9068E0}"/>
    <cellStyle name="Millares 10 2 3 3 2" xfId="9595" xr:uid="{CD42AFBC-BC83-4A80-B8DD-AC88D0BDDCE5}"/>
    <cellStyle name="Millares 10 2 3 4" xfId="3021" xr:uid="{302F5035-3175-42A0-8A1D-1C07ACA4A370}"/>
    <cellStyle name="Millares 10 2 3 4 2" xfId="10242" xr:uid="{0E24CC1D-15F3-42A2-8210-B3B8B1328DB3}"/>
    <cellStyle name="Millares 10 2 3 5" xfId="3676" xr:uid="{1D508383-A89E-4861-9DE0-92E3E3BFD6BE}"/>
    <cellStyle name="Millares 10 2 3 5 2" xfId="10897" xr:uid="{79F4BC04-6812-45CB-9C11-56AC99431C42}"/>
    <cellStyle name="Millares 10 2 3 6" xfId="4314" xr:uid="{20A8EF5E-5198-40BB-9F72-D5420F0382BB}"/>
    <cellStyle name="Millares 10 2 3 6 2" xfId="11535" xr:uid="{4E260551-6EE3-4017-8614-0B066773DFF3}"/>
    <cellStyle name="Millares 10 2 3 7" xfId="4952" xr:uid="{D847E0BC-92AB-4BFA-BB8B-5E705EC37B8D}"/>
    <cellStyle name="Millares 10 2 3 7 2" xfId="12173" xr:uid="{D863F27F-567E-4113-B841-A76CA7B95E91}"/>
    <cellStyle name="Millares 10 2 3 8" xfId="8322" xr:uid="{9B057D4A-8C35-4F1B-A3CF-1397FE470281}"/>
    <cellStyle name="Millares 10 2 4" xfId="1098" xr:uid="{427E08C3-C7F7-4224-B4DD-7358F44AA1D7}"/>
    <cellStyle name="Millares 10 2 4 2" xfId="1789" xr:uid="{F4DA1ABA-D193-4F01-BBB8-C8F59117CB75}"/>
    <cellStyle name="Millares 10 2 4 2 2" xfId="9010" xr:uid="{C1BA78C3-A061-47B1-AA45-229D4534D4DA}"/>
    <cellStyle name="Millares 10 2 4 3" xfId="2429" xr:uid="{C69F9E59-5AB3-4D0E-A4AE-A5CD5BB80A51}"/>
    <cellStyle name="Millares 10 2 4 3 2" xfId="9650" xr:uid="{24CE0F23-4056-4A25-A241-34B8CE3131A1}"/>
    <cellStyle name="Millares 10 2 4 4" xfId="3076" xr:uid="{26774786-C1BE-44F8-AC86-F8EB88F79E1B}"/>
    <cellStyle name="Millares 10 2 4 4 2" xfId="10297" xr:uid="{93F8FFBA-8A64-46C1-8039-0B5E120B2998}"/>
    <cellStyle name="Millares 10 2 4 5" xfId="3731" xr:uid="{89B8B186-99D8-433C-BC3B-A513831EE7A6}"/>
    <cellStyle name="Millares 10 2 4 5 2" xfId="10952" xr:uid="{53A007D7-6794-4C0A-BFB4-6114D02F978F}"/>
    <cellStyle name="Millares 10 2 4 6" xfId="4369" xr:uid="{6086A28E-217D-4C68-AFA2-FD06F4B3A028}"/>
    <cellStyle name="Millares 10 2 4 6 2" xfId="11590" xr:uid="{4C85927E-D41D-4ED1-A353-593A0F5A23B1}"/>
    <cellStyle name="Millares 10 2 4 7" xfId="5007" xr:uid="{6E751E07-723B-4B1F-A286-D69F22C5F988}"/>
    <cellStyle name="Millares 10 2 4 7 2" xfId="12228" xr:uid="{02EA35BE-3ACD-4498-8042-BAF0D8573EDA}"/>
    <cellStyle name="Millares 10 2 4 8" xfId="8377" xr:uid="{F241DD7F-A3DA-48D4-A5FA-F51C0481F75F}"/>
    <cellStyle name="Millares 10 2 5" xfId="1156" xr:uid="{00CF65AD-5408-49DF-B968-B4263A109B24}"/>
    <cellStyle name="Millares 10 2 5 2" xfId="1841" xr:uid="{78F80219-BA53-4287-9DE0-FB1E74ADC913}"/>
    <cellStyle name="Millares 10 2 5 2 2" xfId="9062" xr:uid="{A234C188-9533-408E-9C13-12048E287987}"/>
    <cellStyle name="Millares 10 2 5 3" xfId="2481" xr:uid="{A83F1E5B-2030-4B98-97D1-376C0AEB1963}"/>
    <cellStyle name="Millares 10 2 5 3 2" xfId="9702" xr:uid="{467D7E50-D733-4660-A25E-BDA5F8CEEF33}"/>
    <cellStyle name="Millares 10 2 5 4" xfId="3128" xr:uid="{4461F6D7-49B4-46BB-B1F8-5F26E6EB5741}"/>
    <cellStyle name="Millares 10 2 5 4 2" xfId="10349" xr:uid="{CD90AA77-11E9-422E-8BE8-FBB610DB3CED}"/>
    <cellStyle name="Millares 10 2 5 5" xfId="3783" xr:uid="{88B67919-C107-4BEA-925A-99F32325F87D}"/>
    <cellStyle name="Millares 10 2 5 5 2" xfId="11004" xr:uid="{50889C82-F373-4A4E-81E2-95D1DCFFBC55}"/>
    <cellStyle name="Millares 10 2 5 6" xfId="4421" xr:uid="{2CDDA343-FF55-4473-B08C-A23ED7AADADB}"/>
    <cellStyle name="Millares 10 2 5 6 2" xfId="11642" xr:uid="{F8BB9D88-2522-4AFD-8713-D2802BA81A03}"/>
    <cellStyle name="Millares 10 2 5 7" xfId="5059" xr:uid="{5E6AEC73-558E-4C16-9ACE-44EA8B087EB2}"/>
    <cellStyle name="Millares 10 2 5 7 2" xfId="12280" xr:uid="{19519C73-E392-4BB7-8692-F9A4E37D4F44}"/>
    <cellStyle name="Millares 10 2 5 8" xfId="8429" xr:uid="{AA30E4F4-85C5-450E-A74B-505955C0D483}"/>
    <cellStyle name="Millares 10 2 6" xfId="1199" xr:uid="{CDABC208-E24F-4704-B5A1-C9CA3F3887A3}"/>
    <cellStyle name="Millares 10 2 6 2" xfId="1882" xr:uid="{042F37E5-DDC9-479B-BA00-BD0B2599774B}"/>
    <cellStyle name="Millares 10 2 6 2 2" xfId="9103" xr:uid="{B84D7F95-137E-4907-9659-0489F368403E}"/>
    <cellStyle name="Millares 10 2 6 3" xfId="2522" xr:uid="{6D27D0FE-763F-452C-AB6B-97EBBC468280}"/>
    <cellStyle name="Millares 10 2 6 3 2" xfId="9743" xr:uid="{2F934968-66F8-4E49-BB8C-499C12232133}"/>
    <cellStyle name="Millares 10 2 6 4" xfId="3169" xr:uid="{DCD14E34-E0AB-4BDE-944B-68786ACDFEE2}"/>
    <cellStyle name="Millares 10 2 6 4 2" xfId="10390" xr:uid="{727D2A8F-A8D6-4E78-A62F-08C2BF24FC32}"/>
    <cellStyle name="Millares 10 2 6 5" xfId="3824" xr:uid="{D7C72A69-6CD5-426A-91D3-653B5C49BA69}"/>
    <cellStyle name="Millares 10 2 6 5 2" xfId="11045" xr:uid="{49E72972-879C-431F-BDCA-D466440B52AC}"/>
    <cellStyle name="Millares 10 2 6 6" xfId="4462" xr:uid="{A6970C26-CCC1-4B66-890B-CBFE76506C9E}"/>
    <cellStyle name="Millares 10 2 6 6 2" xfId="11683" xr:uid="{61A224DC-B825-4195-9C2A-C291F76C9650}"/>
    <cellStyle name="Millares 10 2 6 7" xfId="5100" xr:uid="{C7328E9A-F470-4B45-9E25-81F471ED555A}"/>
    <cellStyle name="Millares 10 2 6 7 2" xfId="12321" xr:uid="{2214F08E-38AA-4872-B07C-F853E76A4E6C}"/>
    <cellStyle name="Millares 10 2 6 8" xfId="8470" xr:uid="{37D71D6F-BD2C-401C-9A09-36CDB6EDAA9C}"/>
    <cellStyle name="Millares 10 2 7" xfId="1385" xr:uid="{026381C8-E298-4AF4-AFEF-A58F08372F17}"/>
    <cellStyle name="Millares 10 2 7 2" xfId="2059" xr:uid="{27307CF1-5D91-4769-83F5-F463C0314E6F}"/>
    <cellStyle name="Millares 10 2 7 2 2" xfId="9280" xr:uid="{DB6FF267-5E5D-4176-8F91-8F48F1A5BBE5}"/>
    <cellStyle name="Millares 10 2 7 3" xfId="2702" xr:uid="{01C56F84-8DB3-4094-9FB9-8305FF2253B1}"/>
    <cellStyle name="Millares 10 2 7 3 2" xfId="9923" xr:uid="{73D43554-B779-404C-8A6A-64193F518FB2}"/>
    <cellStyle name="Millares 10 2 7 4" xfId="3350" xr:uid="{A067908D-8FAA-4321-821B-09C2A245D311}"/>
    <cellStyle name="Millares 10 2 7 4 2" xfId="10571" xr:uid="{2C2B2E1E-105E-45AF-8B0E-D24A1B877409}"/>
    <cellStyle name="Millares 10 2 7 5" xfId="4004" xr:uid="{EBD4322D-6165-4AB7-82EC-AF7CFE762D63}"/>
    <cellStyle name="Millares 10 2 7 5 2" xfId="11225" xr:uid="{4E22B548-01D5-48C0-B3FD-9AEEF9926CD4}"/>
    <cellStyle name="Millares 10 2 7 6" xfId="4643" xr:uid="{FDBF6E50-8E8E-4EA8-9CAF-03451D5146CF}"/>
    <cellStyle name="Millares 10 2 7 6 2" xfId="11864" xr:uid="{E57C2CF8-72BE-4ABD-A1B1-FBFEB9146551}"/>
    <cellStyle name="Millares 10 2 7 7" xfId="5287" xr:uid="{9A63C39C-7511-4D55-A5A7-2ACD7F9D213C}"/>
    <cellStyle name="Millares 10 2 7 7 2" xfId="12508" xr:uid="{AC43A5BD-94F8-42AF-9305-5FCD011646D6}"/>
    <cellStyle name="Millares 10 2 7 8" xfId="8646" xr:uid="{9A4D7336-C487-46C1-A59E-81B5F2210E5A}"/>
    <cellStyle name="Millares 10 2 8" xfId="1681" xr:uid="{7F8B18A4-7FF2-4B93-9872-934BC4914AC9}"/>
    <cellStyle name="Millares 10 2 8 2" xfId="8902" xr:uid="{37597E2B-C2D6-4ABB-A5CD-5BCAB3988322}"/>
    <cellStyle name="Millares 10 2 9" xfId="2320" xr:uid="{B66CBB73-E042-4705-9066-2D141B2E2AB1}"/>
    <cellStyle name="Millares 10 2 9 2" xfId="9541" xr:uid="{D3E5664A-198E-491C-B048-166094BFFCFB}"/>
    <cellStyle name="Millares 10 3" xfId="823" xr:uid="{E6599292-3CCB-4145-849E-E0B5449C59CD}"/>
    <cellStyle name="Millares 10 3 10" xfId="4262" xr:uid="{95E529F6-F4BD-4337-B7B5-F1B1B6D91B44}"/>
    <cellStyle name="Millares 10 3 10 2" xfId="11483" xr:uid="{8FA7C26F-7A1C-44E8-ABC6-87CD462048E8}"/>
    <cellStyle name="Millares 10 3 11" xfId="4900" xr:uid="{E6A435D1-6F91-4C46-9268-9D71661F8506}"/>
    <cellStyle name="Millares 10 3 11 2" xfId="12121" xr:uid="{B6C068B4-31DA-4623-88E2-A676E1C99699}"/>
    <cellStyle name="Millares 10 3 12" xfId="8270" xr:uid="{A1B60FDD-A5F3-4712-8EF9-0D1F0DF3151C}"/>
    <cellStyle name="Millares 10 3 2" xfId="1099" xr:uid="{9DD87086-4139-43FF-B8F1-EADE164281B0}"/>
    <cellStyle name="Millares 10 3 2 2" xfId="1790" xr:uid="{F685B0AA-1B4D-4E54-83B3-45538E9DFA68}"/>
    <cellStyle name="Millares 10 3 2 2 2" xfId="9011" xr:uid="{CF8AABED-41B5-4391-9688-E4FE47E33B1A}"/>
    <cellStyle name="Millares 10 3 2 3" xfId="2430" xr:uid="{9F1A9B57-8462-4719-8B8D-85C17049A061}"/>
    <cellStyle name="Millares 10 3 2 3 2" xfId="9651" xr:uid="{95EE4B4D-E192-4BEA-8B91-8F525A351D78}"/>
    <cellStyle name="Millares 10 3 2 4" xfId="3077" xr:uid="{B3284377-F45F-4F5A-BB5F-D530BC59B906}"/>
    <cellStyle name="Millares 10 3 2 4 2" xfId="10298" xr:uid="{B3B245B2-53E1-47AC-8C6C-0BA2324E41FE}"/>
    <cellStyle name="Millares 10 3 2 5" xfId="3732" xr:uid="{3E093BFB-F3CB-4ACC-999B-82D8B6CF9F5B}"/>
    <cellStyle name="Millares 10 3 2 5 2" xfId="10953" xr:uid="{2C2D06EB-0DD6-4D0F-8966-B61E11860C6D}"/>
    <cellStyle name="Millares 10 3 2 6" xfId="4370" xr:uid="{7364226D-F931-4DD3-B8F0-07AAFF8DD816}"/>
    <cellStyle name="Millares 10 3 2 6 2" xfId="11591" xr:uid="{BE8E72D9-AA7A-4266-8676-5AF5DED15331}"/>
    <cellStyle name="Millares 10 3 2 7" xfId="5008" xr:uid="{C1967224-DA70-4581-91CB-99E798302772}"/>
    <cellStyle name="Millares 10 3 2 7 2" xfId="12229" xr:uid="{8CA61C8D-C54C-4D86-A16B-74084ABB21EA}"/>
    <cellStyle name="Millares 10 3 2 8" xfId="8378" xr:uid="{D02EF34C-1ADE-4647-8EDF-51B318427542}"/>
    <cellStyle name="Millares 10 3 3" xfId="1157" xr:uid="{2FB50D6E-54E2-48C9-9737-B399C3F3700F}"/>
    <cellStyle name="Millares 10 3 3 2" xfId="1842" xr:uid="{A703D2E1-7809-4EDA-BD23-244FDBD4841B}"/>
    <cellStyle name="Millares 10 3 3 2 2" xfId="9063" xr:uid="{FE61F3FA-FF8E-443F-ACBE-D96E2D6D242C}"/>
    <cellStyle name="Millares 10 3 3 3" xfId="2482" xr:uid="{26667105-85B2-4730-A34F-AC3158936400}"/>
    <cellStyle name="Millares 10 3 3 3 2" xfId="9703" xr:uid="{51069C8B-6965-482F-B96C-5DB517662B89}"/>
    <cellStyle name="Millares 10 3 3 4" xfId="3129" xr:uid="{1B8B1990-1560-4DE9-9039-D617E0C31640}"/>
    <cellStyle name="Millares 10 3 3 4 2" xfId="10350" xr:uid="{0FB6AD06-24A9-4D94-9A5E-F5D56A95D990}"/>
    <cellStyle name="Millares 10 3 3 5" xfId="3784" xr:uid="{CAFFC98C-338E-47D3-AAAF-F2A1D6E9221F}"/>
    <cellStyle name="Millares 10 3 3 5 2" xfId="11005" xr:uid="{7FD938CB-E508-4452-90F7-92D77DF276A3}"/>
    <cellStyle name="Millares 10 3 3 6" xfId="4422" xr:uid="{349D2FD7-355A-40CC-9794-7738E606A0CB}"/>
    <cellStyle name="Millares 10 3 3 6 2" xfId="11643" xr:uid="{212991D2-E748-45FC-8B47-8D39C52A74B7}"/>
    <cellStyle name="Millares 10 3 3 7" xfId="5060" xr:uid="{FA421509-2AC5-4863-BBE6-71842D5749A9}"/>
    <cellStyle name="Millares 10 3 3 7 2" xfId="12281" xr:uid="{5866D0E5-D1E0-433E-AC68-F31A2ABA0975}"/>
    <cellStyle name="Millares 10 3 3 8" xfId="8430" xr:uid="{521F9ADF-700F-4F47-A361-DD48B0B86C01}"/>
    <cellStyle name="Millares 10 3 4" xfId="1200" xr:uid="{920FA215-60BF-4A7D-A974-67E48BC50549}"/>
    <cellStyle name="Millares 10 3 4 2" xfId="1883" xr:uid="{B12623E7-36A0-4AE8-A26C-31C6CD386C9A}"/>
    <cellStyle name="Millares 10 3 4 2 2" xfId="9104" xr:uid="{27B0D3A8-C327-4AFD-B948-68191504D5D3}"/>
    <cellStyle name="Millares 10 3 4 3" xfId="2523" xr:uid="{C0AA26FE-14C1-4A20-BF76-1EED52568E42}"/>
    <cellStyle name="Millares 10 3 4 3 2" xfId="9744" xr:uid="{1609F0BD-C7C2-46D3-B465-4F1D77E6E185}"/>
    <cellStyle name="Millares 10 3 4 4" xfId="3170" xr:uid="{02E54962-EA74-487E-978F-F9A28EF1771D}"/>
    <cellStyle name="Millares 10 3 4 4 2" xfId="10391" xr:uid="{05E3D452-EB9E-428D-9B6C-A7EE6FBB41EA}"/>
    <cellStyle name="Millares 10 3 4 5" xfId="3825" xr:uid="{BB5EBB84-B6E9-47CF-AA1A-9A0F57082C50}"/>
    <cellStyle name="Millares 10 3 4 5 2" xfId="11046" xr:uid="{39C3FD37-92F0-403E-BCDF-7CBD7AFA2B1E}"/>
    <cellStyle name="Millares 10 3 4 6" xfId="4463" xr:uid="{21F20BD6-C829-4284-BF11-1669BD05E001}"/>
    <cellStyle name="Millares 10 3 4 6 2" xfId="11684" xr:uid="{7C8CAC32-82F0-4FDF-A6B4-07243D4E7C43}"/>
    <cellStyle name="Millares 10 3 4 7" xfId="5101" xr:uid="{5EF4C7A1-0D64-409A-A2A6-2DF5257BDBFB}"/>
    <cellStyle name="Millares 10 3 4 7 2" xfId="12322" xr:uid="{FC11A5E5-9509-4A54-8670-F3058E3EF096}"/>
    <cellStyle name="Millares 10 3 4 8" xfId="8471" xr:uid="{2ADDD63C-CAAD-4779-B0C6-5C5194B23197}"/>
    <cellStyle name="Millares 10 3 5" xfId="1451" xr:uid="{0B443DF7-5854-4794-AD0B-145A59CCA89C}"/>
    <cellStyle name="Millares 10 3 5 2" xfId="2123" xr:uid="{D093E4BF-F01A-4CF3-8166-76B20F7C44D5}"/>
    <cellStyle name="Millares 10 3 5 2 2" xfId="9344" xr:uid="{E6840006-B0E0-40C6-A6E0-0D25F498DC32}"/>
    <cellStyle name="Millares 10 3 5 3" xfId="2766" xr:uid="{061C77E2-1FC8-4690-8CF4-973C67627083}"/>
    <cellStyle name="Millares 10 3 5 3 2" xfId="9987" xr:uid="{46F1C4A3-1EF0-4E1B-BA6C-E8FF8A5927A8}"/>
    <cellStyle name="Millares 10 3 5 4" xfId="3414" xr:uid="{8B76E556-5D8D-42FF-8EF8-7AD82D2BB20D}"/>
    <cellStyle name="Millares 10 3 5 4 2" xfId="10635" xr:uid="{6DD2DA29-6460-4073-8FED-F14B8263A645}"/>
    <cellStyle name="Millares 10 3 5 5" xfId="4068" xr:uid="{CD4DD51C-B838-477C-9F33-C94BAFAE26B7}"/>
    <cellStyle name="Millares 10 3 5 5 2" xfId="11289" xr:uid="{2D9EEDB0-83A3-47A8-94D0-BC33CA169BF6}"/>
    <cellStyle name="Millares 10 3 5 6" xfId="4707" xr:uid="{30BB7796-F359-4CC3-81C9-8CF7ECBBA049}"/>
    <cellStyle name="Millares 10 3 5 6 2" xfId="11928" xr:uid="{8555A93A-FB58-4694-AB90-5B8831BDDD96}"/>
    <cellStyle name="Millares 10 3 5 7" xfId="5351" xr:uid="{068226C8-F5F0-4ACE-8B6E-ACE52F5C94A8}"/>
    <cellStyle name="Millares 10 3 5 7 2" xfId="12572" xr:uid="{A7BFEC38-8621-452D-99D4-33E58B6E4D86}"/>
    <cellStyle name="Millares 10 3 5 8" xfId="8710" xr:uid="{71D34CB9-58E8-4337-B5C1-393F9DCBB896}"/>
    <cellStyle name="Millares 10 3 6" xfId="1682" xr:uid="{4DAAB2CC-EC4C-499A-9CED-9AB1E2A049E2}"/>
    <cellStyle name="Millares 10 3 6 2" xfId="8903" xr:uid="{BDC39517-B63C-44C1-AFAA-34B04EF0C608}"/>
    <cellStyle name="Millares 10 3 7" xfId="2321" xr:uid="{A3272025-8954-41FC-A0BE-90169BB291E3}"/>
    <cellStyle name="Millares 10 3 7 2" xfId="9542" xr:uid="{7DE58CEF-D96C-4833-9ECA-C56B9A98B6EC}"/>
    <cellStyle name="Millares 10 3 8" xfId="2969" xr:uid="{E61DB0B0-8844-4111-B969-366BD8C2BA09}"/>
    <cellStyle name="Millares 10 3 8 2" xfId="10190" xr:uid="{70AA5695-D696-4C97-BC6C-178D96A4F96C}"/>
    <cellStyle name="Millares 10 3 9" xfId="3624" xr:uid="{B9D83C19-7A56-4DC7-9EE9-187878BEF76D}"/>
    <cellStyle name="Millares 10 3 9 2" xfId="10845" xr:uid="{C8825515-19B6-4B49-BBB6-D97549D51ED5}"/>
    <cellStyle name="Millares 10 4" xfId="824" xr:uid="{E22187E1-A0F5-4113-BD02-EB8CE132EA6F}"/>
    <cellStyle name="Millares 10 4 2" xfId="1201" xr:uid="{45468EA1-D727-4D08-AEEA-E3F58C30E792}"/>
    <cellStyle name="Millares 10 4 2 2" xfId="1884" xr:uid="{479A0A8C-0A43-4A9F-A2BF-86AEC3499987}"/>
    <cellStyle name="Millares 10 4 2 2 2" xfId="9105" xr:uid="{4A684F02-2684-46F6-A290-81C44FF78828}"/>
    <cellStyle name="Millares 10 4 2 3" xfId="2524" xr:uid="{3F9C0CF0-89D9-40B6-99B7-59BC8DACE6E8}"/>
    <cellStyle name="Millares 10 4 2 3 2" xfId="9745" xr:uid="{3374D055-2FA9-412D-B9F4-862B6A53DCE8}"/>
    <cellStyle name="Millares 10 4 2 4" xfId="3171" xr:uid="{A55FCA08-E72E-4753-B038-A33DCA8FDFEA}"/>
    <cellStyle name="Millares 10 4 2 4 2" xfId="10392" xr:uid="{23CC9EDE-A308-4875-9432-B225ACE3849F}"/>
    <cellStyle name="Millares 10 4 2 5" xfId="3826" xr:uid="{C829BCDE-2103-406B-95D7-0704550D1AF2}"/>
    <cellStyle name="Millares 10 4 2 5 2" xfId="11047" xr:uid="{4C3B616A-76BD-4A13-9F2C-472F63706665}"/>
    <cellStyle name="Millares 10 4 2 6" xfId="4464" xr:uid="{3E4D0DEA-B1E5-43BC-9125-10EF990C7898}"/>
    <cellStyle name="Millares 10 4 2 6 2" xfId="11685" xr:uid="{2F38883A-4E97-4F43-8390-058DE76D5289}"/>
    <cellStyle name="Millares 10 4 2 7" xfId="5102" xr:uid="{CB3C0E29-3F8F-44E5-9940-928B0382EF6B}"/>
    <cellStyle name="Millares 10 4 2 7 2" xfId="12323" xr:uid="{BF72A7D5-DF97-4976-84BF-FC88F770B101}"/>
    <cellStyle name="Millares 10 4 2 8" xfId="8472" xr:uid="{25977C75-7073-4120-9946-AF1E3DC7501D}"/>
    <cellStyle name="Millares 10 4 3" xfId="1452" xr:uid="{2497DC25-F6CF-4CBC-9832-CEF3C238FA52}"/>
    <cellStyle name="Millares 10 4 3 2" xfId="2124" xr:uid="{CC88A762-9049-4C9D-98E1-1D47B97B9E1B}"/>
    <cellStyle name="Millares 10 4 3 2 2" xfId="9345" xr:uid="{97DBCD35-03FE-4BE4-9C48-F558DF1C41F8}"/>
    <cellStyle name="Millares 10 4 3 3" xfId="2767" xr:uid="{7FCA9E8F-4F3D-4DA2-9020-8EDFE91EF582}"/>
    <cellStyle name="Millares 10 4 3 3 2" xfId="9988" xr:uid="{2110B3D1-82EC-4962-88CC-4FEAD502688D}"/>
    <cellStyle name="Millares 10 4 3 4" xfId="3415" xr:uid="{083B645A-046A-462C-9E6D-3D29C9A5739F}"/>
    <cellStyle name="Millares 10 4 3 4 2" xfId="10636" xr:uid="{874B9A19-9F9C-4BAA-83E5-BC9263952CB0}"/>
    <cellStyle name="Millares 10 4 3 5" xfId="4069" xr:uid="{42E3414A-DAFA-4C16-A997-8A364BAAD5C7}"/>
    <cellStyle name="Millares 10 4 3 5 2" xfId="11290" xr:uid="{52379042-FE8F-4ACC-B0D9-C04AA30B3F11}"/>
    <cellStyle name="Millares 10 4 3 6" xfId="4708" xr:uid="{53659678-5B0E-48A1-B132-E7AB3C49B1E5}"/>
    <cellStyle name="Millares 10 4 3 6 2" xfId="11929" xr:uid="{C4399AA3-1FC2-48CC-BDB8-E6D863E898A7}"/>
    <cellStyle name="Millares 10 4 3 7" xfId="5352" xr:uid="{7EC55E82-FD72-4DA9-A18D-121609036260}"/>
    <cellStyle name="Millares 10 4 3 7 2" xfId="12573" xr:uid="{CD652A8E-6577-40A3-AA17-F12854E844EE}"/>
    <cellStyle name="Millares 10 4 3 8" xfId="8711" xr:uid="{5DE334BA-233B-4FC6-B6D6-AE49B7F9428E}"/>
    <cellStyle name="Millares 10 5" xfId="783" xr:uid="{BE0CC10D-CA7C-4107-B8DF-0C8485232D97}"/>
    <cellStyle name="Millares 10 5 10" xfId="8253" xr:uid="{0661F2FD-1951-4A2B-8B0E-76F30F186EAB}"/>
    <cellStyle name="Millares 10 5 2" xfId="1202" xr:uid="{E94802D1-BCAC-4E0A-8621-4B4E40BFB104}"/>
    <cellStyle name="Millares 10 5 2 2" xfId="1885" xr:uid="{74B0C1D7-AE3D-43F6-B6CF-2480CF526321}"/>
    <cellStyle name="Millares 10 5 2 2 2" xfId="9106" xr:uid="{96ABB4E1-A393-4DA6-AF2F-309F35479C38}"/>
    <cellStyle name="Millares 10 5 2 3" xfId="2525" xr:uid="{275AD3DC-4432-4F63-9457-D854A76B8AE6}"/>
    <cellStyle name="Millares 10 5 2 3 2" xfId="9746" xr:uid="{4D5A61D0-1DA3-4F78-BA56-2CE5ECC7D76B}"/>
    <cellStyle name="Millares 10 5 2 4" xfId="3172" xr:uid="{27D5B92F-55AD-4120-8EB7-ABF6A1F721CE}"/>
    <cellStyle name="Millares 10 5 2 4 2" xfId="10393" xr:uid="{22E31578-628B-496B-B5EC-CEA2174F5C1F}"/>
    <cellStyle name="Millares 10 5 2 5" xfId="3827" xr:uid="{E81FA533-F3DD-4D9B-93B1-D4D8E1D91BAF}"/>
    <cellStyle name="Millares 10 5 2 5 2" xfId="11048" xr:uid="{232CC484-E81C-42FF-9000-AD3D97DCB178}"/>
    <cellStyle name="Millares 10 5 2 6" xfId="4465" xr:uid="{6847EA75-ED08-4379-B7EC-8022BDDA1920}"/>
    <cellStyle name="Millares 10 5 2 6 2" xfId="11686" xr:uid="{C16ECECD-6417-45BF-9DA7-748B08D35F1A}"/>
    <cellStyle name="Millares 10 5 2 7" xfId="5103" xr:uid="{BDDA76C8-CD59-441F-8E79-2DA85EC441BF}"/>
    <cellStyle name="Millares 10 5 2 7 2" xfId="12324" xr:uid="{ED88B79A-11F3-4D16-B5C0-FB12C4CD5391}"/>
    <cellStyle name="Millares 10 5 2 8" xfId="8473" xr:uid="{5DD0B189-E4B2-4B86-BD74-208CBC79FDA0}"/>
    <cellStyle name="Millares 10 5 3" xfId="1453" xr:uid="{72EFEF34-F3E0-4B68-BB10-93B6AB8872B5}"/>
    <cellStyle name="Millares 10 5 3 2" xfId="2125" xr:uid="{6B97EC8E-8ADE-4361-BB37-F12455D953EA}"/>
    <cellStyle name="Millares 10 5 3 2 2" xfId="9346" xr:uid="{12094F2E-4F30-432A-B228-43C77E31704C}"/>
    <cellStyle name="Millares 10 5 3 3" xfId="2768" xr:uid="{318E6CF2-E348-46B9-87B1-407202961245}"/>
    <cellStyle name="Millares 10 5 3 3 2" xfId="9989" xr:uid="{8258853E-A905-4582-A9CE-5F72270CCC9B}"/>
    <cellStyle name="Millares 10 5 3 4" xfId="3416" xr:uid="{1E172C5A-58FD-43BF-9179-1469A11070A2}"/>
    <cellStyle name="Millares 10 5 3 4 2" xfId="10637" xr:uid="{B90E7905-4E1C-4B89-B466-D6033B74043F}"/>
    <cellStyle name="Millares 10 5 3 5" xfId="4070" xr:uid="{D885BCAB-307B-4AD6-BCD6-0E5483DE9453}"/>
    <cellStyle name="Millares 10 5 3 5 2" xfId="11291" xr:uid="{C6F3611D-5F99-4418-A005-271D97868E19}"/>
    <cellStyle name="Millares 10 5 3 6" xfId="4709" xr:uid="{9DF67024-9A05-462B-9DEC-2E4B4EBB3C99}"/>
    <cellStyle name="Millares 10 5 3 6 2" xfId="11930" xr:uid="{3BDF388F-E425-4041-8544-20859ED69C34}"/>
    <cellStyle name="Millares 10 5 3 7" xfId="5353" xr:uid="{62B8EE02-25F3-4764-B0D4-72E09E7898E3}"/>
    <cellStyle name="Millares 10 5 3 7 2" xfId="12574" xr:uid="{9C579AA9-8587-4C76-A00A-FB3EEE64BB19}"/>
    <cellStyle name="Millares 10 5 3 8" xfId="8712" xr:uid="{E40A1792-4A0D-42B0-BFDC-99AA5820144D}"/>
    <cellStyle name="Millares 10 5 4" xfId="1665" xr:uid="{C722DCF9-513F-48A3-BCD4-EC045E17FDA4}"/>
    <cellStyle name="Millares 10 5 4 2" xfId="8886" xr:uid="{9C24FB21-D530-489B-A01F-A9A1F93C1B87}"/>
    <cellStyle name="Millares 10 5 5" xfId="2303" xr:uid="{A620FC12-D8DA-493B-ABB2-DFEDFD2E1A41}"/>
    <cellStyle name="Millares 10 5 5 2" xfId="9524" xr:uid="{D118FEC1-BE59-4587-B444-0CE60D6E3D8E}"/>
    <cellStyle name="Millares 10 5 6" xfId="2952" xr:uid="{62ADFBF9-8696-492E-975B-5C714899947E}"/>
    <cellStyle name="Millares 10 5 6 2" xfId="10173" xr:uid="{5B1EC7C3-735B-4D45-A673-B643618A0256}"/>
    <cellStyle name="Millares 10 5 7" xfId="3607" xr:uid="{752E1C57-38C0-4181-AEB9-F0F6891BD195}"/>
    <cellStyle name="Millares 10 5 7 2" xfId="10828" xr:uid="{7E415CC8-CFF7-4A84-9670-565337657B85}"/>
    <cellStyle name="Millares 10 5 8" xfId="4245" xr:uid="{01F3B731-21C7-4FA6-9047-BFD32404CDD9}"/>
    <cellStyle name="Millares 10 5 8 2" xfId="11466" xr:uid="{37FEF4B0-ABB3-4430-857C-52BBA4A89A32}"/>
    <cellStyle name="Millares 10 5 9" xfId="4883" xr:uid="{4BCB52DA-CD7E-4BC6-A550-B0D7E1FF2569}"/>
    <cellStyle name="Millares 10 5 9 2" xfId="12104" xr:uid="{49B528BC-E1BD-48FE-B534-CCCB8690AE22}"/>
    <cellStyle name="Millares 10 6" xfId="1031" xr:uid="{2CB86470-6FCC-4EFA-97D8-0BE02FBB368C}"/>
    <cellStyle name="Millares 10 6 10" xfId="8321" xr:uid="{FF8743EB-1E7F-47EB-8AEC-D05AA28410FB}"/>
    <cellStyle name="Millares 10 6 2" xfId="1203" xr:uid="{185139E5-4FDD-4034-8F83-F9C79615C02A}"/>
    <cellStyle name="Millares 10 6 2 2" xfId="1886" xr:uid="{598DE593-DD9F-4A7D-8B00-46CE445DC196}"/>
    <cellStyle name="Millares 10 6 2 2 2" xfId="9107" xr:uid="{3E493289-4616-442C-A565-DFBC7C08B001}"/>
    <cellStyle name="Millares 10 6 2 3" xfId="2526" xr:uid="{0AB806A3-E67A-4F2F-860E-088E53029780}"/>
    <cellStyle name="Millares 10 6 2 3 2" xfId="9747" xr:uid="{43817A67-111E-4F9A-996D-4022F336B6F9}"/>
    <cellStyle name="Millares 10 6 2 4" xfId="3173" xr:uid="{DDFFD539-FB75-4738-819F-F1FF54EDD018}"/>
    <cellStyle name="Millares 10 6 2 4 2" xfId="10394" xr:uid="{592640E3-91A6-4EDD-B3BC-5B6A5652A9E4}"/>
    <cellStyle name="Millares 10 6 2 5" xfId="3828" xr:uid="{DA60342B-D084-4645-92B0-5735C383FFDF}"/>
    <cellStyle name="Millares 10 6 2 5 2" xfId="11049" xr:uid="{C133053B-EEFC-4763-AFF5-728FA2F1DDA3}"/>
    <cellStyle name="Millares 10 6 2 6" xfId="4466" xr:uid="{8AA464DA-A721-488F-9A2B-7603F5B4A3CD}"/>
    <cellStyle name="Millares 10 6 2 6 2" xfId="11687" xr:uid="{567AEAA7-C001-4CAC-98AC-F66CDCFC07EA}"/>
    <cellStyle name="Millares 10 6 2 7" xfId="5104" xr:uid="{8EE89F09-E82F-44AE-A91B-F0473927C8CD}"/>
    <cellStyle name="Millares 10 6 2 7 2" xfId="12325" xr:uid="{31EDB65D-81C3-4CF7-8FB7-C0CA8DD1CE57}"/>
    <cellStyle name="Millares 10 6 2 8" xfId="8474" xr:uid="{950FA30B-AA65-42CE-A35B-E9AB7E2BB7F4}"/>
    <cellStyle name="Millares 10 6 3" xfId="1454" xr:uid="{A4204524-D393-44E3-BCCE-255854C0449F}"/>
    <cellStyle name="Millares 10 6 3 2" xfId="2126" xr:uid="{24AD5B91-C918-4DA2-B4C2-388DF6388EE5}"/>
    <cellStyle name="Millares 10 6 3 2 2" xfId="9347" xr:uid="{7912A2F4-5235-47CD-B34D-96D9340E4101}"/>
    <cellStyle name="Millares 10 6 3 3" xfId="2769" xr:uid="{1951A43F-03C2-4210-802C-F8F452861309}"/>
    <cellStyle name="Millares 10 6 3 3 2" xfId="9990" xr:uid="{623E3FF6-B578-4555-BE53-B1E5A376D47A}"/>
    <cellStyle name="Millares 10 6 3 4" xfId="3417" xr:uid="{D6AA4D4F-D2FB-431B-B37D-6ED697CEC08F}"/>
    <cellStyle name="Millares 10 6 3 4 2" xfId="10638" xr:uid="{AD36399F-40E5-42C1-A1B9-257B0B396FF4}"/>
    <cellStyle name="Millares 10 6 3 5" xfId="4071" xr:uid="{3867DFBB-CDE9-4C57-A2F2-44DC0A4C78C8}"/>
    <cellStyle name="Millares 10 6 3 5 2" xfId="11292" xr:uid="{A630AF1D-2A2A-447D-9746-75B332DB9C08}"/>
    <cellStyle name="Millares 10 6 3 6" xfId="4710" xr:uid="{8FD0C102-4160-471F-9326-3D47C975941F}"/>
    <cellStyle name="Millares 10 6 3 6 2" xfId="11931" xr:uid="{1B4D8EC6-4482-41AA-A9D1-A208591D4C0A}"/>
    <cellStyle name="Millares 10 6 3 7" xfId="5354" xr:uid="{DD499C99-BB6A-4406-A42E-9BD806C924F1}"/>
    <cellStyle name="Millares 10 6 3 7 2" xfId="12575" xr:uid="{6751DA67-060E-4AE7-835C-EBF3FDADA6AD}"/>
    <cellStyle name="Millares 10 6 3 8" xfId="8713" xr:uid="{EB6C3442-F5B2-4C82-8F41-166BE28A69E6}"/>
    <cellStyle name="Millares 10 6 4" xfId="1733" xr:uid="{CEB9F1FE-2281-4F4A-901E-FE74D30B2228}"/>
    <cellStyle name="Millares 10 6 4 2" xfId="8954" xr:uid="{A05C4EE1-756E-49BF-A125-5C6616C019EC}"/>
    <cellStyle name="Millares 10 6 5" xfId="2373" xr:uid="{060A7D6D-0B5A-4E72-A866-A94C7B9CFF1B}"/>
    <cellStyle name="Millares 10 6 5 2" xfId="9594" xr:uid="{9FA70124-EA05-4638-A217-79B3A12E4E91}"/>
    <cellStyle name="Millares 10 6 6" xfId="3020" xr:uid="{4CCC7580-3E5D-4456-B6A0-66B50258071A}"/>
    <cellStyle name="Millares 10 6 6 2" xfId="10241" xr:uid="{2B3A3CC4-C3E0-4951-BED5-1DADC7BDEF9D}"/>
    <cellStyle name="Millares 10 6 7" xfId="3675" xr:uid="{7A422791-6F77-4F64-A5FA-F407611CD31F}"/>
    <cellStyle name="Millares 10 6 7 2" xfId="10896" xr:uid="{6D584A17-7B74-48BF-A909-D4988016E396}"/>
    <cellStyle name="Millares 10 6 8" xfId="4313" xr:uid="{70C9731A-E156-4E8C-B504-C7950B430C3B}"/>
    <cellStyle name="Millares 10 6 8 2" xfId="11534" xr:uid="{3334D4C6-3FA8-4497-BD6F-558A7BD247BC}"/>
    <cellStyle name="Millares 10 6 9" xfId="4951" xr:uid="{3335740A-9795-4B6F-A571-FE29F3EB6A08}"/>
    <cellStyle name="Millares 10 6 9 2" xfId="12172" xr:uid="{9350CF8F-4719-4000-8915-7B490690DBE9}"/>
    <cellStyle name="Millares 10 7" xfId="1198" xr:uid="{A5E0B10E-EA8C-4EF0-A247-1EA84CBC1377}"/>
    <cellStyle name="Millares 10 7 2" xfId="1881" xr:uid="{775231E6-F4FA-49CE-9CE5-583C12C3A7BA}"/>
    <cellStyle name="Millares 10 7 2 2" xfId="9102" xr:uid="{54633DB4-89C9-42AC-8D47-1A178E5CB8A0}"/>
    <cellStyle name="Millares 10 7 3" xfId="2521" xr:uid="{2A74BB04-EBA8-494B-8742-A6C1FD3262D5}"/>
    <cellStyle name="Millares 10 7 3 2" xfId="9742" xr:uid="{03CD2E47-AB84-42F0-8540-EE3185800612}"/>
    <cellStyle name="Millares 10 7 4" xfId="3168" xr:uid="{6F8B3623-6584-4250-A7E0-8320A72A362E}"/>
    <cellStyle name="Millares 10 7 4 2" xfId="10389" xr:uid="{86391DF7-DD40-44E7-96E2-A05E4B84D6B8}"/>
    <cellStyle name="Millares 10 7 5" xfId="3823" xr:uid="{09F527DD-CB24-415D-96D6-AE3B2648F493}"/>
    <cellStyle name="Millares 10 7 5 2" xfId="11044" xr:uid="{3DF4FFAF-5CDD-49C9-832F-2E5C71BCA545}"/>
    <cellStyle name="Millares 10 7 6" xfId="4461" xr:uid="{CA16F93B-2840-4D6E-93E5-2EBD2C7575D5}"/>
    <cellStyle name="Millares 10 7 6 2" xfId="11682" xr:uid="{BAF9E6A6-A4A2-402B-BB4D-C6EE7B0F00CA}"/>
    <cellStyle name="Millares 10 7 7" xfId="5099" xr:uid="{6F0420B2-6687-4FBF-A231-5D290732538D}"/>
    <cellStyle name="Millares 10 7 7 2" xfId="12320" xr:uid="{62AEFF7D-4DA5-466C-A4A4-3433387D1DAC}"/>
    <cellStyle name="Millares 10 7 8" xfId="8469" xr:uid="{843B36FD-D0D3-401D-99BF-7ED9BB160C91}"/>
    <cellStyle name="Millares 10 8" xfId="1388" xr:uid="{8394928C-1698-446B-8833-E91AD7B87B57}"/>
    <cellStyle name="Millares 10 8 2" xfId="2062" xr:uid="{6F97F859-FC4B-42B9-B1D8-478A0D964D27}"/>
    <cellStyle name="Millares 10 8 2 2" xfId="9283" xr:uid="{52EC3246-607B-4E00-888F-A57D0E0F9A8F}"/>
    <cellStyle name="Millares 10 8 3" xfId="2705" xr:uid="{FB89E96C-189D-4FAF-A4C2-4BED3E2A0456}"/>
    <cellStyle name="Millares 10 8 3 2" xfId="9926" xr:uid="{1FD84019-93FE-4A3E-BF28-2FB7A43145EC}"/>
    <cellStyle name="Millares 10 8 4" xfId="3353" xr:uid="{E86CC282-3B23-4453-BA94-8BA70B394714}"/>
    <cellStyle name="Millares 10 8 4 2" xfId="10574" xr:uid="{DBE3D427-0FA7-4D79-9464-78CF3ED0B62D}"/>
    <cellStyle name="Millares 10 8 5" xfId="4007" xr:uid="{3397FEBD-5CC2-4B37-84D4-F0F605A706AA}"/>
    <cellStyle name="Millares 10 8 5 2" xfId="11228" xr:uid="{3FEE412C-81F0-447F-9A6B-51BD07D49B9D}"/>
    <cellStyle name="Millares 10 8 6" xfId="4646" xr:uid="{BBB6E0CC-2D9B-4AE6-A42A-BAB804EB16DA}"/>
    <cellStyle name="Millares 10 8 6 2" xfId="11867" xr:uid="{17A77134-053A-44DB-A73C-263853927222}"/>
    <cellStyle name="Millares 10 8 7" xfId="5290" xr:uid="{77EE04A7-E890-442C-8538-0247646E8B4C}"/>
    <cellStyle name="Millares 10 8 7 2" xfId="12511" xr:uid="{C0193C78-E5A7-41CF-B671-0087BD11A007}"/>
    <cellStyle name="Millares 10 8 8" xfId="8649" xr:uid="{FD0A6DFF-FEC5-4E25-AC4D-0485820FB52D}"/>
    <cellStyle name="Millares 10 9" xfId="1680" xr:uid="{25C9A7C3-B900-4175-8B1A-484CC0247D6A}"/>
    <cellStyle name="Millares 10 9 2" xfId="8901" xr:uid="{9570DB70-19BA-443C-AAEA-1DA363A00FD7}"/>
    <cellStyle name="Millares 100" xfId="1624" xr:uid="{DAB586A0-F74C-4A81-8669-B99E45816205}"/>
    <cellStyle name="Millares 100 11" xfId="11" xr:uid="{00000000-0005-0000-0000-000005000000}"/>
    <cellStyle name="Millares 100 11 2" xfId="191" xr:uid="{E4AB463A-7068-44E6-A360-7C379B4661BD}"/>
    <cellStyle name="Millares 100 11 2 2" xfId="229" xr:uid="{8FEDAD9A-ED1F-4664-BD49-1C29F6138B1A}"/>
    <cellStyle name="Millares 100 11 2 2 2" xfId="368" xr:uid="{390B73F5-19DB-430C-9C3D-92E99E8608C0}"/>
    <cellStyle name="Millares 100 11 2 2 2 2" xfId="632" xr:uid="{6DB244E7-6AF4-40DF-92C4-308418B07607}"/>
    <cellStyle name="Millares 100 11 2 2 2 2 2" xfId="6043" xr:uid="{F8646DD7-6BD2-4514-B125-F80B8F01AB62}"/>
    <cellStyle name="Millares 100 11 2 2 2 2 2 2" xfId="13255" xr:uid="{A9BD0D74-4B3E-4AF0-8239-210D50FD8C06}"/>
    <cellStyle name="Millares 100 11 2 2 2 2 3" xfId="7109" xr:uid="{3F443F12-DED2-488D-A67A-7C6EE8B45347}"/>
    <cellStyle name="Millares 100 11 2 2 2 2 3 2" xfId="14303" xr:uid="{EDF09952-2F12-42E1-B2D9-E31934AD5788}"/>
    <cellStyle name="Millares 100 11 2 2 2 2 4" xfId="8166" xr:uid="{30BF996A-3151-4CB1-87B2-3C9B619F8386}"/>
    <cellStyle name="Millares 100 11 2 2 2 3" xfId="6323" xr:uid="{532AEF8B-ECE2-4A78-9295-BA7F33476350}"/>
    <cellStyle name="Millares 100 11 2 2 2 3 2" xfId="7371" xr:uid="{10ECC844-DB34-48E5-8FEA-BFD81A39157B}"/>
    <cellStyle name="Millares 100 11 2 2 2 3 2 2" xfId="14565" xr:uid="{155E5795-FBDA-402F-BC04-ADAFC46664D0}"/>
    <cellStyle name="Millares 100 11 2 2 2 3 3" xfId="13517" xr:uid="{D2868D4B-03A7-4F70-8EE0-20A5D6F585A6}"/>
    <cellStyle name="Millares 100 11 2 2 2 4" xfId="6585" xr:uid="{44B7BD95-2551-4FA0-83E4-8AFAE69CB5A2}"/>
    <cellStyle name="Millares 100 11 2 2 2 4 2" xfId="7633" xr:uid="{9D10E763-B641-43FB-9907-53D90F9FEEE3}"/>
    <cellStyle name="Millares 100 11 2 2 2 4 2 2" xfId="14827" xr:uid="{02905DB0-C636-4AEA-8DD5-10C7FEBECE16}"/>
    <cellStyle name="Millares 100 11 2 2 2 4 3" xfId="13779" xr:uid="{07CF746F-CC5B-483A-88F9-585CE93F967F}"/>
    <cellStyle name="Millares 100 11 2 2 2 5" xfId="5782" xr:uid="{15F0DF82-54FB-4235-A953-1EA144188CAA}"/>
    <cellStyle name="Millares 100 11 2 2 2 5 2" xfId="12994" xr:uid="{023D567B-6B15-4A78-8B1E-B4B056F099F2}"/>
    <cellStyle name="Millares 100 11 2 2 2 6" xfId="6848" xr:uid="{F96CB461-DEA8-4230-A799-44FAF8EEC661}"/>
    <cellStyle name="Millares 100 11 2 2 2 6 2" xfId="14042" xr:uid="{5A931D85-DC4E-4696-8A2D-1BB190E8276D}"/>
    <cellStyle name="Millares 100 11 2 2 2 7" xfId="7908" xr:uid="{42D0574A-5366-495E-AC20-E816D7641083}"/>
    <cellStyle name="Millares 100 11 2 2 3" xfId="516" xr:uid="{BE5B2450-4AF4-4918-9671-0F386CBBA3CA}"/>
    <cellStyle name="Millares 100 11 2 2 3 2" xfId="5927" xr:uid="{A35B94D4-B9C6-4321-819B-920F2C8BF4F9}"/>
    <cellStyle name="Millares 100 11 2 2 3 2 2" xfId="13139" xr:uid="{28C074DC-9D3E-499E-9324-9E5B57DE4354}"/>
    <cellStyle name="Millares 100 11 2 2 3 3" xfId="6993" xr:uid="{8269386E-D01D-4AD2-8E8D-0C5AAE6D860B}"/>
    <cellStyle name="Millares 100 11 2 2 3 3 2" xfId="14187" xr:uid="{8B627507-51A5-449E-942C-35FB1E31E9F0}"/>
    <cellStyle name="Millares 100 11 2 2 3 4" xfId="8050" xr:uid="{E6093925-BB63-44BD-89A0-25F4EBC93973}"/>
    <cellStyle name="Millares 100 11 2 2 4" xfId="6207" xr:uid="{CD50D8E1-F0B8-4D1C-A1AF-AB8275667B08}"/>
    <cellStyle name="Millares 100 11 2 2 4 2" xfId="7255" xr:uid="{94FC529F-9CF5-44AA-9FB4-D12B04943C2F}"/>
    <cellStyle name="Millares 100 11 2 2 4 2 2" xfId="14449" xr:uid="{538BCD1D-E521-45EF-AF1E-1A09C8277035}"/>
    <cellStyle name="Millares 100 11 2 2 4 3" xfId="13401" xr:uid="{CC70957E-627B-47BB-9B06-45C1AACA0AFB}"/>
    <cellStyle name="Millares 100 11 2 2 5" xfId="6469" xr:uid="{3ADB23FD-0269-448B-B8CC-033810FE91E8}"/>
    <cellStyle name="Millares 100 11 2 2 5 2" xfId="7517" xr:uid="{7A128E33-BB00-4F6A-84B1-174B4AB09A0B}"/>
    <cellStyle name="Millares 100 11 2 2 5 2 2" xfId="14711" xr:uid="{0339388A-77B5-45B8-9655-3AFDFD6453EA}"/>
    <cellStyle name="Millares 100 11 2 2 5 3" xfId="13663" xr:uid="{0F9F64A9-9363-40DF-9BBD-559B872AA352}"/>
    <cellStyle name="Millares 100 11 2 2 6" xfId="5665" xr:uid="{F9951BBE-0E9C-4EEC-AC0C-195D2FB66B61}"/>
    <cellStyle name="Millares 100 11 2 2 6 2" xfId="12877" xr:uid="{22E15456-CA68-47CC-B046-A9AB63C1DC41}"/>
    <cellStyle name="Millares 100 11 2 2 7" xfId="6732" xr:uid="{94F4D853-C686-43BC-92AB-ED0AF4F1D1EE}"/>
    <cellStyle name="Millares 100 11 2 2 7 2" xfId="13926" xr:uid="{6CA4B3E7-9DE3-4346-B305-C323682EF960}"/>
    <cellStyle name="Millares 100 11 2 2 8" xfId="7792" xr:uid="{DEC4F741-C1AE-454D-8D71-74C9EC36BA29}"/>
    <cellStyle name="Millares 100 11 2 3" xfId="331" xr:uid="{4BD6FBBD-AA18-4453-9BA7-DB158F36A858}"/>
    <cellStyle name="Millares 100 11 2 3 2" xfId="595" xr:uid="{FB2FB784-A4EA-4C2B-91AD-CAC3C3B33A3E}"/>
    <cellStyle name="Millares 100 11 2 3 2 2" xfId="6006" xr:uid="{7C62B429-8687-4458-AD7C-06A592DC9577}"/>
    <cellStyle name="Millares 100 11 2 3 2 2 2" xfId="13218" xr:uid="{49BE2EE0-3E73-467F-A3DA-187AB21A1235}"/>
    <cellStyle name="Millares 100 11 2 3 2 3" xfId="7072" xr:uid="{85E79FEC-E957-4056-97E5-F7C145C4BCFF}"/>
    <cellStyle name="Millares 100 11 2 3 2 3 2" xfId="14266" xr:uid="{46A5CC44-D6F9-4B1B-8082-12DAD8F7289F}"/>
    <cellStyle name="Millares 100 11 2 3 2 4" xfId="8129" xr:uid="{05B16A1C-D1CA-4A8F-9F64-55BD6F00BDC8}"/>
    <cellStyle name="Millares 100 11 2 3 3" xfId="6286" xr:uid="{0143B8E9-2C07-41F8-B2A6-0702A2242013}"/>
    <cellStyle name="Millares 100 11 2 3 3 2" xfId="7334" xr:uid="{8B8B59C6-7EE1-4FEA-B047-FD78865CE1B6}"/>
    <cellStyle name="Millares 100 11 2 3 3 2 2" xfId="14528" xr:uid="{4B1359B6-2237-4E58-8EA8-119E1A134FFB}"/>
    <cellStyle name="Millares 100 11 2 3 3 3" xfId="13480" xr:uid="{892427EE-6F05-4BF4-8CB7-6A0022AEC1B6}"/>
    <cellStyle name="Millares 100 11 2 3 4" xfId="6548" xr:uid="{93F244D9-8B45-41D3-82E4-BEC204601F54}"/>
    <cellStyle name="Millares 100 11 2 3 4 2" xfId="7596" xr:uid="{755C43DC-C82A-40BF-A71E-F412C135965B}"/>
    <cellStyle name="Millares 100 11 2 3 4 2 2" xfId="14790" xr:uid="{8D08CA83-94AA-4844-92ED-BF316D49D65B}"/>
    <cellStyle name="Millares 100 11 2 3 4 3" xfId="13742" xr:uid="{AF3A40B3-9705-426B-AB19-8EC5AD5D42FB}"/>
    <cellStyle name="Millares 100 11 2 3 5" xfId="5745" xr:uid="{5121DE17-CB5B-4711-9693-92352C7D1157}"/>
    <cellStyle name="Millares 100 11 2 3 5 2" xfId="12957" xr:uid="{0816EDB1-AC82-4581-BD9E-AAA2E35AF413}"/>
    <cellStyle name="Millares 100 11 2 3 6" xfId="6811" xr:uid="{88A5C13F-CE99-43C2-8FF8-76F9195F4A06}"/>
    <cellStyle name="Millares 100 11 2 3 6 2" xfId="14005" xr:uid="{DD8B3FCD-B973-4047-9A7F-22104D66C4D5}"/>
    <cellStyle name="Millares 100 11 2 3 7" xfId="7871" xr:uid="{4C453577-60C9-467C-8978-DF8EB995255B}"/>
    <cellStyle name="Millares 100 11 2 4" xfId="479" xr:uid="{A564604C-2A70-47E8-B8F2-0212EFB9F94D}"/>
    <cellStyle name="Millares 100 11 2 4 2" xfId="5890" xr:uid="{A7E9E0F9-DA3A-4700-85E1-AE3386D84AF4}"/>
    <cellStyle name="Millares 100 11 2 4 2 2" xfId="13102" xr:uid="{97449576-C8F5-4203-9B56-CF8587D245EB}"/>
    <cellStyle name="Millares 100 11 2 4 3" xfId="6956" xr:uid="{C088FB90-EC16-4790-A6CE-D296CF06E86C}"/>
    <cellStyle name="Millares 100 11 2 4 3 2" xfId="14150" xr:uid="{67E7D2FD-8109-4F12-8558-1BDF6970764C}"/>
    <cellStyle name="Millares 100 11 2 4 4" xfId="8013" xr:uid="{67DE54FD-DB64-40EE-94FC-2CA3700F1097}"/>
    <cellStyle name="Millares 100 11 2 5" xfId="6170" xr:uid="{53B870A7-EE03-4DA3-8049-B5237A96C647}"/>
    <cellStyle name="Millares 100 11 2 5 2" xfId="7218" xr:uid="{C146CC7E-8C49-4FCB-85F0-D77962B16983}"/>
    <cellStyle name="Millares 100 11 2 5 2 2" xfId="14412" xr:uid="{F957A964-2BA0-472C-9C42-A877AC03BD95}"/>
    <cellStyle name="Millares 100 11 2 5 3" xfId="13364" xr:uid="{C8A9E4C7-B622-4688-A66F-EA5AB3CA33DC}"/>
    <cellStyle name="Millares 100 11 2 6" xfId="6432" xr:uid="{67D55A4E-0A75-4146-9E6F-4E7BE0921E04}"/>
    <cellStyle name="Millares 100 11 2 6 2" xfId="7480" xr:uid="{8E9B1F89-BBFB-4857-81F4-9E96D9318302}"/>
    <cellStyle name="Millares 100 11 2 6 2 2" xfId="14674" xr:uid="{CEE5DB54-86F1-4895-8474-DD9B5414766F}"/>
    <cellStyle name="Millares 100 11 2 6 3" xfId="13626" xr:uid="{4A45E6D4-8F4B-4D21-86C1-7D307B225C81}"/>
    <cellStyle name="Millares 100 11 2 7" xfId="5628" xr:uid="{739F1139-21C4-47C3-AAB3-92079B4D3FE3}"/>
    <cellStyle name="Millares 100 11 2 7 2" xfId="12840" xr:uid="{4E0CFF91-B0DC-4958-B6DB-46292964DD61}"/>
    <cellStyle name="Millares 100 11 2 8" xfId="6695" xr:uid="{D00C0891-55A5-479E-A662-3E252399BE42}"/>
    <cellStyle name="Millares 100 11 2 8 2" xfId="13889" xr:uid="{77FB429B-F7CD-42B3-8B13-9952EAC37230}"/>
    <cellStyle name="Millares 100 11 2 9" xfId="7755" xr:uid="{CC2C487E-D20F-4FE1-8C91-5B665A157491}"/>
    <cellStyle name="Millares 100 11 3" xfId="211" xr:uid="{B1452E72-EF01-43F4-BDF4-3901A058E7EC}"/>
    <cellStyle name="Millares 100 11 3 2" xfId="350" xr:uid="{8F100EEE-E015-46D9-9FBC-58387F5CF39F}"/>
    <cellStyle name="Millares 100 11 3 2 2" xfId="614" xr:uid="{0920D85B-FD20-4104-88E7-D113DDEBDEF5}"/>
    <cellStyle name="Millares 100 11 3 2 2 2" xfId="6025" xr:uid="{63C01E90-3BFE-4B5A-B0E7-EFBFD3549161}"/>
    <cellStyle name="Millares 100 11 3 2 2 2 2" xfId="13237" xr:uid="{5C5D1FFF-9AE8-40D9-9586-5B3381DB74E2}"/>
    <cellStyle name="Millares 100 11 3 2 2 3" xfId="7091" xr:uid="{E3559010-52B7-4D80-A55C-12146073AABA}"/>
    <cellStyle name="Millares 100 11 3 2 2 3 2" xfId="14285" xr:uid="{D4983237-4D7E-4D38-A960-ECBA20518092}"/>
    <cellStyle name="Millares 100 11 3 2 2 4" xfId="8148" xr:uid="{D1BB844C-6496-4FD6-BB0A-F875516712FA}"/>
    <cellStyle name="Millares 100 11 3 2 3" xfId="6305" xr:uid="{C5BD2BBA-459C-4E6B-91FE-034E41402B42}"/>
    <cellStyle name="Millares 100 11 3 2 3 2" xfId="7353" xr:uid="{E1667BD6-15BE-49BC-A326-84F984AC1AB5}"/>
    <cellStyle name="Millares 100 11 3 2 3 2 2" xfId="14547" xr:uid="{70208E6D-8951-4537-B258-97F2DBB074FD}"/>
    <cellStyle name="Millares 100 11 3 2 3 3" xfId="13499" xr:uid="{8FC8DC1A-FBB9-48F7-A7AE-4109BD7D4F7D}"/>
    <cellStyle name="Millares 100 11 3 2 4" xfId="6567" xr:uid="{0815ABA8-3045-49BD-9D57-BBBF4652E17A}"/>
    <cellStyle name="Millares 100 11 3 2 4 2" xfId="7615" xr:uid="{02D4C263-BA45-4085-98CF-BC7FBA23A344}"/>
    <cellStyle name="Millares 100 11 3 2 4 2 2" xfId="14809" xr:uid="{F2C594A9-3886-4F03-97E7-59866BECBEC8}"/>
    <cellStyle name="Millares 100 11 3 2 4 3" xfId="13761" xr:uid="{C22C3D18-27A8-4329-AB56-1FB5D08C4519}"/>
    <cellStyle name="Millares 100 11 3 2 5" xfId="5764" xr:uid="{9F4919B0-DB32-44E1-8019-7192079570EE}"/>
    <cellStyle name="Millares 100 11 3 2 5 2" xfId="12976" xr:uid="{C9D261A2-1046-4CCC-8995-F9C0E1CF95EC}"/>
    <cellStyle name="Millares 100 11 3 2 6" xfId="6830" xr:uid="{AA2C1EED-6047-4CBD-84E0-36A6948867C7}"/>
    <cellStyle name="Millares 100 11 3 2 6 2" xfId="14024" xr:uid="{DBB00CAB-5BD6-49AB-AF48-C07D5BBBF51E}"/>
    <cellStyle name="Millares 100 11 3 2 7" xfId="7890" xr:uid="{C028393E-2C00-4F4A-8F92-0D2FAB2E4CDD}"/>
    <cellStyle name="Millares 100 11 3 3" xfId="498" xr:uid="{BBA501E1-90BE-4572-A78B-75EB1BB8ADEE}"/>
    <cellStyle name="Millares 100 11 3 3 2" xfId="5909" xr:uid="{9402AF5E-7811-4422-A170-3BC2D274B4FD}"/>
    <cellStyle name="Millares 100 11 3 3 2 2" xfId="13121" xr:uid="{7E856D8F-7CE5-4226-9D5F-A45EE755EB13}"/>
    <cellStyle name="Millares 100 11 3 3 3" xfId="6975" xr:uid="{936C3F8F-DEA5-4242-8E5F-9DFD892AFD1D}"/>
    <cellStyle name="Millares 100 11 3 3 3 2" xfId="14169" xr:uid="{6FAF9051-9759-4537-89DA-DE51DDDB598C}"/>
    <cellStyle name="Millares 100 11 3 3 4" xfId="8032" xr:uid="{F7DE7B23-C36B-42E8-A251-053DFE8BF5A7}"/>
    <cellStyle name="Millares 100 11 3 4" xfId="6189" xr:uid="{5F67C28F-16D4-46FE-B612-19F5FCF8B17C}"/>
    <cellStyle name="Millares 100 11 3 4 2" xfId="7237" xr:uid="{CE46466F-5239-4750-8BCD-3F2B6547DADA}"/>
    <cellStyle name="Millares 100 11 3 4 2 2" xfId="14431" xr:uid="{6D2187C0-0215-437F-A944-76D62FC3F3F2}"/>
    <cellStyle name="Millares 100 11 3 4 3" xfId="13383" xr:uid="{17647E04-D262-4E9C-9891-95E3222CA736}"/>
    <cellStyle name="Millares 100 11 3 5" xfId="6451" xr:uid="{151860AF-2247-4D92-8C6C-F18CB5F193EC}"/>
    <cellStyle name="Millares 100 11 3 5 2" xfId="7499" xr:uid="{D3640979-51E1-47E2-8B86-AD52525F6F21}"/>
    <cellStyle name="Millares 100 11 3 5 2 2" xfId="14693" xr:uid="{09526C75-76F6-4EC5-89AD-82618A087B82}"/>
    <cellStyle name="Millares 100 11 3 5 3" xfId="13645" xr:uid="{CAD81FA4-73AF-4490-8681-DD6516D9D8E7}"/>
    <cellStyle name="Millares 100 11 3 6" xfId="5647" xr:uid="{9AD7F355-F195-4954-B7D9-849448385676}"/>
    <cellStyle name="Millares 100 11 3 6 2" xfId="12859" xr:uid="{2EFE5A81-C1F0-4646-8FA8-8A6AD7747166}"/>
    <cellStyle name="Millares 100 11 3 7" xfId="6714" xr:uid="{E0588E83-D332-4141-BEAD-65FA798DF278}"/>
    <cellStyle name="Millares 100 11 3 7 2" xfId="13908" xr:uid="{91F99D89-0781-4027-9639-86A0AF198168}"/>
    <cellStyle name="Millares 100 11 3 8" xfId="7774" xr:uid="{3BE3233A-004D-49E7-B775-9FABA1091091}"/>
    <cellStyle name="Millares 100 11 4" xfId="270" xr:uid="{83A1576D-E2FD-4F7A-B43B-5C57EA2F7464}"/>
    <cellStyle name="Millares 100 11 4 2" xfId="391" xr:uid="{4D23FA91-C3E9-40EA-9568-462535122FBB}"/>
    <cellStyle name="Millares 100 11 4 2 2" xfId="655" xr:uid="{C4BC1AA8-6DF7-4916-A4BA-0EDA6761E097}"/>
    <cellStyle name="Millares 100 11 4 2 2 2" xfId="6066" xr:uid="{C886469A-5FB4-4B30-9968-47C642768A6F}"/>
    <cellStyle name="Millares 100 11 4 2 2 2 2" xfId="13278" xr:uid="{3000C55E-25CD-44EE-8137-C0238BC2C9C1}"/>
    <cellStyle name="Millares 100 11 4 2 2 3" xfId="7132" xr:uid="{5C0B947D-8E2C-492E-80FA-9E18DB67BA51}"/>
    <cellStyle name="Millares 100 11 4 2 2 3 2" xfId="14326" xr:uid="{D789417D-9B7C-4A32-8DD0-6F7D1CF1AD7C}"/>
    <cellStyle name="Millares 100 11 4 2 2 4" xfId="8189" xr:uid="{C76323AA-C874-42A1-84B6-3AFD546AD90C}"/>
    <cellStyle name="Millares 100 11 4 2 3" xfId="6346" xr:uid="{175891A1-72F6-42E1-833A-BF57CF705652}"/>
    <cellStyle name="Millares 100 11 4 2 3 2" xfId="7394" xr:uid="{EC48FC5C-3FA0-4F9C-BA1A-3941894FE478}"/>
    <cellStyle name="Millares 100 11 4 2 3 2 2" xfId="14588" xr:uid="{2FD6F178-0293-4113-9842-50A6BF0A9D30}"/>
    <cellStyle name="Millares 100 11 4 2 3 3" xfId="13540" xr:uid="{82AED42A-0DAA-428D-939C-F54ACE3201BC}"/>
    <cellStyle name="Millares 100 11 4 2 4" xfId="6608" xr:uid="{12423766-3CE3-466B-A342-52FC6388D231}"/>
    <cellStyle name="Millares 100 11 4 2 4 2" xfId="7656" xr:uid="{B4BDE6A8-F522-463A-8FD2-C85DB9147E44}"/>
    <cellStyle name="Millares 100 11 4 2 4 2 2" xfId="14850" xr:uid="{1BD28E80-85C7-4E9F-BDA2-BE772650B1C3}"/>
    <cellStyle name="Millares 100 11 4 2 4 3" xfId="13802" xr:uid="{743F5E92-433A-4C1D-8EF3-FE8C7EB5D76B}"/>
    <cellStyle name="Millares 100 11 4 2 5" xfId="5805" xr:uid="{B546B92B-74F3-4537-BF74-909FECCF0B03}"/>
    <cellStyle name="Millares 100 11 4 2 5 2" xfId="13017" xr:uid="{8D3B5D29-86CE-4F69-88F2-51B4FC19172A}"/>
    <cellStyle name="Millares 100 11 4 2 6" xfId="6871" xr:uid="{A1A471FA-A2C4-4129-ABCA-DA5B6C93D095}"/>
    <cellStyle name="Millares 100 11 4 2 6 2" xfId="14065" xr:uid="{E3BDE78A-81C7-47B2-953F-DC51B821A98F}"/>
    <cellStyle name="Millares 100 11 4 2 7" xfId="7931" xr:uid="{6A95C7CF-1204-45C7-9B2A-8EDA1D9B06F7}"/>
    <cellStyle name="Millares 100 11 4 3" xfId="539" xr:uid="{E57656A0-7BC3-405D-A38D-58018801A2F8}"/>
    <cellStyle name="Millares 100 11 4 3 2" xfId="5950" xr:uid="{AD91363C-B32B-49E5-91F6-09B017B6071F}"/>
    <cellStyle name="Millares 100 11 4 3 2 2" xfId="13162" xr:uid="{47A6CBD3-D254-48E4-8977-756C0030A151}"/>
    <cellStyle name="Millares 100 11 4 3 3" xfId="7016" xr:uid="{3D17BB00-4E71-4C4B-9521-D5FC88D6BDAB}"/>
    <cellStyle name="Millares 100 11 4 3 3 2" xfId="14210" xr:uid="{26251D6B-C6F1-4495-9EC1-EE93FCCE9CDF}"/>
    <cellStyle name="Millares 100 11 4 3 4" xfId="8073" xr:uid="{7C585F9C-A151-4D03-9BB9-553A0FFF2328}"/>
    <cellStyle name="Millares 100 11 4 4" xfId="6230" xr:uid="{7DC17669-5EA7-40EA-89AE-0614D01F05D3}"/>
    <cellStyle name="Millares 100 11 4 4 2" xfId="7278" xr:uid="{3A8C9EF1-5CFE-441C-AA8D-A0A71B9B9473}"/>
    <cellStyle name="Millares 100 11 4 4 2 2" xfId="14472" xr:uid="{676B0F4C-C4AE-4926-BF1F-33AD0CEA8317}"/>
    <cellStyle name="Millares 100 11 4 4 3" xfId="13424" xr:uid="{3B987BB7-B8E4-4C32-8CB0-85505535A46F}"/>
    <cellStyle name="Millares 100 11 4 5" xfId="6492" xr:uid="{28949737-225B-4C36-99E4-C8D20361263B}"/>
    <cellStyle name="Millares 100 11 4 5 2" xfId="7540" xr:uid="{FEF90235-4C58-49DF-843B-E503B34D3EAB}"/>
    <cellStyle name="Millares 100 11 4 5 2 2" xfId="14734" xr:uid="{343405F2-3F0A-4E62-B4A6-5530A1673FE0}"/>
    <cellStyle name="Millares 100 11 4 5 3" xfId="13686" xr:uid="{BB1D9802-A37A-4736-A195-67920EBBB57E}"/>
    <cellStyle name="Millares 100 11 4 6" xfId="5688" xr:uid="{86061DE2-E217-4118-A439-B37176352D92}"/>
    <cellStyle name="Millares 100 11 4 6 2" xfId="12900" xr:uid="{9C55BF2C-882A-45A0-BC1E-740F78CD7A9F}"/>
    <cellStyle name="Millares 100 11 4 7" xfId="6755" xr:uid="{D471F027-A750-43C1-88BD-77CE79FE2EBA}"/>
    <cellStyle name="Millares 100 11 4 7 2" xfId="13949" xr:uid="{3DA1D2F5-880E-4197-B0B0-F0ED9D9CFA16}"/>
    <cellStyle name="Millares 100 11 4 8" xfId="7815" xr:uid="{8F5F93B8-54C0-45F4-A22A-AF15B33E242C}"/>
    <cellStyle name="Millares 100 11 5" xfId="305" xr:uid="{FECAFEFF-0155-43E6-A54F-C868369EC211}"/>
    <cellStyle name="Millares 100 11 5 2" xfId="421" xr:uid="{84325D3F-12E5-4D0D-AEC4-E54EF8F490F8}"/>
    <cellStyle name="Millares 100 11 5 2 2" xfId="685" xr:uid="{1BE2E477-58C0-49F8-A95C-F80A4C29E16F}"/>
    <cellStyle name="Millares 100 11 5 2 2 2" xfId="6096" xr:uid="{499A356E-6F60-420F-B588-9920D335D7CA}"/>
    <cellStyle name="Millares 100 11 5 2 2 2 2" xfId="13308" xr:uid="{62683885-A8CE-433A-9457-1E151589D87C}"/>
    <cellStyle name="Millares 100 11 5 2 2 3" xfId="7162" xr:uid="{7B2A534C-15C3-495F-9721-CDC332CAE35B}"/>
    <cellStyle name="Millares 100 11 5 2 2 3 2" xfId="14356" xr:uid="{E8BEFF2E-7DD1-4F6A-8257-13E17CF58DDF}"/>
    <cellStyle name="Millares 100 11 5 2 2 4" xfId="8219" xr:uid="{C0952A24-3C20-4430-B271-9C4C2DC2F441}"/>
    <cellStyle name="Millares 100 11 5 2 3" xfId="6376" xr:uid="{B5AB8058-29A1-45EF-A7F2-B4DC2B234F6C}"/>
    <cellStyle name="Millares 100 11 5 2 3 2" xfId="7424" xr:uid="{012CED0E-11CA-4CD1-992B-85112A7DD540}"/>
    <cellStyle name="Millares 100 11 5 2 3 2 2" xfId="14618" xr:uid="{A897881F-FC3C-4C08-B70B-A917D08A44A3}"/>
    <cellStyle name="Millares 100 11 5 2 3 3" xfId="13570" xr:uid="{ADD4C194-FE91-44A4-80E1-E57EE3A8D561}"/>
    <cellStyle name="Millares 100 11 5 2 4" xfId="6638" xr:uid="{37D3DA2A-39AF-494F-8F0C-1D4514B0C55D}"/>
    <cellStyle name="Millares 100 11 5 2 4 2" xfId="7686" xr:uid="{C552A4FA-FF95-47DD-B0CA-92A65D63F56C}"/>
    <cellStyle name="Millares 100 11 5 2 4 2 2" xfId="14880" xr:uid="{4D7F00BA-2C31-406F-BA62-DAAD706EC331}"/>
    <cellStyle name="Millares 100 11 5 2 4 3" xfId="13832" xr:uid="{951C8AAD-52DD-46D3-997C-66D7AD9D6305}"/>
    <cellStyle name="Millares 100 11 5 2 5" xfId="5835" xr:uid="{918A3987-ABC6-4115-8577-2C773C305392}"/>
    <cellStyle name="Millares 100 11 5 2 5 2" xfId="13047" xr:uid="{BC8D2182-A843-4029-81E6-3F11A4E59F6C}"/>
    <cellStyle name="Millares 100 11 5 2 6" xfId="6901" xr:uid="{222280E0-E83B-43A2-AFFF-F3C2A620496A}"/>
    <cellStyle name="Millares 100 11 5 2 6 2" xfId="14095" xr:uid="{DD32796D-9DFB-494D-9149-17FD5D389F49}"/>
    <cellStyle name="Millares 100 11 5 2 7" xfId="7961" xr:uid="{95C996C6-33C0-4F10-BFA2-EB49472AF777}"/>
    <cellStyle name="Millares 100 11 5 3" xfId="569" xr:uid="{4C7531ED-41B2-46A4-A80B-A6510AE9467A}"/>
    <cellStyle name="Millares 100 11 5 3 2" xfId="5980" xr:uid="{C53D2F58-1456-4404-92E8-3F63DE11151F}"/>
    <cellStyle name="Millares 100 11 5 3 2 2" xfId="13192" xr:uid="{1A7244AE-48E6-4FEB-BE7D-FB131615722B}"/>
    <cellStyle name="Millares 100 11 5 3 3" xfId="7046" xr:uid="{81783D2C-7AD5-41FE-80C0-452C52F7CA9A}"/>
    <cellStyle name="Millares 100 11 5 3 3 2" xfId="14240" xr:uid="{C024BFFD-0BA4-4DA7-BB3B-474D6DE2A8E5}"/>
    <cellStyle name="Millares 100 11 5 3 4" xfId="8103" xr:uid="{CBCB9739-F296-4B66-B0E4-2ACCFD31187D}"/>
    <cellStyle name="Millares 100 11 5 4" xfId="6260" xr:uid="{18547072-5822-48DF-9567-677692E5DF2B}"/>
    <cellStyle name="Millares 100 11 5 4 2" xfId="7308" xr:uid="{9EA8A2DE-C4FE-4704-81EC-CDAD924AEE4A}"/>
    <cellStyle name="Millares 100 11 5 4 2 2" xfId="14502" xr:uid="{36A2A3F9-3EC6-43F9-95B0-E3BEB1D4F100}"/>
    <cellStyle name="Millares 100 11 5 4 3" xfId="13454" xr:uid="{571A120D-AD28-4C02-AF4F-B0572A0CB887}"/>
    <cellStyle name="Millares 100 11 5 5" xfId="6522" xr:uid="{FE21A807-F46D-48C9-A1A7-0EDD65FF01CE}"/>
    <cellStyle name="Millares 100 11 5 5 2" xfId="7570" xr:uid="{2EC05E12-1DBC-4C7C-807E-723817CF8703}"/>
    <cellStyle name="Millares 100 11 5 5 2 2" xfId="14764" xr:uid="{F3340637-D3B5-4649-9AAA-4C4AF1BEDB1D}"/>
    <cellStyle name="Millares 100 11 5 5 3" xfId="13716" xr:uid="{EEC2F38C-3EE9-403D-A677-9737ED1AD2FA}"/>
    <cellStyle name="Millares 100 11 5 6" xfId="5719" xr:uid="{7263098A-1A62-42D6-85B4-69664F906F47}"/>
    <cellStyle name="Millares 100 11 5 6 2" xfId="12931" xr:uid="{6E77896E-A73C-4E99-B4CC-0C49A74EB935}"/>
    <cellStyle name="Millares 100 11 5 7" xfId="6785" xr:uid="{DE57C0F5-1D91-4C78-BED8-B3E43F65E84D}"/>
    <cellStyle name="Millares 100 11 5 7 2" xfId="13979" xr:uid="{7C9A820F-019F-4D65-86F9-26DCA1D9A1DC}"/>
    <cellStyle name="Millares 100 11 5 8" xfId="7845" xr:uid="{2E0EC4B5-85FC-4B53-8CF0-8E2B0024E7FA}"/>
    <cellStyle name="Millares 100 11 6" xfId="149" xr:uid="{2E66D33D-120D-42E5-994D-036B02301AE8}"/>
    <cellStyle name="Millares 100 11 6 2" xfId="460" xr:uid="{6E3BA43C-CE37-4038-81C7-075ADF81AA45}"/>
    <cellStyle name="Millares 100 11 6 2 2" xfId="5871" xr:uid="{50717EDA-5051-49C6-ADED-0C736D30F558}"/>
    <cellStyle name="Millares 100 11 6 2 2 2" xfId="13083" xr:uid="{260D4F99-510F-448A-861B-1991F5E83506}"/>
    <cellStyle name="Millares 100 11 6 2 3" xfId="6937" xr:uid="{249B80D1-808F-4065-8BC0-BEE98697A222}"/>
    <cellStyle name="Millares 100 11 6 2 3 2" xfId="14131" xr:uid="{272647A8-890C-4902-BFA0-80DD22F5CE28}"/>
    <cellStyle name="Millares 100 11 6 2 4" xfId="7994" xr:uid="{CAFBFAC1-5342-4CBE-9BA9-2D2F95104A30}"/>
    <cellStyle name="Millares 100 11 6 3" xfId="6151" xr:uid="{BDABF32F-0AC0-43C6-9EC7-7398E35C56EE}"/>
    <cellStyle name="Millares 100 11 6 3 2" xfId="7199" xr:uid="{61D69C04-8A9A-4B31-899B-84AFAC64E324}"/>
    <cellStyle name="Millares 100 11 6 3 2 2" xfId="14393" xr:uid="{1118598A-25AA-4A3E-8409-9420CA1928BD}"/>
    <cellStyle name="Millares 100 11 6 3 3" xfId="13345" xr:uid="{68AB08C6-44A4-415D-8F4C-1B958431391A}"/>
    <cellStyle name="Millares 100 11 6 4" xfId="6413" xr:uid="{2CC1330C-2B53-40B2-ADC7-5B957B0932C0}"/>
    <cellStyle name="Millares 100 11 6 4 2" xfId="7461" xr:uid="{6DB44CA2-87DA-41FF-A8AC-29AC7CF34FE2}"/>
    <cellStyle name="Millares 100 11 6 4 2 2" xfId="14655" xr:uid="{49499550-4825-41FA-A022-D1DBECBE5B13}"/>
    <cellStyle name="Millares 100 11 6 4 3" xfId="13607" xr:uid="{18471D76-4C3B-4E95-A264-C2702E706D80}"/>
    <cellStyle name="Millares 100 11 6 5" xfId="5609" xr:uid="{3EE8E29C-124D-41FB-A6FD-E43CC0F4B49E}"/>
    <cellStyle name="Millares 100 11 6 5 2" xfId="12821" xr:uid="{7A67BDC6-6565-4EBE-8D2E-D462CC8E75D2}"/>
    <cellStyle name="Millares 100 11 6 6" xfId="6675" xr:uid="{D1C37A1C-F51D-4744-95ED-F052C87C7BEE}"/>
    <cellStyle name="Millares 100 11 6 6 2" xfId="13869" xr:uid="{A3539507-AF59-4608-8601-BDA1FCF6B098}"/>
    <cellStyle name="Millares 100 11 6 7" xfId="7736" xr:uid="{2FD8D232-D3C5-4A0A-A58B-933958604553}"/>
    <cellStyle name="Millares 100 11 7" xfId="138" xr:uid="{2AE8E5E6-20BB-4D49-B14D-0B5E4B3FA4EA}"/>
    <cellStyle name="Millares 100 11 7 2" xfId="449" xr:uid="{25072A99-0111-47E1-8D5B-9E2F64540FF5}"/>
    <cellStyle name="Millares 100 11 7 2 2" xfId="5860" xr:uid="{03615B95-9E1B-4E9B-B3D8-ABDE82699B8D}"/>
    <cellStyle name="Millares 100 11 7 2 2 2" xfId="13072" xr:uid="{822EE8E8-18C5-4602-B84D-BCB3CDC382BD}"/>
    <cellStyle name="Millares 100 11 7 2 3" xfId="6926" xr:uid="{D4FE0DCD-AA06-460D-88C4-DE5275076769}"/>
    <cellStyle name="Millares 100 11 7 2 3 2" xfId="14120" xr:uid="{CD0BE55A-1FF0-4C4B-AC0E-9292DB33DEAE}"/>
    <cellStyle name="Millares 100 11 7 2 4" xfId="7983" xr:uid="{954097F5-3F77-4380-BF49-6BB5B95FC9D0}"/>
    <cellStyle name="Millares 100 11 7 3" xfId="6140" xr:uid="{74863D18-4BD5-4924-958B-3EFDA0F23722}"/>
    <cellStyle name="Millares 100 11 7 3 2" xfId="7188" xr:uid="{7E24DBC1-7CFE-493E-8E68-8EE0B97B3230}"/>
    <cellStyle name="Millares 100 11 7 3 2 2" xfId="14382" xr:uid="{40A4B251-B24A-4AA7-934A-1964706FECD0}"/>
    <cellStyle name="Millares 100 11 7 3 3" xfId="13334" xr:uid="{532238EB-ED42-4C8C-A8FD-A79F224C5F69}"/>
    <cellStyle name="Millares 100 11 7 4" xfId="6402" xr:uid="{FAC3C265-36D5-4376-97DE-67F7F9630DD4}"/>
    <cellStyle name="Millares 100 11 7 4 2" xfId="7450" xr:uid="{932C7EA6-5A01-4C6D-BC47-243670406F9A}"/>
    <cellStyle name="Millares 100 11 7 4 2 2" xfId="14644" xr:uid="{62DEDBBD-7093-482E-8892-DFDE3E159CBF}"/>
    <cellStyle name="Millares 100 11 7 4 3" xfId="13596" xr:uid="{791EB8B9-C50E-4E12-950D-CBCA76AE08DE}"/>
    <cellStyle name="Millares 100 11 7 5" xfId="5598" xr:uid="{F97CC200-CBCB-46F2-AFA0-A9EC09A83E9C}"/>
    <cellStyle name="Millares 100 11 7 5 2" xfId="12810" xr:uid="{C78F6E86-D719-4733-BCFC-A6420DF68873}"/>
    <cellStyle name="Millares 100 11 7 6" xfId="6664" xr:uid="{CB106A26-EC8E-4D80-803E-11AFB0597F9F}"/>
    <cellStyle name="Millares 100 11 7 6 2" xfId="13858" xr:uid="{5E0E6FD3-A303-4254-9A78-91BCB50A0780}"/>
    <cellStyle name="Millares 100 11 7 7" xfId="7725" xr:uid="{16AF8816-F74D-40EE-AC5E-E1999049BB50}"/>
    <cellStyle name="Millares 100 11 8" xfId="5260" xr:uid="{17F7801A-6661-427B-9895-3C250E8BCBE1}"/>
    <cellStyle name="Millares 100 11 8 2" xfId="12481" xr:uid="{00E2C6FE-D226-47FE-9EA7-9D2878318AB0}"/>
    <cellStyle name="Millares 100 2" xfId="2259" xr:uid="{995ED0A9-1A66-4D49-9E79-0F2CA15EB371}"/>
    <cellStyle name="Millares 100 2 2" xfId="9480" xr:uid="{4871F19C-B7BC-46A6-B51A-6438D783CA8B}"/>
    <cellStyle name="Millares 100 3" xfId="2902" xr:uid="{9027C91E-CBA9-4189-B7C6-688F0DC2B9CE}"/>
    <cellStyle name="Millares 100 3 2" xfId="10123" xr:uid="{345962F0-44EC-468D-8C3D-DDA5B832E665}"/>
    <cellStyle name="Millares 100 4" xfId="3551" xr:uid="{A9F79DB0-7AEA-48DB-8DDD-F591A538194B}"/>
    <cellStyle name="Millares 100 4 2" xfId="10772" xr:uid="{66504A4B-4C66-47A4-BD35-FE93D1F57ADA}"/>
    <cellStyle name="Millares 100 5" xfId="4205" xr:uid="{BBB46E1D-4C2F-4514-BF9C-6248BE9A72FC}"/>
    <cellStyle name="Millares 100 5 2" xfId="11426" xr:uid="{1C5AEDA7-C70F-419C-9731-3696B079E6A4}"/>
    <cellStyle name="Millares 100 6" xfId="4844" xr:uid="{341E3491-60EC-47FF-AF8F-D38FED3A6307}"/>
    <cellStyle name="Millares 100 6 2" xfId="12065" xr:uid="{2C906EF2-F1D7-493C-9046-4A55D33B9D66}"/>
    <cellStyle name="Millares 100 7" xfId="5488" xr:uid="{2CE852A4-122A-426C-8B19-44468472CD5B}"/>
    <cellStyle name="Millares 100 7 2" xfId="12709" xr:uid="{99181A98-6E24-40E8-B097-75C0E641C210}"/>
    <cellStyle name="Millares 100 8" xfId="8845" xr:uid="{2ED1F900-41FA-4B98-8345-DE6C3DE35E76}"/>
    <cellStyle name="Millares 101" xfId="1633" xr:uid="{3FFF05B5-A65F-4DFE-AC60-6564F1787309}"/>
    <cellStyle name="Millares 101 2" xfId="2269" xr:uid="{1459F6D6-9A30-4CB6-9899-3F6A22248296}"/>
    <cellStyle name="Millares 101 2 2" xfId="9490" xr:uid="{3BDB60D9-04D6-4D68-B90F-302741EEBB3E}"/>
    <cellStyle name="Millares 101 3" xfId="2913" xr:uid="{EE8D1038-9938-4862-93E9-9501062CE629}"/>
    <cellStyle name="Millares 101 3 2" xfId="10134" xr:uid="{6667037E-030E-442A-B174-0E83D2A393A1}"/>
    <cellStyle name="Millares 101 4" xfId="3562" xr:uid="{17E79018-A31E-4DA8-A11A-DFC851A651B6}"/>
    <cellStyle name="Millares 101 4 2" xfId="10783" xr:uid="{E536BF9E-4C06-47C1-9FAA-88CF4E15F56E}"/>
    <cellStyle name="Millares 101 5" xfId="4216" xr:uid="{E94C36EF-47E1-44F4-BD32-066DA6E40C2D}"/>
    <cellStyle name="Millares 101 5 2" xfId="11437" xr:uid="{2C53A6F4-E694-4F59-9A74-194DF8E380CF}"/>
    <cellStyle name="Millares 101 6" xfId="4855" xr:uid="{0DBEBE13-A2AC-4365-8865-ECDA02C87566}"/>
    <cellStyle name="Millares 101 6 2" xfId="12076" xr:uid="{A6DECDE6-D40B-4131-967A-A05C2F36B145}"/>
    <cellStyle name="Millares 101 7" xfId="5499" xr:uid="{97656248-2012-4D03-9228-A5209DBE9AB7}"/>
    <cellStyle name="Millares 101 7 2" xfId="12720" xr:uid="{8A8A6CE2-03C8-4AB8-B228-8C65FA8F7661}"/>
    <cellStyle name="Millares 101 8" xfId="8854" xr:uid="{5F88C1A2-3B94-412F-99B2-8A4862659E12}"/>
    <cellStyle name="Millares 102" xfId="1629" xr:uid="{8A047C81-1062-4012-A607-997FD32FB2DD}"/>
    <cellStyle name="Millares 102 2" xfId="2265" xr:uid="{7497DC00-B89C-4B92-9C35-AF102661B7F3}"/>
    <cellStyle name="Millares 102 2 2" xfId="9486" xr:uid="{E1CE9C70-AAF8-479E-8933-F1F98236D646}"/>
    <cellStyle name="Millares 102 3" xfId="2909" xr:uid="{E12EFEFC-13CC-48D9-9E96-E57CFC52D6E9}"/>
    <cellStyle name="Millares 102 3 2" xfId="10130" xr:uid="{EEABF4A0-F4F3-4D0A-8C92-BE306D765EE0}"/>
    <cellStyle name="Millares 102 4" xfId="3558" xr:uid="{D54F0189-DB7A-455E-A945-892E518E2DBB}"/>
    <cellStyle name="Millares 102 4 2" xfId="10779" xr:uid="{DFEBA600-30CC-4C07-9994-5222F5435A1D}"/>
    <cellStyle name="Millares 102 5" xfId="4212" xr:uid="{1FDC5436-8EBB-49DA-99D3-8CDE7FCD2CC8}"/>
    <cellStyle name="Millares 102 5 2" xfId="11433" xr:uid="{373B65FA-0ACA-41CC-A45D-99A07B353FDA}"/>
    <cellStyle name="Millares 102 6" xfId="4851" xr:uid="{2690F41E-DD55-442B-A942-83C249F6ED50}"/>
    <cellStyle name="Millares 102 6 2" xfId="12072" xr:uid="{C6F7F916-F6AE-4AA4-BF01-354C62BBA3BE}"/>
    <cellStyle name="Millares 102 7" xfId="5495" xr:uid="{613AF0F1-0C3C-4DB4-B853-CECE4D2544DF}"/>
    <cellStyle name="Millares 102 7 2" xfId="12716" xr:uid="{1525BD09-D2E2-4449-9755-3C34ED8F39B5}"/>
    <cellStyle name="Millares 102 8" xfId="8850" xr:uid="{F7B91F7E-FE30-4F7B-82A3-B84051C0D620}"/>
    <cellStyle name="Millares 103" xfId="1628" xr:uid="{CF6BD083-FC06-4ABB-900C-D1154721DD5C}"/>
    <cellStyle name="Millares 103 2" xfId="2264" xr:uid="{8E06CB2C-5368-41C3-9026-FEECC19B58C8}"/>
    <cellStyle name="Millares 103 2 2" xfId="9485" xr:uid="{EACBFE99-5AE6-4F1E-990B-52D1A359B000}"/>
    <cellStyle name="Millares 103 3" xfId="2908" xr:uid="{D93A542F-A58F-4770-93E8-67706BFE577A}"/>
    <cellStyle name="Millares 103 3 2" xfId="10129" xr:uid="{C9CE9899-3CB2-4926-BDA8-A31030AA4E33}"/>
    <cellStyle name="Millares 103 4" xfId="3557" xr:uid="{C26F007E-0FC1-42AE-B3C5-41FB7A4782F3}"/>
    <cellStyle name="Millares 103 4 2" xfId="10778" xr:uid="{875E977C-2C18-46A9-9016-7B3D6A536CAB}"/>
    <cellStyle name="Millares 103 5" xfId="4211" xr:uid="{07CE5A3C-0DEE-446C-A379-9F5B31713E66}"/>
    <cellStyle name="Millares 103 5 2" xfId="11432" xr:uid="{555CD245-2A5F-4494-95F0-382477999BC3}"/>
    <cellStyle name="Millares 103 6" xfId="4850" xr:uid="{7C5310F9-87B1-41E5-967C-7CB9B019BF3F}"/>
    <cellStyle name="Millares 103 6 2" xfId="12071" xr:uid="{E4D21B57-7751-437D-B544-286A75A5F599}"/>
    <cellStyle name="Millares 103 7" xfId="5494" xr:uid="{756ADF80-F49C-4E80-8060-9439AFBC1D2D}"/>
    <cellStyle name="Millares 103 7 2" xfId="12715" xr:uid="{1F5760AE-D7A7-4581-B0D9-DECF9A33AD97}"/>
    <cellStyle name="Millares 103 8" xfId="8849" xr:uid="{6F1275C1-F1EC-4ADE-869A-ACB11DD170C4}"/>
    <cellStyle name="Millares 104" xfId="1630" xr:uid="{3CF569EB-9D35-453E-86DA-13CBF22CD1DA}"/>
    <cellStyle name="Millares 104 2" xfId="2266" xr:uid="{B0C55B3C-518E-4418-BFEA-0C4BBEBCE782}"/>
    <cellStyle name="Millares 104 2 2" xfId="9487" xr:uid="{3E17E737-6554-4649-9B94-30A2C06EB883}"/>
    <cellStyle name="Millares 104 3" xfId="2910" xr:uid="{129ACEEF-9650-4DC0-AB8E-E73D5F088566}"/>
    <cellStyle name="Millares 104 3 2" xfId="10131" xr:uid="{E84D1F87-6A67-4F49-AF54-27F2EC883812}"/>
    <cellStyle name="Millares 104 4" xfId="3559" xr:uid="{2A6AA6E4-4CCD-4D92-8567-5E072241E810}"/>
    <cellStyle name="Millares 104 4 2" xfId="10780" xr:uid="{8B8C6859-88C5-4C2A-956B-A76912ACB696}"/>
    <cellStyle name="Millares 104 5" xfId="4213" xr:uid="{0154ECA7-6B31-4D62-8D3D-2E0D13B6E87C}"/>
    <cellStyle name="Millares 104 5 2" xfId="11434" xr:uid="{A7A1CE97-60F0-402A-85F9-E9096E1BB1D8}"/>
    <cellStyle name="Millares 104 6" xfId="4852" xr:uid="{E4151017-1BC7-4506-A76C-FFC83EC80973}"/>
    <cellStyle name="Millares 104 6 2" xfId="12073" xr:uid="{69779CC4-6CB8-400A-A5AB-E035EB181358}"/>
    <cellStyle name="Millares 104 7" xfId="5496" xr:uid="{2CE9B3A7-E3D7-46E9-9C96-E5586FC3585D}"/>
    <cellStyle name="Millares 104 7 2" xfId="12717" xr:uid="{815211CA-5271-44FC-B52F-BDF6A69638E1}"/>
    <cellStyle name="Millares 104 8" xfId="8851" xr:uid="{4B725FC9-D54B-4EDF-B475-2D1AF9235B09}"/>
    <cellStyle name="Millares 105" xfId="1627" xr:uid="{CE1CBEB7-D226-404C-A517-EF9CDF457ECD}"/>
    <cellStyle name="Millares 105 2" xfId="2263" xr:uid="{3294F872-E62B-4BEC-BFBC-61B3104B9B06}"/>
    <cellStyle name="Millares 105 2 2" xfId="9484" xr:uid="{725BADE9-CC87-47CF-AB7D-50D9752945CC}"/>
    <cellStyle name="Millares 105 3" xfId="2907" xr:uid="{0407A6BF-DEAA-4F59-ACFF-4C91386F748B}"/>
    <cellStyle name="Millares 105 3 2" xfId="10128" xr:uid="{DFB59619-9ACA-4251-B5A8-5F25900AB608}"/>
    <cellStyle name="Millares 105 4" xfId="3556" xr:uid="{FCF83E67-D11E-4E7B-A3C7-2F415D51DDF8}"/>
    <cellStyle name="Millares 105 4 2" xfId="10777" xr:uid="{615517A7-4C51-4979-A90E-50AFE94CFC01}"/>
    <cellStyle name="Millares 105 5" xfId="4210" xr:uid="{F88E5897-4141-4FE4-BFA1-09581C39C447}"/>
    <cellStyle name="Millares 105 5 2" xfId="11431" xr:uid="{D72D509F-4E8C-490F-8FDC-752100107FAB}"/>
    <cellStyle name="Millares 105 6" xfId="4849" xr:uid="{3BC17356-F2DD-4F34-8024-0E9D7D71E574}"/>
    <cellStyle name="Millares 105 6 2" xfId="12070" xr:uid="{092686F3-54BF-48A5-9AB9-8673D0D008C1}"/>
    <cellStyle name="Millares 105 7" xfId="5493" xr:uid="{A6699F71-AD78-441A-B149-46E717801163}"/>
    <cellStyle name="Millares 105 7 2" xfId="12714" xr:uid="{D9AA1A48-D76E-4755-8B2D-CAADF4C2195F}"/>
    <cellStyle name="Millares 105 8" xfId="8848" xr:uid="{F0FD4181-DC7B-4D57-B3C5-4EDA998B691A}"/>
    <cellStyle name="Millares 106" xfId="1631" xr:uid="{EBBE43FD-C3AE-4476-9052-B07C162B3FB3}"/>
    <cellStyle name="Millares 106 2" xfId="2267" xr:uid="{7953489A-5699-4FB4-9B1E-7F4E9F52666D}"/>
    <cellStyle name="Millares 106 2 2" xfId="9488" xr:uid="{28685EBF-A1A4-4D69-AAD7-62359835D2BD}"/>
    <cellStyle name="Millares 106 3" xfId="2911" xr:uid="{30DE5BA3-3E33-4F1D-874B-084F7D40E3C4}"/>
    <cellStyle name="Millares 106 3 2" xfId="10132" xr:uid="{C80660BC-496D-4303-88C9-0D03BFA637AE}"/>
    <cellStyle name="Millares 106 4" xfId="3560" xr:uid="{CE40D3CF-9456-4492-BBFC-B763524BAE37}"/>
    <cellStyle name="Millares 106 4 2" xfId="10781" xr:uid="{0DF528E1-875D-4381-BB6D-E250C0F596C6}"/>
    <cellStyle name="Millares 106 5" xfId="4214" xr:uid="{4FD716A1-FD6F-4029-B57B-0715AC4394BC}"/>
    <cellStyle name="Millares 106 5 2" xfId="11435" xr:uid="{83379502-5CD5-4E67-8E81-AC11794A198A}"/>
    <cellStyle name="Millares 106 6" xfId="4853" xr:uid="{6C3B290E-9697-45DB-95AE-F244B0C0248C}"/>
    <cellStyle name="Millares 106 6 2" xfId="12074" xr:uid="{7D4BA8FB-0A11-488F-AB9A-D1ECDD125642}"/>
    <cellStyle name="Millares 106 7" xfId="5497" xr:uid="{4F557263-72B2-473B-8197-EFD42E62AB01}"/>
    <cellStyle name="Millares 106 7 2" xfId="12718" xr:uid="{5440DEAD-73B2-45AE-BC42-7A1489816DD2}"/>
    <cellStyle name="Millares 106 8" xfId="8852" xr:uid="{88460C12-0055-40DA-8B67-C588AD9A7F65}"/>
    <cellStyle name="Millares 107" xfId="1638" xr:uid="{603B0C36-9440-4AD8-8FE6-F248CE4B2326}"/>
    <cellStyle name="Millares 107 2" xfId="2274" xr:uid="{FE704F98-084D-498D-ABC9-54E5B5442845}"/>
    <cellStyle name="Millares 107 2 2" xfId="9495" xr:uid="{151121DA-2382-4CC5-8FF3-5F3D22BCB62C}"/>
    <cellStyle name="Millares 107 3" xfId="2918" xr:uid="{AAFA84FA-9314-4D20-8855-E71787DEF4F4}"/>
    <cellStyle name="Millares 107 3 2" xfId="10139" xr:uid="{1FD97526-411E-4D8D-B4EE-455996981D82}"/>
    <cellStyle name="Millares 107 4" xfId="3567" xr:uid="{A55F952D-5E86-41D8-83D6-9566C6E8227F}"/>
    <cellStyle name="Millares 107 4 2" xfId="10788" xr:uid="{4D92DB45-7DCC-41B0-9F7A-571489BD6C9F}"/>
    <cellStyle name="Millares 107 5" xfId="4221" xr:uid="{3689ED87-C125-4417-A772-0214AB7BB512}"/>
    <cellStyle name="Millares 107 5 2" xfId="11442" xr:uid="{F21A6AE5-C3FB-46C0-B817-119668DA0100}"/>
    <cellStyle name="Millares 107 6" xfId="4860" xr:uid="{517854FD-7C76-4EC4-BE35-1169219FB438}"/>
    <cellStyle name="Millares 107 6 2" xfId="12081" xr:uid="{115F3295-BF92-429C-BB36-D38C7CFC1E2C}"/>
    <cellStyle name="Millares 107 7" xfId="5504" xr:uid="{A6716B3D-9E13-4FF9-AA70-352272A09CC0}"/>
    <cellStyle name="Millares 107 7 2" xfId="12725" xr:uid="{32FB40BC-7AAC-426F-B85E-735B98F2CBC9}"/>
    <cellStyle name="Millares 107 8" xfId="8859" xr:uid="{C2546A84-CC69-462F-8D58-016AE6DF17E7}"/>
    <cellStyle name="Millares 108" xfId="1634" xr:uid="{49472306-5CF5-45AF-91A9-002460BA2580}"/>
    <cellStyle name="Millares 108 2" xfId="2270" xr:uid="{FE88DF34-19C7-4636-AAA9-A63942AAF06B}"/>
    <cellStyle name="Millares 108 2 2" xfId="9491" xr:uid="{EEA2A646-ECEB-43FD-BBB3-F66A0D07F5F4}"/>
    <cellStyle name="Millares 108 3" xfId="2914" xr:uid="{E13F3548-8947-4167-8FA8-CEE1E0A07ABB}"/>
    <cellStyle name="Millares 108 3 2" xfId="10135" xr:uid="{B4A9DD55-C015-4177-B5BC-9AA371255FC0}"/>
    <cellStyle name="Millares 108 4" xfId="3563" xr:uid="{EA8BD1A8-F6BA-46D2-8E7D-27EC60D6ACE6}"/>
    <cellStyle name="Millares 108 4 2" xfId="10784" xr:uid="{40C31B12-5FC2-4B13-B3DE-BD9350FCEEB6}"/>
    <cellStyle name="Millares 108 5" xfId="4217" xr:uid="{CE4C12AA-C728-4D2F-AA02-376446D9B009}"/>
    <cellStyle name="Millares 108 5 2" xfId="11438" xr:uid="{5464137B-FC9F-46C0-ABBA-9E2733F87E3B}"/>
    <cellStyle name="Millares 108 6" xfId="4856" xr:uid="{0D69A0C9-BC44-4289-A890-34F79116972C}"/>
    <cellStyle name="Millares 108 6 2" xfId="12077" xr:uid="{C9FFA61F-8CFB-4C4B-A384-592E35FD6F62}"/>
    <cellStyle name="Millares 108 7" xfId="5500" xr:uid="{C15C7A30-4D7A-4FA2-A621-1979533FBE0C}"/>
    <cellStyle name="Millares 108 7 2" xfId="12721" xr:uid="{1972DD47-3D32-4B32-9E7A-B3E067237C21}"/>
    <cellStyle name="Millares 108 8" xfId="8855" xr:uid="{8B851E69-6A2E-48B3-8662-65C21E5AF575}"/>
    <cellStyle name="Millares 109" xfId="1632" xr:uid="{FC48A16C-0937-4E18-9856-0E72DBC4FC15}"/>
    <cellStyle name="Millares 109 2" xfId="2268" xr:uid="{63DF6861-4C3B-4232-91BD-8710FA9FBFD3}"/>
    <cellStyle name="Millares 109 2 2" xfId="9489" xr:uid="{B288223B-E783-47CB-8B9E-1C6914B63F52}"/>
    <cellStyle name="Millares 109 3" xfId="2912" xr:uid="{CA054165-80CD-4531-836A-40E23C0A6FB4}"/>
    <cellStyle name="Millares 109 3 2" xfId="10133" xr:uid="{D51CC4B7-29B6-491E-8E28-9669222A6DA9}"/>
    <cellStyle name="Millares 109 4" xfId="3561" xr:uid="{142706F2-0347-49F9-9C67-A56DB9E5CF78}"/>
    <cellStyle name="Millares 109 4 2" xfId="10782" xr:uid="{3B979051-07FD-4566-94AC-963B0C36A77F}"/>
    <cellStyle name="Millares 109 5" xfId="4215" xr:uid="{0A2918E2-76EC-4472-A102-6C96BAEB9301}"/>
    <cellStyle name="Millares 109 5 2" xfId="11436" xr:uid="{BE4DF753-8183-4C6B-BF49-03F7579F01B4}"/>
    <cellStyle name="Millares 109 6" xfId="4854" xr:uid="{DCFC601B-71FF-4A03-A6D1-4DD942514C38}"/>
    <cellStyle name="Millares 109 6 2" xfId="12075" xr:uid="{F8ECF582-9345-4F77-BFCF-000E01F0A8E0}"/>
    <cellStyle name="Millares 109 7" xfId="5498" xr:uid="{B54A6C8E-C0E1-4250-8CDC-05921DCF5751}"/>
    <cellStyle name="Millares 109 7 2" xfId="12719" xr:uid="{C486F057-7434-4BD7-80B0-684E12BB85D8}"/>
    <cellStyle name="Millares 109 8" xfId="8853" xr:uid="{9F84F27E-6971-4E68-8CD5-18993072D458}"/>
    <cellStyle name="Millares 11" xfId="182" xr:uid="{7F32710A-92BF-4502-BDC4-E2068C2156B6}"/>
    <cellStyle name="Millares 11 10" xfId="1683" xr:uid="{53F883F7-25A6-4072-A037-3BAA028B51B7}"/>
    <cellStyle name="Millares 11 10 2" xfId="8904" xr:uid="{A0651FA7-BBF1-4B1C-BFC9-B25B8EB064F4}"/>
    <cellStyle name="Millares 11 11" xfId="2322" xr:uid="{D78D52F1-91AF-42DC-B48E-0340BBF2BF75}"/>
    <cellStyle name="Millares 11 11 2" xfId="9543" xr:uid="{A7A8F808-0252-4102-8862-2D9704F01012}"/>
    <cellStyle name="Millares 11 12" xfId="2970" xr:uid="{C1589A96-CBEC-4EB2-9BB4-A8CEA072DC5C}"/>
    <cellStyle name="Millares 11 12 2" xfId="10191" xr:uid="{2BAA2487-74A5-49AC-ACD3-4B7ACEDA1B0C}"/>
    <cellStyle name="Millares 11 13" xfId="3625" xr:uid="{DB596E29-88E8-4462-B0D8-5F6347901F6A}"/>
    <cellStyle name="Millares 11 13 2" xfId="10846" xr:uid="{A2E4D60D-B31C-4851-AB7D-F34CA1C4C7AF}"/>
    <cellStyle name="Millares 11 14" xfId="4263" xr:uid="{CC0DD2CC-1A75-422D-97ED-E77F478BADB1}"/>
    <cellStyle name="Millares 11 14 2" xfId="11484" xr:uid="{DC477E79-55C1-40B6-B622-30B302781BB2}"/>
    <cellStyle name="Millares 11 15" xfId="4901" xr:uid="{6E04BAEB-F78F-47CD-95E4-4A411E965626}"/>
    <cellStyle name="Millares 11 15 2" xfId="12122" xr:uid="{B4677B24-12B5-4AB8-AD5C-6933653601A3}"/>
    <cellStyle name="Millares 11 16" xfId="5518" xr:uid="{67D73E45-C250-449A-BBB4-AC9F57470B85}"/>
    <cellStyle name="Millares 11 16 2" xfId="12738" xr:uid="{F09771C1-A758-4FAB-9F55-5610AFE30DCF}"/>
    <cellStyle name="Millares 11 17" xfId="5545" xr:uid="{99FBC7D3-DD81-496A-BEC5-155D46507162}"/>
    <cellStyle name="Millares 11 17 2" xfId="12764" xr:uid="{786E75EB-690F-499D-87B3-512BDA6789BB}"/>
    <cellStyle name="Millares 11 18" xfId="825" xr:uid="{6931DD66-26D5-4261-BC25-0868DD2108C3}"/>
    <cellStyle name="Millares 11 18 2" xfId="8271" xr:uid="{E155DB4E-AADB-4A4D-A3DA-F76DA81D3E33}"/>
    <cellStyle name="Millares 11 2" xfId="826" xr:uid="{FC6FF6E8-E11F-4EEF-A3D0-E058AD37F63E}"/>
    <cellStyle name="Millares 11 2 10" xfId="2971" xr:uid="{EC94E0CA-2533-493B-89F9-2BC99D94B055}"/>
    <cellStyle name="Millares 11 2 10 2" xfId="10192" xr:uid="{8D5DB9B7-6EA5-4DA3-AEF6-E97639560EB1}"/>
    <cellStyle name="Millares 11 2 11" xfId="3626" xr:uid="{65104AF0-72C1-4D96-ADF7-7224D0C7F24E}"/>
    <cellStyle name="Millares 11 2 11 2" xfId="10847" xr:uid="{29486541-3872-408E-8548-5465E31F2693}"/>
    <cellStyle name="Millares 11 2 12" xfId="4264" xr:uid="{18999C80-9015-4C61-A7E6-8789B68606AF}"/>
    <cellStyle name="Millares 11 2 12 2" xfId="11485" xr:uid="{72E44A7D-33E4-46B2-AEAA-5769DBA24569}"/>
    <cellStyle name="Millares 11 2 13" xfId="4902" xr:uid="{A7B72AE4-FCDC-4C1F-9ACD-24CD5F0ABBDF}"/>
    <cellStyle name="Millares 11 2 13 2" xfId="12123" xr:uid="{4C6DEF1C-CA33-4440-8149-9753AFEF1D84}"/>
    <cellStyle name="Millares 11 2 14" xfId="5544" xr:uid="{DC710768-BC53-480C-B70B-0260A78186BD}"/>
    <cellStyle name="Millares 11 2 14 2" xfId="12763" xr:uid="{1C1CABF1-9056-49D6-A039-A0F19EFBA78C}"/>
    <cellStyle name="Millares 11 2 15" xfId="8272" xr:uid="{49211425-D562-430E-9A10-E119BA1652F6}"/>
    <cellStyle name="Millares 11 2 2" xfId="827" xr:uid="{93F84338-0C48-4D95-9470-362E27166EE9}"/>
    <cellStyle name="Millares 11 2 2 10" xfId="8273" xr:uid="{DB23ADA8-2C0E-416D-8A1A-E0CE7A95A2E0}"/>
    <cellStyle name="Millares 11 2 2 2" xfId="1100" xr:uid="{7D9D11D1-7674-41AE-A925-8906A4A82EB4}"/>
    <cellStyle name="Millares 11 2 2 2 2" xfId="1791" xr:uid="{9E171CFD-1627-4D94-9DD8-053E5EB9E002}"/>
    <cellStyle name="Millares 11 2 2 2 2 2" xfId="9012" xr:uid="{90D1C220-0DEB-42BF-93F9-222AD4A7A276}"/>
    <cellStyle name="Millares 11 2 2 2 3" xfId="2431" xr:uid="{0DE6B495-EC1E-4501-B24C-AD91B0C1F76E}"/>
    <cellStyle name="Millares 11 2 2 2 3 2" xfId="9652" xr:uid="{D4959C49-F294-425E-AD5D-5AE27E388958}"/>
    <cellStyle name="Millares 11 2 2 2 4" xfId="3078" xr:uid="{83F27DDD-E99D-4B9A-9177-AF6700DBE6BD}"/>
    <cellStyle name="Millares 11 2 2 2 4 2" xfId="10299" xr:uid="{79868488-E1CE-4D59-B2B1-01D068678473}"/>
    <cellStyle name="Millares 11 2 2 2 5" xfId="3733" xr:uid="{831254E7-232A-4100-B2FD-5652CB493ECF}"/>
    <cellStyle name="Millares 11 2 2 2 5 2" xfId="10954" xr:uid="{69FAEA0E-E804-48A8-90FB-B128EE264DB2}"/>
    <cellStyle name="Millares 11 2 2 2 6" xfId="4371" xr:uid="{95D44007-34F8-4943-B79B-E3C5DFFDE02B}"/>
    <cellStyle name="Millares 11 2 2 2 6 2" xfId="11592" xr:uid="{5AC4D033-E5E0-482E-A222-D9FBDC103F12}"/>
    <cellStyle name="Millares 11 2 2 2 7" xfId="5009" xr:uid="{5B92C180-DA9B-417D-8584-5329DA950A6F}"/>
    <cellStyle name="Millares 11 2 2 2 7 2" xfId="12230" xr:uid="{55FF94A4-5362-4E50-8B68-70AC278B3C57}"/>
    <cellStyle name="Millares 11 2 2 2 8" xfId="8379" xr:uid="{EB4246E8-4EC3-47A0-8A29-634178B6C93E}"/>
    <cellStyle name="Millares 11 2 2 3" xfId="1158" xr:uid="{ED2DA5BC-E6BA-413C-94F6-D8FC9A1F5A6C}"/>
    <cellStyle name="Millares 11 2 2 3 2" xfId="1843" xr:uid="{EAE07D09-EC56-433D-A7F1-BEE2576EEFDB}"/>
    <cellStyle name="Millares 11 2 2 3 2 2" xfId="9064" xr:uid="{A681DD8B-E40B-43A1-BADD-D3E7D4D76858}"/>
    <cellStyle name="Millares 11 2 2 3 3" xfId="2483" xr:uid="{053ECFB7-ADC8-437F-988C-E7772B81418B}"/>
    <cellStyle name="Millares 11 2 2 3 3 2" xfId="9704" xr:uid="{B18DFA97-AA93-40C1-86ED-6F3C3CD5EB3D}"/>
    <cellStyle name="Millares 11 2 2 3 4" xfId="3130" xr:uid="{BB9DB04F-20B7-4051-895E-1FBEF2C629A9}"/>
    <cellStyle name="Millares 11 2 2 3 4 2" xfId="10351" xr:uid="{4648CE18-CA3B-427A-B57B-9E1518CD36FE}"/>
    <cellStyle name="Millares 11 2 2 3 5" xfId="3785" xr:uid="{D6C8D85C-564A-4628-9B71-E958E42D407C}"/>
    <cellStyle name="Millares 11 2 2 3 5 2" xfId="11006" xr:uid="{221D044D-A295-4A02-8256-6399A1DC124D}"/>
    <cellStyle name="Millares 11 2 2 3 6" xfId="4423" xr:uid="{52590C3A-E9F4-4598-A039-EB0944FFDB37}"/>
    <cellStyle name="Millares 11 2 2 3 6 2" xfId="11644" xr:uid="{E70F357C-91DA-4097-A445-6E278E27EF32}"/>
    <cellStyle name="Millares 11 2 2 3 7" xfId="5061" xr:uid="{4A46D625-11CE-4A1D-BD41-1BED7A43E9E8}"/>
    <cellStyle name="Millares 11 2 2 3 7 2" xfId="12282" xr:uid="{13D94419-40B8-44A9-9163-3F01F30C39CC}"/>
    <cellStyle name="Millares 11 2 2 3 8" xfId="8431" xr:uid="{BB4211DF-7ED7-48F8-817B-AC7BB9633990}"/>
    <cellStyle name="Millares 11 2 2 4" xfId="1685" xr:uid="{1A2C5BEE-4490-4FC6-951F-415C5F961005}"/>
    <cellStyle name="Millares 11 2 2 4 2" xfId="8906" xr:uid="{540CB164-2278-40B3-BA67-DBCE0B522210}"/>
    <cellStyle name="Millares 11 2 2 5" xfId="2324" xr:uid="{832D98D8-F4FC-4D02-B0B0-D6C9DEA88B03}"/>
    <cellStyle name="Millares 11 2 2 5 2" xfId="9545" xr:uid="{4BED48A7-E24C-41B3-AB62-4CB9F8E8E665}"/>
    <cellStyle name="Millares 11 2 2 6" xfId="2972" xr:uid="{481C9254-8582-4B4E-8123-577DDC1C2230}"/>
    <cellStyle name="Millares 11 2 2 6 2" xfId="10193" xr:uid="{A74C6F8E-8E4D-4E7D-B588-D0C27DA2A8A4}"/>
    <cellStyle name="Millares 11 2 2 7" xfId="3627" xr:uid="{2166259E-8D8F-44A8-9DBB-65E00041E5AA}"/>
    <cellStyle name="Millares 11 2 2 7 2" xfId="10848" xr:uid="{4C851FAD-34E1-4827-B97E-7F57E8C1B30A}"/>
    <cellStyle name="Millares 11 2 2 8" xfId="4265" xr:uid="{4C916E1C-4045-44F9-9338-C6EDCB917C55}"/>
    <cellStyle name="Millares 11 2 2 8 2" xfId="11486" xr:uid="{E6E77BB6-55AD-48B6-9B0E-5BB8799CC530}"/>
    <cellStyle name="Millares 11 2 2 9" xfId="4903" xr:uid="{B64E543C-03B5-4D5A-875B-6857273DC605}"/>
    <cellStyle name="Millares 11 2 2 9 2" xfId="12124" xr:uid="{4D30BB3D-442A-4544-9DAC-515C10508909}"/>
    <cellStyle name="Millares 11 2 3" xfId="828" xr:uid="{0D0E10FE-456E-45ED-BF3C-C7D6FB8BA7E9}"/>
    <cellStyle name="Millares 11 2 4" xfId="780" xr:uid="{67AA6EBF-A011-4C94-9383-D9B013AE285B}"/>
    <cellStyle name="Millares 11 2 4 2" xfId="1662" xr:uid="{CE2E9A09-0E5B-4956-8E6A-E1CBE0B59B70}"/>
    <cellStyle name="Millares 11 2 4 2 2" xfId="8883" xr:uid="{C0065763-AA7C-43AB-A6F4-CA566464E1CC}"/>
    <cellStyle name="Millares 11 2 4 3" xfId="2300" xr:uid="{8CE0DC24-F410-424B-B176-33B5EB46F481}"/>
    <cellStyle name="Millares 11 2 4 3 2" xfId="9521" xr:uid="{A4947D1B-98A0-4306-A299-D9CB4E3944F1}"/>
    <cellStyle name="Millares 11 2 4 4" xfId="2949" xr:uid="{1F185E38-C08D-4B70-AD08-FE747061DF2B}"/>
    <cellStyle name="Millares 11 2 4 4 2" xfId="10170" xr:uid="{1C67FFCF-1F7C-4E6A-808D-363051F35B83}"/>
    <cellStyle name="Millares 11 2 4 5" xfId="3604" xr:uid="{E472FD20-770D-4570-8C97-3F8CDD8885E7}"/>
    <cellStyle name="Millares 11 2 4 5 2" xfId="10825" xr:uid="{843D35ED-DD41-4324-9599-88C45BB5CBD3}"/>
    <cellStyle name="Millares 11 2 4 6" xfId="4242" xr:uid="{2F413D07-D9F0-4DC3-B171-9D3F55F375B4}"/>
    <cellStyle name="Millares 11 2 4 6 2" xfId="11463" xr:uid="{B8A17AC1-37D2-43EA-8221-CD2937020AF1}"/>
    <cellStyle name="Millares 11 2 4 7" xfId="4880" xr:uid="{32E914B7-7298-4387-87C0-5400EF28BEB6}"/>
    <cellStyle name="Millares 11 2 4 7 2" xfId="12101" xr:uid="{C75FA069-EB6C-4343-8FA1-3612A3BE9B40}"/>
    <cellStyle name="Millares 11 2 4 8" xfId="8250" xr:uid="{A0B0D688-5E85-4301-A34C-02BF8992C308}"/>
    <cellStyle name="Millares 11 2 5" xfId="1034" xr:uid="{364703CE-990F-489A-BE2A-92FAF6C49CF8}"/>
    <cellStyle name="Millares 11 2 5 2" xfId="1736" xr:uid="{94CABE43-E1A7-43EE-A482-0C42216AAF11}"/>
    <cellStyle name="Millares 11 2 5 2 2" xfId="8957" xr:uid="{B4C2DF1B-A09E-4769-B36B-E2A66A93ADA1}"/>
    <cellStyle name="Millares 11 2 5 3" xfId="2376" xr:uid="{2B261D70-96DB-4133-9716-9BDAAF7EE756}"/>
    <cellStyle name="Millares 11 2 5 3 2" xfId="9597" xr:uid="{7B2D5B20-C2E4-487C-B8B8-882063081313}"/>
    <cellStyle name="Millares 11 2 5 4" xfId="3023" xr:uid="{0EC41957-4E23-4FFE-B5EB-D75B9C9BB395}"/>
    <cellStyle name="Millares 11 2 5 4 2" xfId="10244" xr:uid="{87CD4A20-3457-4C08-9603-28C4F1EB68CA}"/>
    <cellStyle name="Millares 11 2 5 5" xfId="3678" xr:uid="{6DFB6B68-40AB-4696-9CA4-EF9BA309B97A}"/>
    <cellStyle name="Millares 11 2 5 5 2" xfId="10899" xr:uid="{D546ECC2-EBAB-44D3-BFF2-826CFC9F9A1A}"/>
    <cellStyle name="Millares 11 2 5 6" xfId="4316" xr:uid="{9EA45E5A-7045-4485-8DE1-39C9B8D9E23E}"/>
    <cellStyle name="Millares 11 2 5 6 2" xfId="11537" xr:uid="{75E1072C-DBDA-4BB7-BBEA-7115483B0C98}"/>
    <cellStyle name="Millares 11 2 5 7" xfId="4954" xr:uid="{54F9D873-6FEA-412B-895A-F3D8B365F66A}"/>
    <cellStyle name="Millares 11 2 5 7 2" xfId="12175" xr:uid="{1E9B9BD3-8D99-4981-AF84-DC89722E4400}"/>
    <cellStyle name="Millares 11 2 5 8" xfId="8324" xr:uid="{6013B410-B28D-4F8E-9DF4-07D93B673109}"/>
    <cellStyle name="Millares 11 2 6" xfId="1205" xr:uid="{543ECF42-5530-4DBE-854D-F4A8EB3303A6}"/>
    <cellStyle name="Millares 11 2 6 2" xfId="1888" xr:uid="{9898EC27-93F0-4C9F-B4EF-F80DE457C7F3}"/>
    <cellStyle name="Millares 11 2 6 2 2" xfId="9109" xr:uid="{47CCA52D-AA30-4F94-9696-4F905A58BC1E}"/>
    <cellStyle name="Millares 11 2 6 3" xfId="2528" xr:uid="{802CEC57-5F9F-47E2-B4AB-6A3A31E207E4}"/>
    <cellStyle name="Millares 11 2 6 3 2" xfId="9749" xr:uid="{023F26CD-345B-4146-AE46-3BB659C06033}"/>
    <cellStyle name="Millares 11 2 6 4" xfId="3175" xr:uid="{93D21E00-DB77-4D52-ACB8-AC290F3C829D}"/>
    <cellStyle name="Millares 11 2 6 4 2" xfId="10396" xr:uid="{3EB505C5-FB26-4E9E-BDB7-3A6D359950DD}"/>
    <cellStyle name="Millares 11 2 6 5" xfId="3830" xr:uid="{FF9846EC-D4E1-4E0A-A1F7-0C09FE2A0709}"/>
    <cellStyle name="Millares 11 2 6 5 2" xfId="11051" xr:uid="{C954AC26-1760-4CEA-9C53-94FFD838623F}"/>
    <cellStyle name="Millares 11 2 6 6" xfId="4468" xr:uid="{71314471-0761-498A-A3DF-B54F28CE1353}"/>
    <cellStyle name="Millares 11 2 6 6 2" xfId="11689" xr:uid="{B2C2DDD4-0069-4FD1-95FA-407E5CDD4434}"/>
    <cellStyle name="Millares 11 2 6 7" xfId="5106" xr:uid="{5A1FA1E7-441F-44BC-9639-035B5857FF32}"/>
    <cellStyle name="Millares 11 2 6 7 2" xfId="12327" xr:uid="{EA19ACBA-0C62-46D3-B916-A11004095842}"/>
    <cellStyle name="Millares 11 2 6 8" xfId="8476" xr:uid="{FE5324A3-8FC8-4831-A972-B1AC18A7D276}"/>
    <cellStyle name="Millares 11 2 7" xfId="1375" xr:uid="{337737BC-9A46-4088-96F8-27EF138245F6}"/>
    <cellStyle name="Millares 11 2 7 2" xfId="2051" xr:uid="{BFBDDB48-0BAA-42AE-A49B-62F6FD3BC470}"/>
    <cellStyle name="Millares 11 2 7 2 2" xfId="9272" xr:uid="{A00F3189-EB8D-4768-A8F5-59C0252BE3C1}"/>
    <cellStyle name="Millares 11 2 7 3" xfId="2694" xr:uid="{87DFC4E5-C7D4-4291-A951-C0308AF7D0E6}"/>
    <cellStyle name="Millares 11 2 7 3 2" xfId="9915" xr:uid="{D8573ECA-BA8B-4DCC-B882-91695AD2164A}"/>
    <cellStyle name="Millares 11 2 7 4" xfId="3342" xr:uid="{558A8F98-11D4-4BC4-9575-73D4AE401D9D}"/>
    <cellStyle name="Millares 11 2 7 4 2" xfId="10563" xr:uid="{ED5F770F-2BEC-4A0E-8EAB-4775F06E762A}"/>
    <cellStyle name="Millares 11 2 7 5" xfId="3996" xr:uid="{3F0C5DDF-C2B9-48F5-8E9B-CDA5DBF94628}"/>
    <cellStyle name="Millares 11 2 7 5 2" xfId="11217" xr:uid="{2633317F-B35D-48F4-93A6-7CAE010E267C}"/>
    <cellStyle name="Millares 11 2 7 6" xfId="4635" xr:uid="{62D3799D-2CBE-4C42-9822-49B166EAD000}"/>
    <cellStyle name="Millares 11 2 7 6 2" xfId="11856" xr:uid="{54B3A558-2A5D-4F3E-89BF-4215FF60A737}"/>
    <cellStyle name="Millares 11 2 7 7" xfId="5279" xr:uid="{D6B03A17-5235-4D0B-BDF8-A2EA76E1DEF2}"/>
    <cellStyle name="Millares 11 2 7 7 2" xfId="12500" xr:uid="{654A0CA3-4F15-4BD9-989B-D230073EFA42}"/>
    <cellStyle name="Millares 11 2 7 8" xfId="8639" xr:uid="{AE4BB7DB-9B87-4520-AC05-C6C1C6C7E5F1}"/>
    <cellStyle name="Millares 11 2 8" xfId="1684" xr:uid="{92BDF044-C5CD-4D9B-A7EF-AD778FFDD91A}"/>
    <cellStyle name="Millares 11 2 8 2" xfId="8905" xr:uid="{38746CCB-325B-44D8-A8BF-E37685E03ED4}"/>
    <cellStyle name="Millares 11 2 9" xfId="2323" xr:uid="{4C2FFB7C-7D3C-49EA-A5AB-2135F6588190}"/>
    <cellStyle name="Millares 11 2 9 2" xfId="9544" xr:uid="{D7344A11-ED76-40FB-8A40-30BF5F872840}"/>
    <cellStyle name="Millares 11 3" xfId="829" xr:uid="{6DD5D24E-6B00-46DD-8F48-2CDD4DE3E585}"/>
    <cellStyle name="Millares 11 3 10" xfId="4266" xr:uid="{20F3B87C-BF61-44DA-8C11-6A7C32155EC0}"/>
    <cellStyle name="Millares 11 3 10 2" xfId="11487" xr:uid="{2C92E2EE-F4C2-49A1-91DE-7926CB555FC8}"/>
    <cellStyle name="Millares 11 3 11" xfId="4904" xr:uid="{60CE1909-2F19-4B2C-9078-252A0D219EE8}"/>
    <cellStyle name="Millares 11 3 11 2" xfId="12125" xr:uid="{0D3E3248-E449-4268-8B7A-CC968F9D1DDC}"/>
    <cellStyle name="Millares 11 3 12" xfId="8274" xr:uid="{772E5DE4-037E-4ED5-873F-4B9F0A373A9E}"/>
    <cellStyle name="Millares 11 3 2" xfId="1101" xr:uid="{1C14F36F-7332-4DEB-ACA8-E84962E912BD}"/>
    <cellStyle name="Millares 11 3 2 2" xfId="1792" xr:uid="{A0B1D552-5028-46F3-9545-95DD7EDE3286}"/>
    <cellStyle name="Millares 11 3 2 2 2" xfId="9013" xr:uid="{F969A88B-4364-4332-B5E0-752C79F352F4}"/>
    <cellStyle name="Millares 11 3 2 3" xfId="2432" xr:uid="{AEA0C83B-BFDE-4688-975A-51F318110053}"/>
    <cellStyle name="Millares 11 3 2 3 2" xfId="9653" xr:uid="{8BDD3946-FB13-4F3C-B7A9-D298821E490B}"/>
    <cellStyle name="Millares 11 3 2 4" xfId="3079" xr:uid="{1EA788F3-CAFD-48DD-824D-5EAF2A24D9F5}"/>
    <cellStyle name="Millares 11 3 2 4 2" xfId="10300" xr:uid="{56945CEF-481E-4F84-BFA6-3AA2E1A54956}"/>
    <cellStyle name="Millares 11 3 2 5" xfId="3734" xr:uid="{5A0B9063-F980-4C2A-BEB8-B80BB89B66B0}"/>
    <cellStyle name="Millares 11 3 2 5 2" xfId="10955" xr:uid="{28F84CDB-2010-404E-8F0D-A4681AF05FBA}"/>
    <cellStyle name="Millares 11 3 2 6" xfId="4372" xr:uid="{2C75028C-CE83-4D8C-8569-D8EBA314E031}"/>
    <cellStyle name="Millares 11 3 2 6 2" xfId="11593" xr:uid="{4DAF3626-F02D-48C4-90BB-DF0B368FFAD0}"/>
    <cellStyle name="Millares 11 3 2 7" xfId="5010" xr:uid="{931014F6-C2D2-43E0-8764-B04C11F7A8C9}"/>
    <cellStyle name="Millares 11 3 2 7 2" xfId="12231" xr:uid="{30A7BEE8-A178-4761-9F14-043485CABFC1}"/>
    <cellStyle name="Millares 11 3 2 8" xfId="8380" xr:uid="{1ABA7C8F-4F15-49AF-BDA1-9CD0DE29E4B3}"/>
    <cellStyle name="Millares 11 3 3" xfId="1159" xr:uid="{391BDFE9-779C-4825-A9D5-97FD624EE16E}"/>
    <cellStyle name="Millares 11 3 3 2" xfId="1844" xr:uid="{4121298A-2AD8-4DE3-A4BB-72BBD9A01DCB}"/>
    <cellStyle name="Millares 11 3 3 2 2" xfId="9065" xr:uid="{FC3D1AD0-CEE8-4200-B992-D184EE2114E3}"/>
    <cellStyle name="Millares 11 3 3 3" xfId="2484" xr:uid="{F5D29F8B-9EED-481D-B59F-7ABF45FB7ED1}"/>
    <cellStyle name="Millares 11 3 3 3 2" xfId="9705" xr:uid="{D65A751B-6A05-44D4-8BDE-320321B569FA}"/>
    <cellStyle name="Millares 11 3 3 4" xfId="3131" xr:uid="{F744C4F2-392F-4797-A9C1-34933E2203C9}"/>
    <cellStyle name="Millares 11 3 3 4 2" xfId="10352" xr:uid="{39176F3E-F096-44E0-BA15-A086ABEC1599}"/>
    <cellStyle name="Millares 11 3 3 5" xfId="3786" xr:uid="{57DF772E-A4C2-4A51-9C36-596507F511EB}"/>
    <cellStyle name="Millares 11 3 3 5 2" xfId="11007" xr:uid="{8D786951-8974-4A0D-84E1-D3AD81B456D0}"/>
    <cellStyle name="Millares 11 3 3 6" xfId="4424" xr:uid="{C62B5139-D3BB-490B-9E72-075772E4C774}"/>
    <cellStyle name="Millares 11 3 3 6 2" xfId="11645" xr:uid="{18897DD6-26CA-4CDB-A97F-0D3112A04397}"/>
    <cellStyle name="Millares 11 3 3 7" xfId="5062" xr:uid="{11492621-9B59-4E89-A755-8A18DF09B2FA}"/>
    <cellStyle name="Millares 11 3 3 7 2" xfId="12283" xr:uid="{F7028786-0379-4B66-A011-63EB12A2FB54}"/>
    <cellStyle name="Millares 11 3 3 8" xfId="8432" xr:uid="{03A8DE46-C69E-4226-8E64-F4FE91D193DA}"/>
    <cellStyle name="Millares 11 3 4" xfId="1206" xr:uid="{4F086E01-9EAA-45FD-B417-646AD7A390B8}"/>
    <cellStyle name="Millares 11 3 4 2" xfId="1889" xr:uid="{7A0109EB-8BFB-4BC9-8664-02F8C659783A}"/>
    <cellStyle name="Millares 11 3 4 2 2" xfId="9110" xr:uid="{C992575E-AFF0-4B2B-80C8-67B2B4B0C487}"/>
    <cellStyle name="Millares 11 3 4 3" xfId="2529" xr:uid="{69001787-5A1B-4F56-A79C-EEFE36C10347}"/>
    <cellStyle name="Millares 11 3 4 3 2" xfId="9750" xr:uid="{F684AC57-40FB-496B-8356-92F9A7C0922F}"/>
    <cellStyle name="Millares 11 3 4 4" xfId="3176" xr:uid="{C122B479-0687-4481-8B73-D0FCD4C70869}"/>
    <cellStyle name="Millares 11 3 4 4 2" xfId="10397" xr:uid="{CC98AAB0-A6D8-4BAA-97B4-F9968E41CF56}"/>
    <cellStyle name="Millares 11 3 4 5" xfId="3831" xr:uid="{51D2C0C3-22D4-41A1-AB8C-2D21228765E1}"/>
    <cellStyle name="Millares 11 3 4 5 2" xfId="11052" xr:uid="{BD6902B4-29AB-488F-9DF5-403DBA56322E}"/>
    <cellStyle name="Millares 11 3 4 6" xfId="4469" xr:uid="{228DBF34-B9FB-4B45-90ED-C1C2B006FCFD}"/>
    <cellStyle name="Millares 11 3 4 6 2" xfId="11690" xr:uid="{4890F19A-9BB2-4E35-9F12-219B6E08495E}"/>
    <cellStyle name="Millares 11 3 4 7" xfId="5107" xr:uid="{F0BFA0E3-0F61-4E13-A783-D7FBBE1D91F3}"/>
    <cellStyle name="Millares 11 3 4 7 2" xfId="12328" xr:uid="{71157B6C-45CB-4C15-8871-236FC6F74619}"/>
    <cellStyle name="Millares 11 3 4 8" xfId="8477" xr:uid="{B5728775-32A1-4074-BD34-CF03BF98919E}"/>
    <cellStyle name="Millares 11 3 5" xfId="1455" xr:uid="{D1D5FB09-F33D-4081-9D4A-8FC4D89E799E}"/>
    <cellStyle name="Millares 11 3 5 2" xfId="2127" xr:uid="{B83AD701-1BA7-44AC-89DD-28B2D7D6437E}"/>
    <cellStyle name="Millares 11 3 5 2 2" xfId="9348" xr:uid="{5F1567E8-96FC-49BB-A0EF-6F646C41DBBF}"/>
    <cellStyle name="Millares 11 3 5 3" xfId="2770" xr:uid="{FBEB4F63-860D-4E10-B9CC-BA23B89BD442}"/>
    <cellStyle name="Millares 11 3 5 3 2" xfId="9991" xr:uid="{D54BE802-AC99-4133-BBD6-F8AE52A34C4D}"/>
    <cellStyle name="Millares 11 3 5 4" xfId="3418" xr:uid="{F7878D44-47C6-44E4-AF7C-C0E1EF74C25B}"/>
    <cellStyle name="Millares 11 3 5 4 2" xfId="10639" xr:uid="{6FE22724-90EB-485B-8F3F-5767D5B389B9}"/>
    <cellStyle name="Millares 11 3 5 5" xfId="4072" xr:uid="{58754987-4C61-4129-A67C-C9A096465618}"/>
    <cellStyle name="Millares 11 3 5 5 2" xfId="11293" xr:uid="{F5EF0079-D375-4544-ABC8-5ADD3BD748CF}"/>
    <cellStyle name="Millares 11 3 5 6" xfId="4711" xr:uid="{DF722B88-CB13-45B9-9D40-57FC5848592D}"/>
    <cellStyle name="Millares 11 3 5 6 2" xfId="11932" xr:uid="{8BDE520A-33FD-4237-9A27-ADCFE9B882A3}"/>
    <cellStyle name="Millares 11 3 5 7" xfId="5355" xr:uid="{41128B85-00E2-4543-A300-30D5952A7E61}"/>
    <cellStyle name="Millares 11 3 5 7 2" xfId="12576" xr:uid="{AC689920-32DE-4D65-A350-5AC27BEEC05D}"/>
    <cellStyle name="Millares 11 3 5 8" xfId="8714" xr:uid="{DE0363D4-325C-4B20-84C4-B457291E5879}"/>
    <cellStyle name="Millares 11 3 6" xfId="1686" xr:uid="{21E7A8AF-9F1B-454F-BA9D-E6CD3F79E481}"/>
    <cellStyle name="Millares 11 3 6 2" xfId="8907" xr:uid="{441EBD0C-779B-4182-9F10-583F79C401A9}"/>
    <cellStyle name="Millares 11 3 7" xfId="2325" xr:uid="{F4CA3B80-1EB5-4DF4-BBD0-335DFA526905}"/>
    <cellStyle name="Millares 11 3 7 2" xfId="9546" xr:uid="{8210B288-C64A-4F35-9D3D-41D8CD2C6442}"/>
    <cellStyle name="Millares 11 3 8" xfId="2973" xr:uid="{28652DC5-C1CB-472D-95A3-9D4770F32845}"/>
    <cellStyle name="Millares 11 3 8 2" xfId="10194" xr:uid="{E199B366-1966-473A-BDA3-4220D522CF6C}"/>
    <cellStyle name="Millares 11 3 9" xfId="3628" xr:uid="{34264236-8E26-424C-8802-F5E0612EDD19}"/>
    <cellStyle name="Millares 11 3 9 2" xfId="10849" xr:uid="{7AAD5ECB-0378-4316-B06E-04C8535AE7FB}"/>
    <cellStyle name="Millares 11 4" xfId="830" xr:uid="{32963EE8-81F8-44D6-9434-019CF4B9AA37}"/>
    <cellStyle name="Millares 11 4 10" xfId="4267" xr:uid="{74E9001C-FA43-4509-93BA-E0A6D5980165}"/>
    <cellStyle name="Millares 11 4 10 2" xfId="11488" xr:uid="{5F885C85-2CCE-44CC-9590-4DC89EF89DB1}"/>
    <cellStyle name="Millares 11 4 11" xfId="4905" xr:uid="{90A529E4-2303-4D0B-BF5B-FDA6B06D895B}"/>
    <cellStyle name="Millares 11 4 11 2" xfId="12126" xr:uid="{6E359F8C-91CB-4CBF-A8FF-EFA6F61FB8D7}"/>
    <cellStyle name="Millares 11 4 12" xfId="8275" xr:uid="{8A86DE47-5C8B-4F32-88C1-D7A0026AECFE}"/>
    <cellStyle name="Millares 11 4 2" xfId="1102" xr:uid="{F5DC3167-D4D5-454F-A3B5-DBF0B3A83C89}"/>
    <cellStyle name="Millares 11 4 2 2" xfId="1793" xr:uid="{05DEEF88-CD64-4BAD-8652-7E76D2A251DE}"/>
    <cellStyle name="Millares 11 4 2 2 2" xfId="9014" xr:uid="{ED91F1C8-E620-4BB4-93D0-FD630C4C5A02}"/>
    <cellStyle name="Millares 11 4 2 3" xfId="2433" xr:uid="{601883FD-D53A-45FE-9A32-0895D4758142}"/>
    <cellStyle name="Millares 11 4 2 3 2" xfId="9654" xr:uid="{C867795D-3E4D-4A22-AACC-5227EE128D61}"/>
    <cellStyle name="Millares 11 4 2 4" xfId="3080" xr:uid="{C50E6749-4520-4DB4-A0C2-3BC940948994}"/>
    <cellStyle name="Millares 11 4 2 4 2" xfId="10301" xr:uid="{3A65C05B-5C11-46FA-84BC-D5D47BABA624}"/>
    <cellStyle name="Millares 11 4 2 5" xfId="3735" xr:uid="{63D2485F-ED4D-4E80-9F88-7418C8571AB0}"/>
    <cellStyle name="Millares 11 4 2 5 2" xfId="10956" xr:uid="{B5ADB5B4-3215-469D-88DB-C04A50DEB612}"/>
    <cellStyle name="Millares 11 4 2 6" xfId="4373" xr:uid="{AD4C50DA-419E-4F43-8904-2BA7C2711B44}"/>
    <cellStyle name="Millares 11 4 2 6 2" xfId="11594" xr:uid="{BF8E5585-CDBA-437D-AE00-248B1137FDA8}"/>
    <cellStyle name="Millares 11 4 2 7" xfId="5011" xr:uid="{165F249E-7597-4E70-AF88-6E3C08832C41}"/>
    <cellStyle name="Millares 11 4 2 7 2" xfId="12232" xr:uid="{F3344080-DAEA-4E25-8BEA-E9891F979E2D}"/>
    <cellStyle name="Millares 11 4 2 8" xfId="8381" xr:uid="{331E07E3-D294-42DA-8967-2E7FC9CB1475}"/>
    <cellStyle name="Millares 11 4 3" xfId="1160" xr:uid="{2E5A23D9-D665-45AB-8878-E1F5AABBA2E1}"/>
    <cellStyle name="Millares 11 4 3 2" xfId="1845" xr:uid="{6DF6A025-7CBB-4834-8A1B-50134D225247}"/>
    <cellStyle name="Millares 11 4 3 2 2" xfId="9066" xr:uid="{3C146C11-325B-4C80-AF2F-599A1CDA1BEF}"/>
    <cellStyle name="Millares 11 4 3 3" xfId="2485" xr:uid="{91DCCB27-34B7-479C-B0B0-4FDCEEE2B290}"/>
    <cellStyle name="Millares 11 4 3 3 2" xfId="9706" xr:uid="{BD9BA18B-05FC-428D-AE6D-2AD822BDF41C}"/>
    <cellStyle name="Millares 11 4 3 4" xfId="3132" xr:uid="{0A1F74BC-C0C1-4786-9F51-53656E811B4E}"/>
    <cellStyle name="Millares 11 4 3 4 2" xfId="10353" xr:uid="{0588DDDF-42CE-4477-8D9C-5E04A31D2DC0}"/>
    <cellStyle name="Millares 11 4 3 5" xfId="3787" xr:uid="{C8F8032C-A926-4A45-9E96-D628F752F9F2}"/>
    <cellStyle name="Millares 11 4 3 5 2" xfId="11008" xr:uid="{BC7C0B09-F32A-4977-BF8A-2A617D1A7A5A}"/>
    <cellStyle name="Millares 11 4 3 6" xfId="4425" xr:uid="{E740674A-2A18-4D37-B725-D91A926FBEA5}"/>
    <cellStyle name="Millares 11 4 3 6 2" xfId="11646" xr:uid="{6406D5C4-505F-410C-BFE4-D326BA06A2ED}"/>
    <cellStyle name="Millares 11 4 3 7" xfId="5063" xr:uid="{57EF5746-760B-4CD9-AECD-42FBDABEBB18}"/>
    <cellStyle name="Millares 11 4 3 7 2" xfId="12284" xr:uid="{C86C0CBC-0CDD-416D-B7E5-A779F6121061}"/>
    <cellStyle name="Millares 11 4 3 8" xfId="8433" xr:uid="{6A73608D-68FB-434E-99AB-5D0643ED032E}"/>
    <cellStyle name="Millares 11 4 4" xfId="1207" xr:uid="{E3242BC3-C1F1-4272-8D02-D5979257C64A}"/>
    <cellStyle name="Millares 11 4 4 2" xfId="1890" xr:uid="{8659FEFF-79C9-4423-9D0C-9F7D8E4A853D}"/>
    <cellStyle name="Millares 11 4 4 2 2" xfId="9111" xr:uid="{F5A1502C-771C-4C93-9D0F-56A3D198D095}"/>
    <cellStyle name="Millares 11 4 4 3" xfId="2530" xr:uid="{9D463F7F-FCA9-4AA4-BFF9-122149E4B31A}"/>
    <cellStyle name="Millares 11 4 4 3 2" xfId="9751" xr:uid="{9C4D0F9F-CD6E-49D2-92AC-741220C3CF13}"/>
    <cellStyle name="Millares 11 4 4 4" xfId="3177" xr:uid="{08A756D8-6B89-4BD3-A718-CBD5D1EEE599}"/>
    <cellStyle name="Millares 11 4 4 4 2" xfId="10398" xr:uid="{4DC9A5A8-D1BE-4AFD-BEAC-F1307CB958EB}"/>
    <cellStyle name="Millares 11 4 4 5" xfId="3832" xr:uid="{BA2A09C1-7D56-4369-A1F9-FB51523EFAE8}"/>
    <cellStyle name="Millares 11 4 4 5 2" xfId="11053" xr:uid="{FCC0DA79-0FE5-4200-8993-E8D9AE9D0E65}"/>
    <cellStyle name="Millares 11 4 4 6" xfId="4470" xr:uid="{1167624B-661D-4227-B5B6-549D5DFF97D2}"/>
    <cellStyle name="Millares 11 4 4 6 2" xfId="11691" xr:uid="{1CDE1C16-A14B-4D9A-B9FB-D6A8299336EB}"/>
    <cellStyle name="Millares 11 4 4 7" xfId="5108" xr:uid="{4B5A72B9-C9E9-4A0B-A318-B6994A71211F}"/>
    <cellStyle name="Millares 11 4 4 7 2" xfId="12329" xr:uid="{2E0BA1FD-4EE7-4ED9-8C42-F81F9885F259}"/>
    <cellStyle name="Millares 11 4 4 8" xfId="8478" xr:uid="{D2D5BFF4-18E2-4998-BA6A-9CBB5BAAD997}"/>
    <cellStyle name="Millares 11 4 5" xfId="1456" xr:uid="{34412EE3-DA9A-4DB3-A469-9E97106BC098}"/>
    <cellStyle name="Millares 11 4 5 2" xfId="2128" xr:uid="{1D78CEBE-D749-4961-A62B-9159AF246009}"/>
    <cellStyle name="Millares 11 4 5 2 2" xfId="9349" xr:uid="{9AAFFAC9-799A-45C0-89AE-134AF390135C}"/>
    <cellStyle name="Millares 11 4 5 3" xfId="2771" xr:uid="{159A9E8D-35B3-4006-9786-9F9AE06D4C90}"/>
    <cellStyle name="Millares 11 4 5 3 2" xfId="9992" xr:uid="{46C74B06-C59B-4BDD-8172-B096E3300F5F}"/>
    <cellStyle name="Millares 11 4 5 4" xfId="3419" xr:uid="{8011694E-53EA-4285-8AFF-ADD1505E4568}"/>
    <cellStyle name="Millares 11 4 5 4 2" xfId="10640" xr:uid="{AD0C9DDC-CA02-4DE6-A9A6-F05A234C7BF9}"/>
    <cellStyle name="Millares 11 4 5 5" xfId="4073" xr:uid="{22F091CE-8E4C-4B4E-8E59-4E698E7DFCD8}"/>
    <cellStyle name="Millares 11 4 5 5 2" xfId="11294" xr:uid="{21797B35-E5A0-40C3-8755-2C74EB7F1024}"/>
    <cellStyle name="Millares 11 4 5 6" xfId="4712" xr:uid="{C62CF38E-FA10-4649-9F86-17BC643253AD}"/>
    <cellStyle name="Millares 11 4 5 6 2" xfId="11933" xr:uid="{376F64C5-71FC-4F3B-A070-9ABF27E55064}"/>
    <cellStyle name="Millares 11 4 5 7" xfId="5356" xr:uid="{7422719F-FC2D-43FF-94A1-07B7508E8EEE}"/>
    <cellStyle name="Millares 11 4 5 7 2" xfId="12577" xr:uid="{B8A54EB6-89C9-49B0-80A9-CE55DBB7B0FC}"/>
    <cellStyle name="Millares 11 4 5 8" xfId="8715" xr:uid="{E465583A-8B60-4E8B-BE69-AD99AE5AC787}"/>
    <cellStyle name="Millares 11 4 6" xfId="1687" xr:uid="{1805A238-0EC6-40C7-B197-7D772CBA6614}"/>
    <cellStyle name="Millares 11 4 6 2" xfId="8908" xr:uid="{D44FFC9C-578B-404E-9E58-1E28E84D4F53}"/>
    <cellStyle name="Millares 11 4 7" xfId="2326" xr:uid="{50D94405-EF9E-4DDF-A58C-C202DB666A32}"/>
    <cellStyle name="Millares 11 4 7 2" xfId="9547" xr:uid="{A552F775-57E1-4A9D-97C6-429C80EC1353}"/>
    <cellStyle name="Millares 11 4 8" xfId="2974" xr:uid="{A2374AAD-5B88-4A29-850F-3ADD8F27005C}"/>
    <cellStyle name="Millares 11 4 8 2" xfId="10195" xr:uid="{E0199823-EB97-4033-85E1-FA380720615A}"/>
    <cellStyle name="Millares 11 4 9" xfId="3629" xr:uid="{C93D8443-5D73-418F-91D4-0DAC4277358A}"/>
    <cellStyle name="Millares 11 4 9 2" xfId="10850" xr:uid="{1018F5D5-F864-430C-BBDD-50255D633590}"/>
    <cellStyle name="Millares 11 5" xfId="831" xr:uid="{D1054029-9040-4F4F-9219-B2A4E153CD29}"/>
    <cellStyle name="Millares 11 5 2" xfId="1208" xr:uid="{E8479E5A-B894-4553-9707-66EE5E102638}"/>
    <cellStyle name="Millares 11 5 2 2" xfId="1891" xr:uid="{69B940DB-BFF0-45ED-9246-7CED4F70627B}"/>
    <cellStyle name="Millares 11 5 2 2 2" xfId="9112" xr:uid="{3B023BAE-1223-492D-902A-4F2E330F9807}"/>
    <cellStyle name="Millares 11 5 2 3" xfId="2531" xr:uid="{77C1FE42-F247-4906-9A18-672DB1BE98E3}"/>
    <cellStyle name="Millares 11 5 2 3 2" xfId="9752" xr:uid="{896E567E-FCC4-45C3-894A-2A5927F02843}"/>
    <cellStyle name="Millares 11 5 2 4" xfId="3178" xr:uid="{D7F71FB9-30E8-4989-BB89-2F4E1ED6D735}"/>
    <cellStyle name="Millares 11 5 2 4 2" xfId="10399" xr:uid="{865BF78C-76E4-43B3-9541-B233C6685471}"/>
    <cellStyle name="Millares 11 5 2 5" xfId="3833" xr:uid="{0EE2EC5B-03A9-4505-BB9C-76E434BF3431}"/>
    <cellStyle name="Millares 11 5 2 5 2" xfId="11054" xr:uid="{157B2FB8-0D30-4B6A-B254-2D29AFD0062E}"/>
    <cellStyle name="Millares 11 5 2 6" xfId="4471" xr:uid="{594EBE95-85C1-4246-843D-F77D57C71A5D}"/>
    <cellStyle name="Millares 11 5 2 6 2" xfId="11692" xr:uid="{D4BCA3C3-8A08-4852-9C7D-0FD1CD1238E0}"/>
    <cellStyle name="Millares 11 5 2 7" xfId="5109" xr:uid="{B18AE7A9-C7B9-4453-AF02-F2930CBF7AA3}"/>
    <cellStyle name="Millares 11 5 2 7 2" xfId="12330" xr:uid="{10AA9DE4-5BA3-4B73-ACC4-9CEBAF590A00}"/>
    <cellStyle name="Millares 11 5 2 8" xfId="8479" xr:uid="{8216C687-23B2-4760-A860-1D2F918A0CE3}"/>
    <cellStyle name="Millares 11 5 3" xfId="1457" xr:uid="{7B697865-6954-451F-B183-7BFE5205AE63}"/>
    <cellStyle name="Millares 11 5 3 2" xfId="2129" xr:uid="{4B07D84B-BC9D-4F94-8F92-C45884C03BC6}"/>
    <cellStyle name="Millares 11 5 3 2 2" xfId="9350" xr:uid="{170FC6A1-C133-4528-B5D4-0514A3BE8FF7}"/>
    <cellStyle name="Millares 11 5 3 3" xfId="2772" xr:uid="{05DAA64D-1C12-4D4D-963E-ADEF2DF2A757}"/>
    <cellStyle name="Millares 11 5 3 3 2" xfId="9993" xr:uid="{E7FE2AEB-893B-4B5B-A7E0-4C5DA9AFC7EC}"/>
    <cellStyle name="Millares 11 5 3 4" xfId="3420" xr:uid="{328FEF2A-45AD-463F-B28C-6AC152378299}"/>
    <cellStyle name="Millares 11 5 3 4 2" xfId="10641" xr:uid="{E19D93DE-4B41-47F5-AB5D-0D3C71AB38B2}"/>
    <cellStyle name="Millares 11 5 3 5" xfId="4074" xr:uid="{3A8948BF-5B18-43C7-BCD4-D300C1847DCB}"/>
    <cellStyle name="Millares 11 5 3 5 2" xfId="11295" xr:uid="{359348C6-153C-40AC-8B63-AAE60CE746EB}"/>
    <cellStyle name="Millares 11 5 3 6" xfId="4713" xr:uid="{232886AF-D474-4441-A212-F5BF4AFB9C3D}"/>
    <cellStyle name="Millares 11 5 3 6 2" xfId="11934" xr:uid="{312A8E51-8EAB-4A97-8D99-F4E5215B693C}"/>
    <cellStyle name="Millares 11 5 3 7" xfId="5357" xr:uid="{28E558A3-2E8B-42D1-A99C-A5ADE6EE44EF}"/>
    <cellStyle name="Millares 11 5 3 7 2" xfId="12578" xr:uid="{1C209D9F-6D60-4B43-B80E-E5FF80BB2734}"/>
    <cellStyle name="Millares 11 5 3 8" xfId="8716" xr:uid="{C2556675-75F7-405B-A098-1D1687B891A7}"/>
    <cellStyle name="Millares 11 6" xfId="781" xr:uid="{5E91AC05-855C-4865-BDD7-97E482C3B15A}"/>
    <cellStyle name="Millares 11 6 10" xfId="8251" xr:uid="{955DF902-FC7C-4AFB-8DF2-8EFFE4D1033F}"/>
    <cellStyle name="Millares 11 6 2" xfId="1209" xr:uid="{C3DA4776-CB16-4226-A857-D874FFBC3B12}"/>
    <cellStyle name="Millares 11 6 2 2" xfId="1892" xr:uid="{51892096-953A-4C9E-B3DF-642564F29454}"/>
    <cellStyle name="Millares 11 6 2 2 2" xfId="9113" xr:uid="{E1AC0400-DEAB-4147-82D0-4B2BC742412F}"/>
    <cellStyle name="Millares 11 6 2 3" xfId="2532" xr:uid="{A1BA4395-CC53-4F61-876F-F25E4F69BA9A}"/>
    <cellStyle name="Millares 11 6 2 3 2" xfId="9753" xr:uid="{FD85B3E2-70F0-4AA8-8F77-44CDFDDEAA1B}"/>
    <cellStyle name="Millares 11 6 2 4" xfId="3179" xr:uid="{03177DD7-9EF4-4035-A8A5-08E6DBDC200B}"/>
    <cellStyle name="Millares 11 6 2 4 2" xfId="10400" xr:uid="{0B73EFE6-6BBA-45AA-BD7C-45E8D305665A}"/>
    <cellStyle name="Millares 11 6 2 5" xfId="3834" xr:uid="{ADC7807B-A391-4FF5-9E2C-B3952631F8FB}"/>
    <cellStyle name="Millares 11 6 2 5 2" xfId="11055" xr:uid="{CFB9698F-FC30-4510-ACE8-D07AD50CF8A6}"/>
    <cellStyle name="Millares 11 6 2 6" xfId="4472" xr:uid="{B1B55633-63D0-48DD-A1D4-0D9350B276FD}"/>
    <cellStyle name="Millares 11 6 2 6 2" xfId="11693" xr:uid="{36B865BE-80CA-4BB5-B421-B68B1CF1D9B6}"/>
    <cellStyle name="Millares 11 6 2 7" xfId="5110" xr:uid="{88BC90C3-ADE1-4A10-B793-9E5727463829}"/>
    <cellStyle name="Millares 11 6 2 7 2" xfId="12331" xr:uid="{DB72069F-09DE-4CC1-AF7F-6A8EFECCABD4}"/>
    <cellStyle name="Millares 11 6 2 8" xfId="8480" xr:uid="{4733AD36-7633-4EEB-B1D8-2B2F1602311D}"/>
    <cellStyle name="Millares 11 6 3" xfId="1458" xr:uid="{EBBD3F41-9B66-4576-82E4-7AEA9F9A2F87}"/>
    <cellStyle name="Millares 11 6 3 2" xfId="2130" xr:uid="{9E867871-11A5-4387-AD1B-E78F0B2F0D3E}"/>
    <cellStyle name="Millares 11 6 3 2 2" xfId="9351" xr:uid="{DF24C0C6-D3CF-4B16-8AAD-C80BFFF7B814}"/>
    <cellStyle name="Millares 11 6 3 3" xfId="2773" xr:uid="{4D128A47-F544-435B-B8DC-F4EAE32FB7FF}"/>
    <cellStyle name="Millares 11 6 3 3 2" xfId="9994" xr:uid="{D6B42C5A-41E3-4E34-A7F4-E7F88444FB3F}"/>
    <cellStyle name="Millares 11 6 3 4" xfId="3421" xr:uid="{83DB7D38-24D4-4E3B-BB69-73CC0F8D76CB}"/>
    <cellStyle name="Millares 11 6 3 4 2" xfId="10642" xr:uid="{B26ABF02-FB55-4CC0-879A-E41D5DEBE597}"/>
    <cellStyle name="Millares 11 6 3 5" xfId="4075" xr:uid="{45A4466B-6025-4BB5-8D68-A7CB364AAFB5}"/>
    <cellStyle name="Millares 11 6 3 5 2" xfId="11296" xr:uid="{2C6A3F88-0758-4E3D-A5BF-BE6523293539}"/>
    <cellStyle name="Millares 11 6 3 6" xfId="4714" xr:uid="{44F474B7-9EAB-4301-AC32-87DA1CB73B42}"/>
    <cellStyle name="Millares 11 6 3 6 2" xfId="11935" xr:uid="{A9D60738-7567-4F4E-A0D6-6660B7E7F279}"/>
    <cellStyle name="Millares 11 6 3 7" xfId="5358" xr:uid="{2AC1236D-4467-4532-B541-92B007BB074D}"/>
    <cellStyle name="Millares 11 6 3 7 2" xfId="12579" xr:uid="{E35460E0-5F43-46DC-8A63-67689106B434}"/>
    <cellStyle name="Millares 11 6 3 8" xfId="8717" xr:uid="{6322D69E-EF6C-49B9-8ECC-CAC2F87B49A4}"/>
    <cellStyle name="Millares 11 6 4" xfId="1663" xr:uid="{A87AE7A4-7D0D-4CDE-8BF2-82ECEB56D155}"/>
    <cellStyle name="Millares 11 6 4 2" xfId="8884" xr:uid="{288E018A-595B-4B94-ADE8-D5F6F377DAD3}"/>
    <cellStyle name="Millares 11 6 5" xfId="2301" xr:uid="{C28EEA85-FD4A-41EB-9AC7-B17231C886D8}"/>
    <cellStyle name="Millares 11 6 5 2" xfId="9522" xr:uid="{5C7B5020-D7EE-4321-81EC-FAC73591028B}"/>
    <cellStyle name="Millares 11 6 6" xfId="2950" xr:uid="{A64267E7-BF9F-431E-9C0F-FC91185100C8}"/>
    <cellStyle name="Millares 11 6 6 2" xfId="10171" xr:uid="{6C0B26A0-A803-4301-8E60-7C05674B7707}"/>
    <cellStyle name="Millares 11 6 7" xfId="3605" xr:uid="{802CB979-FDD6-4A75-9022-795428B3A650}"/>
    <cellStyle name="Millares 11 6 7 2" xfId="10826" xr:uid="{749500BC-0AB8-42D3-B7F6-8EB699C053CF}"/>
    <cellStyle name="Millares 11 6 8" xfId="4243" xr:uid="{FFCDF6D5-B14F-4C80-AC09-0992078F31A4}"/>
    <cellStyle name="Millares 11 6 8 2" xfId="11464" xr:uid="{F94614ED-D693-4C94-9F11-85048618B006}"/>
    <cellStyle name="Millares 11 6 9" xfId="4881" xr:uid="{1A3BD452-EDA7-4C3B-B2B5-F43B8CF0AF5C}"/>
    <cellStyle name="Millares 11 6 9 2" xfId="12102" xr:uid="{C472C503-CF7E-44D9-93B6-24D428C7299A}"/>
    <cellStyle name="Millares 11 7" xfId="1033" xr:uid="{BD71F34F-5DD2-4859-95F8-42275156E8AA}"/>
    <cellStyle name="Millares 11 7 2" xfId="1735" xr:uid="{A06D473F-5DEE-43A6-AD41-6A0D547F4BB6}"/>
    <cellStyle name="Millares 11 7 2 2" xfId="8956" xr:uid="{2572DD4F-2666-4634-BC86-B3B0A32E19CB}"/>
    <cellStyle name="Millares 11 7 3" xfId="2375" xr:uid="{6F74FE4D-DAF2-40F3-8C65-89CE302BA536}"/>
    <cellStyle name="Millares 11 7 3 2" xfId="9596" xr:uid="{C48DD90B-265C-4083-B5C5-34C9501AC50D}"/>
    <cellStyle name="Millares 11 7 4" xfId="3022" xr:uid="{C77A591E-91FD-44EF-84AF-DB2C95CF7B0D}"/>
    <cellStyle name="Millares 11 7 4 2" xfId="10243" xr:uid="{98796F66-8F43-49AD-B445-5B6B938B070E}"/>
    <cellStyle name="Millares 11 7 5" xfId="3677" xr:uid="{28A83E97-0163-4254-AFFF-E157658B986F}"/>
    <cellStyle name="Millares 11 7 5 2" xfId="10898" xr:uid="{6033CF83-B633-4388-B5E2-7EF009D540D0}"/>
    <cellStyle name="Millares 11 7 6" xfId="4315" xr:uid="{0356569E-BFBF-4604-80F7-B742D205E1E2}"/>
    <cellStyle name="Millares 11 7 6 2" xfId="11536" xr:uid="{E7A61CB1-98AA-47B4-AC25-D3FF8134BB0E}"/>
    <cellStyle name="Millares 11 7 7" xfId="4953" xr:uid="{F609CC70-CA01-4404-98A6-12905F2F76F2}"/>
    <cellStyle name="Millares 11 7 7 2" xfId="12174" xr:uid="{ADF83A49-F0B9-4788-9FBA-A726D79093DB}"/>
    <cellStyle name="Millares 11 7 8" xfId="8323" xr:uid="{74CB14D4-1B70-4E36-B4CE-49BBA4936402}"/>
    <cellStyle name="Millares 11 8" xfId="1204" xr:uid="{D7CC96CB-76CA-45B6-BE35-101488C92338}"/>
    <cellStyle name="Millares 11 8 2" xfId="1887" xr:uid="{5021083E-AF94-453E-AB10-E51401E77E55}"/>
    <cellStyle name="Millares 11 8 2 2" xfId="9108" xr:uid="{338BC370-68DC-4AD4-BB03-E20AB1CA763D}"/>
    <cellStyle name="Millares 11 8 3" xfId="2527" xr:uid="{6DCDE7E1-F6B4-418F-86D5-7392C1B880C6}"/>
    <cellStyle name="Millares 11 8 3 2" xfId="9748" xr:uid="{81F799EA-7384-417E-A690-12E2D9244026}"/>
    <cellStyle name="Millares 11 8 4" xfId="3174" xr:uid="{717CDB32-8B02-49C3-8C5B-047CD36A35D9}"/>
    <cellStyle name="Millares 11 8 4 2" xfId="10395" xr:uid="{AFE3030A-2350-4664-BB9C-6884C630A37C}"/>
    <cellStyle name="Millares 11 8 5" xfId="3829" xr:uid="{1AC4495B-9D41-4241-9CB0-094A11B91D52}"/>
    <cellStyle name="Millares 11 8 5 2" xfId="11050" xr:uid="{9E3C3B13-2F09-494C-AA33-518CB4337926}"/>
    <cellStyle name="Millares 11 8 6" xfId="4467" xr:uid="{9160082F-4C8C-4BAF-8EC8-EF1990620EE7}"/>
    <cellStyle name="Millares 11 8 6 2" xfId="11688" xr:uid="{939A39C3-50AF-45A7-947C-7979FE785A06}"/>
    <cellStyle name="Millares 11 8 7" xfId="5105" xr:uid="{BABFE7A4-1DEE-4172-B84D-E9FF21F865E1}"/>
    <cellStyle name="Millares 11 8 7 2" xfId="12326" xr:uid="{5FD4BFEE-94C5-4E3E-B576-18E6608618BB}"/>
    <cellStyle name="Millares 11 8 8" xfId="8475" xr:uid="{58C317A5-C14D-478D-977C-A9B30F47A8BB}"/>
    <cellStyle name="Millares 11 9" xfId="1386" xr:uid="{06A5B805-EA53-4652-A669-1A41ABC817BC}"/>
    <cellStyle name="Millares 11 9 2" xfId="2060" xr:uid="{6D3498B0-C3AC-4FC0-9373-64315AAA230A}"/>
    <cellStyle name="Millares 11 9 2 2" xfId="9281" xr:uid="{403B4E0D-8045-4F8B-9864-0A04E4FA6B71}"/>
    <cellStyle name="Millares 11 9 3" xfId="2703" xr:uid="{78E0A108-7C31-450D-BA3A-1D9948BF5325}"/>
    <cellStyle name="Millares 11 9 3 2" xfId="9924" xr:uid="{0A6607D1-82DE-4FA3-80D9-CE2E7E3097AD}"/>
    <cellStyle name="Millares 11 9 4" xfId="3351" xr:uid="{B5E835D5-E33E-4E51-81A7-3087B4FA1640}"/>
    <cellStyle name="Millares 11 9 4 2" xfId="10572" xr:uid="{B40E3BBF-C1A1-41C7-BC9A-5137094C118D}"/>
    <cellStyle name="Millares 11 9 5" xfId="4005" xr:uid="{237C4398-6F86-49A7-94DE-AAC80F249497}"/>
    <cellStyle name="Millares 11 9 5 2" xfId="11226" xr:uid="{7394AF33-C03E-4A29-91F6-D04C34764D14}"/>
    <cellStyle name="Millares 11 9 6" xfId="4644" xr:uid="{7033477C-E93C-4118-9892-C4BE293ED485}"/>
    <cellStyle name="Millares 11 9 6 2" xfId="11865" xr:uid="{26B2B9F5-BC89-4CC0-AE4C-C71C4B656F69}"/>
    <cellStyle name="Millares 11 9 7" xfId="5288" xr:uid="{BEEB362E-E171-4165-BECA-14538FB3D49E}"/>
    <cellStyle name="Millares 11 9 7 2" xfId="12509" xr:uid="{847A5311-BA4C-44D8-9F8A-AECD8D32CDF2}"/>
    <cellStyle name="Millares 11 9 8" xfId="8647" xr:uid="{4ABA0250-837E-4E57-B8B9-60183EE53724}"/>
    <cellStyle name="Millares 110" xfId="1626" xr:uid="{3C68E724-D622-4882-A23B-BF2A191DF0F5}"/>
    <cellStyle name="Millares 110 2" xfId="2262" xr:uid="{1AEA8775-DCA7-4A3B-81A4-D2A1BEF796D4}"/>
    <cellStyle name="Millares 110 2 2" xfId="9483" xr:uid="{F888138A-A8B7-4DD9-AC6D-921E52ACCFBF}"/>
    <cellStyle name="Millares 110 3" xfId="2906" xr:uid="{89EF2D30-9FEB-415F-A400-D2BC935887B3}"/>
    <cellStyle name="Millares 110 3 2" xfId="10127" xr:uid="{0EA70C81-242A-42BF-BDC0-FE001AE52671}"/>
    <cellStyle name="Millares 110 4" xfId="3555" xr:uid="{413584B1-F698-444C-AAA5-9C7441E52A06}"/>
    <cellStyle name="Millares 110 4 2" xfId="10776" xr:uid="{1AA74532-8AF4-4AA6-8868-FFB4119F1FAC}"/>
    <cellStyle name="Millares 110 5" xfId="4209" xr:uid="{1B33B650-7D48-4B24-92B0-7A46661DD65F}"/>
    <cellStyle name="Millares 110 5 2" xfId="11430" xr:uid="{7BDA662B-95DB-483F-A7D9-11ABB2C8CB6F}"/>
    <cellStyle name="Millares 110 6" xfId="4848" xr:uid="{CC07D647-4974-4E1E-A399-A38B3A57736F}"/>
    <cellStyle name="Millares 110 6 2" xfId="12069" xr:uid="{69C85C52-2CD1-49E2-AD2C-92327250836C}"/>
    <cellStyle name="Millares 110 7" xfId="5492" xr:uid="{B70C8CB9-0511-428F-B892-3B631A721BAE}"/>
    <cellStyle name="Millares 110 7 2" xfId="12713" xr:uid="{F08A95D5-04C8-4083-865C-E98611DCCAF7}"/>
    <cellStyle name="Millares 110 8" xfId="8847" xr:uid="{E179B15E-1D6B-44FF-918B-46DE00364E9A}"/>
    <cellStyle name="Millares 111" xfId="1636" xr:uid="{83CED8FC-B856-437E-B553-D0BAD1C61176}"/>
    <cellStyle name="Millares 111 2" xfId="2272" xr:uid="{80F673CD-5D7F-4A76-A55A-3526E387CC1B}"/>
    <cellStyle name="Millares 111 2 2" xfId="9493" xr:uid="{1B93019D-7A0A-48ED-8E44-6F8C2F372DA2}"/>
    <cellStyle name="Millares 111 3" xfId="2916" xr:uid="{E1082ED2-9C1C-4CE9-9096-E1B37EBE95EE}"/>
    <cellStyle name="Millares 111 3 2" xfId="10137" xr:uid="{448EC0CA-40ED-455C-89D7-03D829147C50}"/>
    <cellStyle name="Millares 111 4" xfId="3565" xr:uid="{EBAA8A7E-A6DE-41A9-BABD-2C868E7CA063}"/>
    <cellStyle name="Millares 111 4 2" xfId="10786" xr:uid="{3C863507-CE73-412C-B83B-C0A081B7EA35}"/>
    <cellStyle name="Millares 111 5" xfId="4219" xr:uid="{D48B9A04-950E-4478-9959-F190269105F8}"/>
    <cellStyle name="Millares 111 5 2" xfId="11440" xr:uid="{5E3764D3-DD6A-4BF1-A992-10D10B27FC7F}"/>
    <cellStyle name="Millares 111 6" xfId="4858" xr:uid="{7E6B9D06-B3A8-47D1-A749-DB2AA5271760}"/>
    <cellStyle name="Millares 111 6 2" xfId="12079" xr:uid="{32D7F6C3-66D5-4FC0-AD25-AF3C4505A0A3}"/>
    <cellStyle name="Millares 111 7" xfId="5502" xr:uid="{1F6FE21C-0E47-4DC9-A97C-C4982F9DA7DF}"/>
    <cellStyle name="Millares 111 7 2" xfId="12723" xr:uid="{C6F84A42-2C18-4B97-ADAA-100E0F30966E}"/>
    <cellStyle name="Millares 111 8" xfId="8857" xr:uid="{D38B1168-BDF3-40D3-9EA5-603E29CD09D8}"/>
    <cellStyle name="Millares 112" xfId="1625" xr:uid="{B9FE5BDB-623D-47F1-87AA-9600C90662D4}"/>
    <cellStyle name="Millares 112 2" xfId="2260" xr:uid="{0BF319DE-1BB5-485E-B5C3-82C66F575784}"/>
    <cellStyle name="Millares 112 2 2" xfId="9481" xr:uid="{35D0C0FF-E45B-4094-9E83-E37A17C1DEF6}"/>
    <cellStyle name="Millares 112 3" xfId="2903" xr:uid="{123B20C8-4440-42F8-8890-527FFB027DB6}"/>
    <cellStyle name="Millares 112 3 2" xfId="10124" xr:uid="{D72F6A8A-2939-49E2-A950-CE748DA4C91A}"/>
    <cellStyle name="Millares 112 4" xfId="3552" xr:uid="{34A2B475-C040-440B-9786-40229D177ED8}"/>
    <cellStyle name="Millares 112 4 2" xfId="10773" xr:uid="{E1C459F7-9415-4C74-9A8F-A42CE768ABC8}"/>
    <cellStyle name="Millares 112 5" xfId="4206" xr:uid="{B45FDC36-D30B-47AE-B294-EA9D4B8BE92F}"/>
    <cellStyle name="Millares 112 5 2" xfId="11427" xr:uid="{0DAF58F7-86A2-42D9-97DB-1E5B96DA6C34}"/>
    <cellStyle name="Millares 112 6" xfId="4845" xr:uid="{EBCAD3F3-7EF3-4FCE-96EC-1423371E9B4A}"/>
    <cellStyle name="Millares 112 6 2" xfId="12066" xr:uid="{42C8856D-C760-4470-8056-2CEE8110BBD0}"/>
    <cellStyle name="Millares 112 7" xfId="5489" xr:uid="{24BCC256-8B51-48F8-9B62-BE23590B5C49}"/>
    <cellStyle name="Millares 112 7 2" xfId="12710" xr:uid="{6A6D98A4-94AE-43CE-BDB9-0601483FBD0E}"/>
    <cellStyle name="Millares 112 8" xfId="8846" xr:uid="{E7DF176B-82A4-4555-A50C-B580C0C6A23B}"/>
    <cellStyle name="Millares 113" xfId="1635" xr:uid="{CB652E63-100A-460F-A521-C9D6E352F3CB}"/>
    <cellStyle name="Millares 113 2" xfId="2271" xr:uid="{D7C9F90E-0C41-4D6F-A85A-08BCB8D03DE8}"/>
    <cellStyle name="Millares 113 2 2" xfId="9492" xr:uid="{5BAE8C69-D095-484D-8E57-2EDC9DEB6486}"/>
    <cellStyle name="Millares 113 3" xfId="2915" xr:uid="{01BF222B-7D94-4D7E-BD62-CF2035417141}"/>
    <cellStyle name="Millares 113 3 2" xfId="10136" xr:uid="{70C69022-C067-4E85-8A2F-2486AB2BC2BC}"/>
    <cellStyle name="Millares 113 4" xfId="3564" xr:uid="{026095F2-EB6C-4AFF-9E10-0FB6F1B2FF93}"/>
    <cellStyle name="Millares 113 4 2" xfId="10785" xr:uid="{022ADFA6-4E2D-479C-AFDD-6D0292107263}"/>
    <cellStyle name="Millares 113 5" xfId="4218" xr:uid="{601D15FC-5D01-4A78-9CA3-3478A4BCEB89}"/>
    <cellStyle name="Millares 113 5 2" xfId="11439" xr:uid="{56B83F73-CD1C-4DC2-B2ED-08F74D8DED82}"/>
    <cellStyle name="Millares 113 6" xfId="4857" xr:uid="{CC3C0469-96E7-4946-9E9A-26A202A6B1E7}"/>
    <cellStyle name="Millares 113 6 2" xfId="12078" xr:uid="{C1E63DFB-1D85-4B33-A9B3-E0E4B634C266}"/>
    <cellStyle name="Millares 113 7" xfId="5501" xr:uid="{9E26B927-6772-491A-B23C-5687AA22F6BA}"/>
    <cellStyle name="Millares 113 7 2" xfId="12722" xr:uid="{DD442120-ADE2-4E0E-823C-1D16F872E1AB}"/>
    <cellStyle name="Millares 113 8" xfId="8856" xr:uid="{64DEF68D-405B-4F8D-B527-6D042C374556}"/>
    <cellStyle name="Millares 114" xfId="1639" xr:uid="{236CF6CD-83F8-4002-A358-8BDC0EA17EF8}"/>
    <cellStyle name="Millares 114 2" xfId="2275" xr:uid="{328508DA-46D4-4080-A98D-015C4DC6B9A6}"/>
    <cellStyle name="Millares 114 2 2" xfId="9496" xr:uid="{7DFA947A-602C-4515-80F6-8F45FEB332A0}"/>
    <cellStyle name="Millares 114 3" xfId="2919" xr:uid="{535D73BD-CCAE-4FF4-B7D6-37512293B653}"/>
    <cellStyle name="Millares 114 3 2" xfId="10140" xr:uid="{51AC95EF-8378-4149-83B8-ADD0D258BB47}"/>
    <cellStyle name="Millares 114 4" xfId="3568" xr:uid="{0156610C-43D7-4D22-88D2-7E67EBBAF0C4}"/>
    <cellStyle name="Millares 114 4 2" xfId="10789" xr:uid="{62E3E77A-D0B1-411E-8ADE-A333F9A531E4}"/>
    <cellStyle name="Millares 114 5" xfId="4222" xr:uid="{33993114-728C-4DC5-BD1E-972C5797CF1A}"/>
    <cellStyle name="Millares 114 5 2" xfId="11443" xr:uid="{726879A3-DAE0-4721-B390-E9A167DAE7CA}"/>
    <cellStyle name="Millares 114 6" xfId="4861" xr:uid="{EFCF2FD5-7052-4030-B3B4-878D2E7E90B2}"/>
    <cellStyle name="Millares 114 6 2" xfId="12082" xr:uid="{F9B0A360-375E-4D7D-9418-C2BA6D66D1ED}"/>
    <cellStyle name="Millares 114 7" xfId="5505" xr:uid="{627C7A85-E08A-48EC-80D9-4ADD6BE39B20}"/>
    <cellStyle name="Millares 114 7 2" xfId="12726" xr:uid="{BF203297-93A2-46AB-9D5A-4A093654F0CC}"/>
    <cellStyle name="Millares 114 8" xfId="8860" xr:uid="{E34A3D93-0FDC-4B16-9BA1-DE42EA79A162}"/>
    <cellStyle name="Millares 115" xfId="1637" xr:uid="{EC608841-9ADF-4377-AF58-D78410F09966}"/>
    <cellStyle name="Millares 115 2" xfId="2273" xr:uid="{93AF98AB-59BD-4E53-AD3F-46E2C6747EB5}"/>
    <cellStyle name="Millares 115 2 2" xfId="9494" xr:uid="{D9D4B621-B3DC-42BA-A24C-48921AA61976}"/>
    <cellStyle name="Millares 115 3" xfId="2917" xr:uid="{FFE147F4-7BC9-4E3E-8E3F-2CB8985BD379}"/>
    <cellStyle name="Millares 115 3 2" xfId="10138" xr:uid="{62A75588-7F3C-4836-B811-A293B9CDC674}"/>
    <cellStyle name="Millares 115 4" xfId="3566" xr:uid="{9EF5095B-E062-4BB1-A6D3-94EEBF15BC75}"/>
    <cellStyle name="Millares 115 4 2" xfId="10787" xr:uid="{F01E60F4-90A9-4AC2-9377-862C20FDFA9D}"/>
    <cellStyle name="Millares 115 5" xfId="4220" xr:uid="{1AE727FB-9C42-442A-8B9B-1209E743DB9A}"/>
    <cellStyle name="Millares 115 5 2" xfId="11441" xr:uid="{E0ED1B2A-6422-4DB5-B9AA-5AFE3AE50AF3}"/>
    <cellStyle name="Millares 115 6" xfId="4859" xr:uid="{2A67382D-F04A-4DF0-86C0-D5E422B693E9}"/>
    <cellStyle name="Millares 115 6 2" xfId="12080" xr:uid="{F4E56089-0A81-4CFC-8246-2BB1FF2377B0}"/>
    <cellStyle name="Millares 115 7" xfId="5503" xr:uid="{AB952A98-F60A-44D5-A200-2152B1F190E8}"/>
    <cellStyle name="Millares 115 7 2" xfId="12724" xr:uid="{0E380A72-B064-4BFD-97FA-9D4EA2AB65D1}"/>
    <cellStyle name="Millares 115 8" xfId="8858" xr:uid="{0DFB7404-015E-48A2-AC54-08D89B917F06}"/>
    <cellStyle name="Millares 116" xfId="1640" xr:uid="{58D9CE50-6F8D-40E9-941D-AFC80B83A648}"/>
    <cellStyle name="Millares 116 2" xfId="2276" xr:uid="{5B3215C9-D6EE-4B69-B2E8-837229A06B76}"/>
    <cellStyle name="Millares 116 2 2" xfId="9497" xr:uid="{E97DC8D8-AECD-4935-B744-8A9B9C69D486}"/>
    <cellStyle name="Millares 116 3" xfId="2920" xr:uid="{E1D32C14-57EE-4948-AC1A-B36AE5E16E27}"/>
    <cellStyle name="Millares 116 3 2" xfId="10141" xr:uid="{D49843C5-8021-46E1-932D-FBCC18292D05}"/>
    <cellStyle name="Millares 116 4" xfId="3569" xr:uid="{D1F40C26-4182-4D84-9B33-E780C18EC6CA}"/>
    <cellStyle name="Millares 116 4 2" xfId="10790" xr:uid="{F6F95016-4164-405C-99CA-1C100EFE1CE8}"/>
    <cellStyle name="Millares 116 5" xfId="4223" xr:uid="{4EFF6929-0C0C-4984-AA77-C8CAC8941631}"/>
    <cellStyle name="Millares 116 5 2" xfId="11444" xr:uid="{725FBA4A-343D-4CAE-AF57-0E2C5CA23332}"/>
    <cellStyle name="Millares 116 6" xfId="4862" xr:uid="{5E544927-CC02-4751-BA88-582D5E9C8024}"/>
    <cellStyle name="Millares 116 6 2" xfId="12083" xr:uid="{FB555D8A-7E15-4FBF-9073-C04DC470E97E}"/>
    <cellStyle name="Millares 116 7" xfId="5506" xr:uid="{F51F326A-5B2F-4476-85DF-61641BC63C7C}"/>
    <cellStyle name="Millares 116 7 2" xfId="12727" xr:uid="{1AE91E39-2EB9-4649-BB35-26216E07C10E}"/>
    <cellStyle name="Millares 116 8" xfId="8861" xr:uid="{EFC740DC-3A52-41D5-BF6F-BD4B20B217E6}"/>
    <cellStyle name="Millares 117" xfId="1641" xr:uid="{D39E8283-1572-4598-B0AB-5A00B59AF955}"/>
    <cellStyle name="Millares 117 2" xfId="2277" xr:uid="{1324F5A0-07F3-4E3E-8CD7-4D96170A5E12}"/>
    <cellStyle name="Millares 117 2 2" xfId="9498" xr:uid="{3FDBFB2E-93CD-48A4-9701-42AF63859BBE}"/>
    <cellStyle name="Millares 117 3" xfId="2921" xr:uid="{8CDE4A41-4678-4753-8CFD-17B89B9B6421}"/>
    <cellStyle name="Millares 117 3 2" xfId="10142" xr:uid="{06522884-16A5-4228-9E8E-E2A243777306}"/>
    <cellStyle name="Millares 117 4" xfId="3570" xr:uid="{6EF892E5-1C8B-489B-9E5A-1D3D179A6F77}"/>
    <cellStyle name="Millares 117 4 2" xfId="10791" xr:uid="{3A70A0D2-1A92-4ABE-91F0-505C39114151}"/>
    <cellStyle name="Millares 117 5" xfId="4224" xr:uid="{93614611-373D-4CD1-AA75-B877BCC0F64F}"/>
    <cellStyle name="Millares 117 5 2" xfId="11445" xr:uid="{F7A246D4-3513-4BB0-80C0-DB914CBD29C1}"/>
    <cellStyle name="Millares 117 6" xfId="4863" xr:uid="{410A8678-00CC-4770-8D5A-3E6697CA978E}"/>
    <cellStyle name="Millares 117 6 2" xfId="12084" xr:uid="{04B788B2-DFEB-40C2-AB98-5988437F9E72}"/>
    <cellStyle name="Millares 117 7" xfId="5507" xr:uid="{1211173E-D0FD-45E6-A843-5B531177AF6B}"/>
    <cellStyle name="Millares 117 7 2" xfId="12728" xr:uid="{936B6D1D-54A3-4FD9-BB46-03F4EC61F008}"/>
    <cellStyle name="Millares 117 8" xfId="8862" xr:uid="{38CBB020-4439-4C87-82B4-854847257664}"/>
    <cellStyle name="Millares 118" xfId="1359" xr:uid="{EB21B62F-0AC1-4270-AFD7-8906A629F86E}"/>
    <cellStyle name="Millares 118 2" xfId="8627" xr:uid="{A8E22B5A-A65A-43A4-BFAF-6019354B929E}"/>
    <cellStyle name="Millares 119" xfId="1644" xr:uid="{20E51B15-3000-48C1-8E97-2E02C8E0756C}"/>
    <cellStyle name="Millares 119 2" xfId="8865" xr:uid="{3338AB5E-2A3B-46DA-9621-1129247A1EBD}"/>
    <cellStyle name="Millares 12" xfId="159" xr:uid="{38C17677-8DE0-42E6-B2E9-6DC4004E7938}"/>
    <cellStyle name="Millares 12 10" xfId="2327" xr:uid="{2D4927FC-616D-4F1D-B8C7-570070549D99}"/>
    <cellStyle name="Millares 12 10 2" xfId="6421" xr:uid="{D6F36FAD-FC45-498C-8D90-0AC20FA3F72F}"/>
    <cellStyle name="Millares 12 10 2 2" xfId="13615" xr:uid="{B315052C-D8A8-4B69-A5C2-F96B7C0CD629}"/>
    <cellStyle name="Millares 12 10 3" xfId="7469" xr:uid="{426F598B-0220-4388-BE2E-C46670D0DF91}"/>
    <cellStyle name="Millares 12 10 3 2" xfId="14663" xr:uid="{6C668B12-7A80-43E6-8372-D19509B4C2CE}"/>
    <cellStyle name="Millares 12 10 4" xfId="9548" xr:uid="{11A35F7E-53F5-41DB-9BB5-21EE054A2F33}"/>
    <cellStyle name="Millares 12 11" xfId="2975" xr:uid="{102B562E-4BA8-480C-A640-7CF14BE7AEC8}"/>
    <cellStyle name="Millares 12 11 2" xfId="10196" xr:uid="{B03B3C86-F092-42D5-99DF-10678F319458}"/>
    <cellStyle name="Millares 12 12" xfId="3630" xr:uid="{9C9AA7F0-AA09-46B3-91EF-D5540FB89CE6}"/>
    <cellStyle name="Millares 12 12 2" xfId="10851" xr:uid="{7BB55C15-47ED-43BA-A4AB-3AF6E3F7CF69}"/>
    <cellStyle name="Millares 12 13" xfId="4268" xr:uid="{8AB42C04-5F21-4E41-9374-1037E64E94CE}"/>
    <cellStyle name="Millares 12 13 2" xfId="11489" xr:uid="{41C6788A-222B-4670-81E3-25F7B36A6533}"/>
    <cellStyle name="Millares 12 14" xfId="4906" xr:uid="{23960E48-B71A-4605-8EA2-B4431CF8BB42}"/>
    <cellStyle name="Millares 12 14 2" xfId="12127" xr:uid="{FC9F6830-6989-4E67-A224-9936C26F406A}"/>
    <cellStyle name="Millares 12 15" xfId="5519" xr:uid="{1476FF83-9261-49E1-994A-A5F91A13CA38}"/>
    <cellStyle name="Millares 12 15 2" xfId="12739" xr:uid="{B3AB3ACB-9A0A-4B3C-AA96-FE7A08B82728}"/>
    <cellStyle name="Millares 12 16" xfId="5543" xr:uid="{1975CB40-2473-4750-833E-65F71A40E6DC}"/>
    <cellStyle name="Millares 12 16 2" xfId="12762" xr:uid="{03561FE5-7539-47DE-B19B-D2F3FEEFFB33}"/>
    <cellStyle name="Millares 12 17" xfId="832" xr:uid="{8D58E7B8-86E2-40D4-98A9-0E93F6AFCCDA}"/>
    <cellStyle name="Millares 12 17 2" xfId="8276" xr:uid="{CEB14844-7F10-4CE1-AE35-E2A21040E320}"/>
    <cellStyle name="Millares 12 18" xfId="468" xr:uid="{4E38F762-E6A5-4A08-A682-BCED9AD4CB5C}"/>
    <cellStyle name="Millares 12 18 2" xfId="8002" xr:uid="{5573A8D5-4769-4AC5-ADB3-A377B1765D16}"/>
    <cellStyle name="Millares 12 19" xfId="5617" xr:uid="{049CF232-D056-4AAC-B9D5-52D54E4A4731}"/>
    <cellStyle name="Millares 12 19 2" xfId="12829" xr:uid="{06952F3D-5413-4EC0-9327-BF65506EAD23}"/>
    <cellStyle name="Millares 12 2" xfId="169" xr:uid="{415A4933-C4E5-466D-A872-D912A5F4E506}"/>
    <cellStyle name="Millares 12 2 10" xfId="2976" xr:uid="{73FAD701-DD66-4674-A82B-24E40B3250D6}"/>
    <cellStyle name="Millares 12 2 10 2" xfId="6423" xr:uid="{D426CA5A-C327-4AFC-96C1-66CC570EC0D5}"/>
    <cellStyle name="Millares 12 2 10 2 2" xfId="13617" xr:uid="{0B036C9E-4157-45F8-8DE8-8B69D1D17541}"/>
    <cellStyle name="Millares 12 2 10 3" xfId="7471" xr:uid="{7D5C5C4F-EC4E-4B18-8BB6-842DDA4F08B2}"/>
    <cellStyle name="Millares 12 2 10 3 2" xfId="14665" xr:uid="{817F5F21-B0CB-4F0A-8A8A-ACA94AE59322}"/>
    <cellStyle name="Millares 12 2 10 4" xfId="10197" xr:uid="{9EB49226-B223-4E68-BA88-4182BBF12AA6}"/>
    <cellStyle name="Millares 12 2 11" xfId="3631" xr:uid="{0D915CDF-3443-482C-85C1-8ACB9F8266BC}"/>
    <cellStyle name="Millares 12 2 11 2" xfId="10852" xr:uid="{0A790A50-8E2A-4E81-BF5A-D476C03449B6}"/>
    <cellStyle name="Millares 12 2 12" xfId="4269" xr:uid="{24D4E16A-600E-4726-95E3-E638434BA2A2}"/>
    <cellStyle name="Millares 12 2 12 2" xfId="11490" xr:uid="{E0DBBDBE-847F-471D-B8B5-C7CFBDE2AA57}"/>
    <cellStyle name="Millares 12 2 13" xfId="4907" xr:uid="{F3D7AF96-6677-46BF-A8BD-47B5EAD20CD0}"/>
    <cellStyle name="Millares 12 2 13 2" xfId="12128" xr:uid="{3E739F2E-A528-42F1-AEA8-A3482D7208DF}"/>
    <cellStyle name="Millares 12 2 14" xfId="5542" xr:uid="{7FCE4B35-A776-42A7-B1F4-9A76878587F9}"/>
    <cellStyle name="Millares 12 2 14 2" xfId="12761" xr:uid="{9F987EBA-C29B-4288-9908-52F62B80E9A4}"/>
    <cellStyle name="Millares 12 2 15" xfId="833" xr:uid="{A6B9B1A9-700A-43BF-9DB2-E6E50891886A}"/>
    <cellStyle name="Millares 12 2 15 2" xfId="8277" xr:uid="{C2E76651-E408-4EFF-8952-522F8CDC4EF7}"/>
    <cellStyle name="Millares 12 2 16" xfId="470" xr:uid="{FB07B472-CB52-431F-8663-5940CE2CB1FA}"/>
    <cellStyle name="Millares 12 2 16 2" xfId="8004" xr:uid="{5C566A30-891A-4BC7-A949-1319CF64E26B}"/>
    <cellStyle name="Millares 12 2 17" xfId="5619" xr:uid="{67A23CD5-0115-47B0-AE51-AC555FA913C8}"/>
    <cellStyle name="Millares 12 2 17 2" xfId="12831" xr:uid="{E2813814-0C58-44C8-8FC0-7FA7C44792AB}"/>
    <cellStyle name="Millares 12 2 18" xfId="6685" xr:uid="{1CDC95ED-0501-45A0-A042-4F39E60B60EB}"/>
    <cellStyle name="Millares 12 2 18 2" xfId="13879" xr:uid="{56784625-3ADE-468F-B051-CE27F72C32DB}"/>
    <cellStyle name="Millares 12 2 19" xfId="7746" xr:uid="{D8740527-780B-4D8B-BB15-AF083C75445A}"/>
    <cellStyle name="Millares 12 2 2" xfId="200" xr:uid="{10DF861B-2F97-4511-A141-C29BF0B8D890}"/>
    <cellStyle name="Millares 12 2 2 10" xfId="5637" xr:uid="{DEC6AA19-6E4D-4D90-AFCC-DFD7039DE874}"/>
    <cellStyle name="Millares 12 2 2 10 2" xfId="12849" xr:uid="{BF001AD9-A5E5-457E-A9F0-08A663E65067}"/>
    <cellStyle name="Millares 12 2 2 11" xfId="6704" xr:uid="{DF0D83CB-D24D-4B00-951A-40C1B8777CFC}"/>
    <cellStyle name="Millares 12 2 2 11 2" xfId="13898" xr:uid="{8D8256B4-30B0-4F7A-92A5-0B2ECEEC5774}"/>
    <cellStyle name="Millares 12 2 2 12" xfId="7764" xr:uid="{561184B6-869B-436C-A246-11758E585A65}"/>
    <cellStyle name="Millares 12 2 2 2" xfId="238" xr:uid="{3AF52A04-1105-4FB3-AD67-70A58F65ABB9}"/>
    <cellStyle name="Millares 12 2 2 2 2" xfId="377" xr:uid="{CBA64F9B-0766-4FAB-BC4F-59FC95FC30A8}"/>
    <cellStyle name="Millares 12 2 2 2 2 2" xfId="641" xr:uid="{6D1B4A59-F84F-4E24-9F13-7B7D07E49C81}"/>
    <cellStyle name="Millares 12 2 2 2 2 2 2" xfId="6052" xr:uid="{95D5008C-91C1-462B-A0BB-23ED7DC22B1F}"/>
    <cellStyle name="Millares 12 2 2 2 2 2 2 2" xfId="13264" xr:uid="{1F9D575D-E551-45EE-A723-489F87C06687}"/>
    <cellStyle name="Millares 12 2 2 2 2 2 3" xfId="7118" xr:uid="{D9BBCA20-ABF2-4E78-9F32-65709DE8E7B8}"/>
    <cellStyle name="Millares 12 2 2 2 2 2 3 2" xfId="14312" xr:uid="{36616B54-FB9E-4D3D-AFC0-00D31CCDC065}"/>
    <cellStyle name="Millares 12 2 2 2 2 2 4" xfId="8175" xr:uid="{1E1D9884-2C84-48DA-A3DA-D44FE1674E93}"/>
    <cellStyle name="Millares 12 2 2 2 2 3" xfId="6332" xr:uid="{C0BFEE7B-40EB-4DC6-9E5A-CF1922D1C9BB}"/>
    <cellStyle name="Millares 12 2 2 2 2 3 2" xfId="7380" xr:uid="{CE96DAA0-25EF-4501-824B-4C1A33A903AA}"/>
    <cellStyle name="Millares 12 2 2 2 2 3 2 2" xfId="14574" xr:uid="{3D1479EE-4601-4F2D-B6F9-1F1C30B4F22B}"/>
    <cellStyle name="Millares 12 2 2 2 2 3 3" xfId="13526" xr:uid="{7ABA45C3-A581-40CE-B178-8293CF23B6B3}"/>
    <cellStyle name="Millares 12 2 2 2 2 4" xfId="6594" xr:uid="{291EEFEA-1712-420B-939D-FA6734B9CFEB}"/>
    <cellStyle name="Millares 12 2 2 2 2 4 2" xfId="7642" xr:uid="{B3C9E74B-5DAC-4450-B6D6-6FEB3A8E6634}"/>
    <cellStyle name="Millares 12 2 2 2 2 4 2 2" xfId="14836" xr:uid="{CF60900A-4D2A-4C1F-9149-D5591A05CDD7}"/>
    <cellStyle name="Millares 12 2 2 2 2 4 3" xfId="13788" xr:uid="{1EB6F719-D68E-4103-B311-4957AE9E3948}"/>
    <cellStyle name="Millares 12 2 2 2 2 5" xfId="5791" xr:uid="{F29E6741-7F75-4EB9-811B-C6B7FC77005F}"/>
    <cellStyle name="Millares 12 2 2 2 2 5 2" xfId="13003" xr:uid="{39D0DD9D-9B48-4CD1-8C40-5EFE9718F225}"/>
    <cellStyle name="Millares 12 2 2 2 2 6" xfId="6857" xr:uid="{7B88F6AD-A414-49F9-9EBD-AE1F48889C14}"/>
    <cellStyle name="Millares 12 2 2 2 2 6 2" xfId="14051" xr:uid="{148A1C0A-0776-4264-AB48-EF27F53FDFDB}"/>
    <cellStyle name="Millares 12 2 2 2 2 7" xfId="7917" xr:uid="{BD8F7A13-4B40-426F-888C-C2576853E25F}"/>
    <cellStyle name="Millares 12 2 2 2 3" xfId="1660" xr:uid="{2C549B0E-D507-4198-9F2F-61DEA1DF5723}"/>
    <cellStyle name="Millares 12 2 2 2 3 2" xfId="5936" xr:uid="{3596E379-91FD-4062-A0ED-0A5587530F4F}"/>
    <cellStyle name="Millares 12 2 2 2 3 2 2" xfId="13148" xr:uid="{219ADBF8-866B-43BB-B5DE-D24216242CE1}"/>
    <cellStyle name="Millares 12 2 2 2 3 3" xfId="7002" xr:uid="{804FA0B3-3564-4ECA-9C2C-BEF05FD6E621}"/>
    <cellStyle name="Millares 12 2 2 2 3 3 2" xfId="14196" xr:uid="{F7355CD7-4176-4B16-B8D2-4FD043BAA5C1}"/>
    <cellStyle name="Millares 12 2 2 2 3 4" xfId="8881" xr:uid="{2E059918-D054-4EC3-8363-18C7303DA558}"/>
    <cellStyle name="Millares 12 2 2 2 4" xfId="525" xr:uid="{4E439B78-4E7D-4A71-B43B-65E48F84EF54}"/>
    <cellStyle name="Millares 12 2 2 2 4 2" xfId="6216" xr:uid="{BF32CFE7-509D-48D5-96FD-6C1ECA80BF98}"/>
    <cellStyle name="Millares 12 2 2 2 4 2 2" xfId="13410" xr:uid="{5FD5E225-2BBD-44DF-9DE9-01B301A918C2}"/>
    <cellStyle name="Millares 12 2 2 2 4 3" xfId="7264" xr:uid="{3B5515A2-4A8A-48D1-A5C3-67DBBA2FFADB}"/>
    <cellStyle name="Millares 12 2 2 2 4 3 2" xfId="14458" xr:uid="{601109BE-B581-41E9-B762-F0910DA33CC8}"/>
    <cellStyle name="Millares 12 2 2 2 4 4" xfId="8059" xr:uid="{1935AA9E-46AA-47A9-9C3D-4918AB87411C}"/>
    <cellStyle name="Millares 12 2 2 2 5" xfId="6478" xr:uid="{0560B219-DABE-44E2-9FFF-157AB0849C4B}"/>
    <cellStyle name="Millares 12 2 2 2 5 2" xfId="7526" xr:uid="{8071CDAF-71E5-4C7E-BC73-D6663D952DB4}"/>
    <cellStyle name="Millares 12 2 2 2 5 2 2" xfId="14720" xr:uid="{A388DF58-1944-4E0A-9FC1-F2F5EF0EDB44}"/>
    <cellStyle name="Millares 12 2 2 2 5 3" xfId="13672" xr:uid="{09E87198-DCCA-48D7-92DE-CFD4508D9167}"/>
    <cellStyle name="Millares 12 2 2 2 6" xfId="5674" xr:uid="{16B337F4-88D3-407D-ADC1-3BFEE0CDA185}"/>
    <cellStyle name="Millares 12 2 2 2 6 2" xfId="12886" xr:uid="{ED617B2C-B2F6-4CB2-8A97-7896F0D2B357}"/>
    <cellStyle name="Millares 12 2 2 2 7" xfId="6741" xr:uid="{8D95EE9A-5E4B-47C5-8F63-B5C3BC25FF3A}"/>
    <cellStyle name="Millares 12 2 2 2 7 2" xfId="13935" xr:uid="{3E8088E8-77F1-4102-B82C-F349C754CC70}"/>
    <cellStyle name="Millares 12 2 2 2 8" xfId="7801" xr:uid="{75E986F5-3B3C-4408-A55F-4350378E8EB9}"/>
    <cellStyle name="Millares 12 2 2 3" xfId="340" xr:uid="{8A3B8864-B2E2-44A7-8B17-09ED9974ACA2}"/>
    <cellStyle name="Millares 12 2 2 3 2" xfId="2298" xr:uid="{FE1ECEDC-8DDD-4B1B-8FDD-41A0D57B46BE}"/>
    <cellStyle name="Millares 12 2 2 3 2 2" xfId="6015" xr:uid="{EEA3A2E4-BBB1-4F25-AC28-66293A4CE869}"/>
    <cellStyle name="Millares 12 2 2 3 2 2 2" xfId="13227" xr:uid="{64964C29-F471-4A6F-BB6B-379136651617}"/>
    <cellStyle name="Millares 12 2 2 3 2 3" xfId="7081" xr:uid="{968F83D2-EA93-4514-AF57-CA9D107B8327}"/>
    <cellStyle name="Millares 12 2 2 3 2 3 2" xfId="14275" xr:uid="{9E749F69-8B6F-4375-AD75-A86EF0EBFC6F}"/>
    <cellStyle name="Millares 12 2 2 3 2 4" xfId="9519" xr:uid="{5C4AE933-3887-4C2F-A843-1224FF008909}"/>
    <cellStyle name="Millares 12 2 2 3 3" xfId="604" xr:uid="{C78D36F5-E69C-4559-A31C-09CE6F3F2FFB}"/>
    <cellStyle name="Millares 12 2 2 3 3 2" xfId="6295" xr:uid="{77ABEF50-95C9-4588-8FAF-121DC4D989E7}"/>
    <cellStyle name="Millares 12 2 2 3 3 2 2" xfId="13489" xr:uid="{17B1E02A-DAC4-4604-A4BC-5BCFEF85589D}"/>
    <cellStyle name="Millares 12 2 2 3 3 3" xfId="7343" xr:uid="{8E2C99BA-5DC4-4F3E-BA08-981C64529CFE}"/>
    <cellStyle name="Millares 12 2 2 3 3 3 2" xfId="14537" xr:uid="{EBF3C2D7-4096-4791-919E-7F3AD79DBFB2}"/>
    <cellStyle name="Millares 12 2 2 3 3 4" xfId="8138" xr:uid="{0C001309-E4F1-4B1A-895F-8616005438D0}"/>
    <cellStyle name="Millares 12 2 2 3 4" xfId="6557" xr:uid="{8B338B39-A2FA-406F-B3B0-F60049F598E1}"/>
    <cellStyle name="Millares 12 2 2 3 4 2" xfId="7605" xr:uid="{56C0FAE0-AF41-4DB6-B5F4-035C307124F7}"/>
    <cellStyle name="Millares 12 2 2 3 4 2 2" xfId="14799" xr:uid="{C3F07003-FB70-45D1-8D94-A076BA690873}"/>
    <cellStyle name="Millares 12 2 2 3 4 3" xfId="13751" xr:uid="{1BE8A9E8-D50D-4250-A8DB-A879D313F0B8}"/>
    <cellStyle name="Millares 12 2 2 3 5" xfId="5754" xr:uid="{E66C2EE3-2323-43C1-B3C9-669950FCA111}"/>
    <cellStyle name="Millares 12 2 2 3 5 2" xfId="12966" xr:uid="{34CEA454-FC64-4ACA-AFAE-DEDD055927B6}"/>
    <cellStyle name="Millares 12 2 2 3 6" xfId="6820" xr:uid="{B283196D-4842-49D4-9A39-6E8A778B2563}"/>
    <cellStyle name="Millares 12 2 2 3 6 2" xfId="14014" xr:uid="{EB6168C9-EBF5-4FC3-9FCA-E05A319AF8EF}"/>
    <cellStyle name="Millares 12 2 2 3 7" xfId="7880" xr:uid="{EF9BF9EA-8395-4504-A3DB-BD4E13C5EFF2}"/>
    <cellStyle name="Millares 12 2 2 4" xfId="2947" xr:uid="{33244160-855B-4907-96D7-A89BDA585A68}"/>
    <cellStyle name="Millares 12 2 2 4 2" xfId="5899" xr:uid="{C28180B7-37C9-4CDB-AD70-D48F5B12F0DE}"/>
    <cellStyle name="Millares 12 2 2 4 2 2" xfId="13111" xr:uid="{08F8C6E4-46F9-4940-878B-517C4ACB6F5D}"/>
    <cellStyle name="Millares 12 2 2 4 3" xfId="6965" xr:uid="{3B0A6BAD-4B77-4117-99D6-F117E96DFEEC}"/>
    <cellStyle name="Millares 12 2 2 4 3 2" xfId="14159" xr:uid="{FB71A2D3-37AE-405C-AE9D-05E4CC05D8DC}"/>
    <cellStyle name="Millares 12 2 2 4 4" xfId="10168" xr:uid="{A1D7B915-039C-4802-9453-60993649EA22}"/>
    <cellStyle name="Millares 12 2 2 5" xfId="3602" xr:uid="{523F3B94-693A-4594-AE2C-0738DBCE364D}"/>
    <cellStyle name="Millares 12 2 2 5 2" xfId="6179" xr:uid="{EAAB5F19-F9A1-4DE6-93A0-7E2E10DF6A86}"/>
    <cellStyle name="Millares 12 2 2 5 2 2" xfId="13373" xr:uid="{47DDDE47-F62A-4C4D-8994-37F546D31DD3}"/>
    <cellStyle name="Millares 12 2 2 5 3" xfId="7227" xr:uid="{4E2F3EBC-D7CB-4D77-94F7-11716BEC23E6}"/>
    <cellStyle name="Millares 12 2 2 5 3 2" xfId="14421" xr:uid="{90E66F67-4CE4-4ECE-A710-EAB74EEBD95E}"/>
    <cellStyle name="Millares 12 2 2 5 4" xfId="10823" xr:uid="{168F8412-AD48-42CF-B9DD-F1CE5538072C}"/>
    <cellStyle name="Millares 12 2 2 6" xfId="4240" xr:uid="{34EDD7F2-7449-4ADC-9A00-D11A2FCA2450}"/>
    <cellStyle name="Millares 12 2 2 6 2" xfId="6441" xr:uid="{628E61B2-787B-458D-BB6B-98EEF901F5E7}"/>
    <cellStyle name="Millares 12 2 2 6 2 2" xfId="13635" xr:uid="{DDDC1C6C-C14A-467D-901F-F53A9BF3569B}"/>
    <cellStyle name="Millares 12 2 2 6 3" xfId="7489" xr:uid="{F7AD68C0-BF8D-4492-8A5B-6F3FF59C5073}"/>
    <cellStyle name="Millares 12 2 2 6 3 2" xfId="14683" xr:uid="{9D546168-9D60-498C-93CA-426C1A2BA41D}"/>
    <cellStyle name="Millares 12 2 2 6 4" xfId="11461" xr:uid="{8DA14BDF-298A-421D-942C-DB46552319FD}"/>
    <cellStyle name="Millares 12 2 2 7" xfId="4878" xr:uid="{09D1F3D9-20BC-4CFE-8472-932415D276BB}"/>
    <cellStyle name="Millares 12 2 2 7 2" xfId="12099" xr:uid="{CAB60B2A-D7A1-4E5B-A572-C2C304A48794}"/>
    <cellStyle name="Millares 12 2 2 8" xfId="774" xr:uid="{98BDF8D6-2855-4CFC-82A1-960C6D0A2624}"/>
    <cellStyle name="Millares 12 2 2 8 2" xfId="8248" xr:uid="{733A1011-1329-4A39-A8DB-7237B403C703}"/>
    <cellStyle name="Millares 12 2 2 9" xfId="488" xr:uid="{4FFAD1ED-C519-4353-BA44-059A99615087}"/>
    <cellStyle name="Millares 12 2 2 9 2" xfId="8022" xr:uid="{80155720-5C0D-4A2B-A0F5-A961F6D1C851}"/>
    <cellStyle name="Millares 12 2 3" xfId="220" xr:uid="{4728ED86-BC40-499F-ABFC-27F6ED6A0794}"/>
    <cellStyle name="Millares 12 2 3 10" xfId="5656" xr:uid="{C5FDD602-50A3-42BD-A232-8ADC98FE42BF}"/>
    <cellStyle name="Millares 12 2 3 10 2" xfId="12868" xr:uid="{CFD156D1-8E8F-4B41-8650-B26B5139BBDE}"/>
    <cellStyle name="Millares 12 2 3 11" xfId="6723" xr:uid="{49BAC681-032A-4452-9026-E7DE2BC5E113}"/>
    <cellStyle name="Millares 12 2 3 11 2" xfId="13917" xr:uid="{32165D67-C14C-4289-A9BA-6CBC59FBC16F}"/>
    <cellStyle name="Millares 12 2 3 12" xfId="7783" xr:uid="{5E9A07BD-2460-4D16-8FC0-242B6B00015B}"/>
    <cellStyle name="Millares 12 2 3 2" xfId="359" xr:uid="{C61304AF-8699-468A-9739-5F0073ABBC1A}"/>
    <cellStyle name="Millares 12 2 3 2 2" xfId="1738" xr:uid="{D2ABB736-A4AF-46F7-91E7-F8E10EF00E61}"/>
    <cellStyle name="Millares 12 2 3 2 2 2" xfId="6034" xr:uid="{7DBDB8FA-A18D-41D7-AA8E-6CE75F8B4270}"/>
    <cellStyle name="Millares 12 2 3 2 2 2 2" xfId="13246" xr:uid="{FF0C5387-EF84-436F-8676-2776F90980FE}"/>
    <cellStyle name="Millares 12 2 3 2 2 3" xfId="7100" xr:uid="{3E3D48C2-2A85-4261-92A9-5103E8BAC1C1}"/>
    <cellStyle name="Millares 12 2 3 2 2 3 2" xfId="14294" xr:uid="{1ACEA41D-B791-42F5-9BAE-81B4E61BF946}"/>
    <cellStyle name="Millares 12 2 3 2 2 4" xfId="8959" xr:uid="{34D5036F-18C4-4414-A72D-BFFE8A6A0D62}"/>
    <cellStyle name="Millares 12 2 3 2 3" xfId="623" xr:uid="{421D0B32-9D0D-473E-9A51-271D1F6C267E}"/>
    <cellStyle name="Millares 12 2 3 2 3 2" xfId="6314" xr:uid="{1EFAE927-67AB-4F31-B92B-71C4F1090978}"/>
    <cellStyle name="Millares 12 2 3 2 3 2 2" xfId="13508" xr:uid="{E99FFD85-E05C-4605-A086-A3057513D6E3}"/>
    <cellStyle name="Millares 12 2 3 2 3 3" xfId="7362" xr:uid="{A170547B-1B55-4659-BD6E-F449BF7DB50F}"/>
    <cellStyle name="Millares 12 2 3 2 3 3 2" xfId="14556" xr:uid="{02F2789F-E856-46B2-9501-73A2838A9142}"/>
    <cellStyle name="Millares 12 2 3 2 3 4" xfId="8157" xr:uid="{120513F3-FE2F-410D-9AB9-A728A450CBB4}"/>
    <cellStyle name="Millares 12 2 3 2 4" xfId="6576" xr:uid="{78AD44B7-8163-45B7-9E8A-8B5CCF1B095A}"/>
    <cellStyle name="Millares 12 2 3 2 4 2" xfId="7624" xr:uid="{E7AF3136-38E2-48B0-8747-0788E74CCE52}"/>
    <cellStyle name="Millares 12 2 3 2 4 2 2" xfId="14818" xr:uid="{F6ECE859-2DB2-470C-9AD4-78BF5E092330}"/>
    <cellStyle name="Millares 12 2 3 2 4 3" xfId="13770" xr:uid="{64502521-9673-430D-B6D1-E7252A82684F}"/>
    <cellStyle name="Millares 12 2 3 2 5" xfId="5773" xr:uid="{DEB04A97-80A0-45E4-95B2-E27F331A86E7}"/>
    <cellStyle name="Millares 12 2 3 2 5 2" xfId="12985" xr:uid="{AC57E2A3-4F4C-4317-85A3-DEA02D889E0E}"/>
    <cellStyle name="Millares 12 2 3 2 6" xfId="6839" xr:uid="{B9E8D4B6-2506-439B-B79C-9DE75A3C616B}"/>
    <cellStyle name="Millares 12 2 3 2 6 2" xfId="14033" xr:uid="{DB27FC17-F8C7-4235-AA2E-C3EA17C503FF}"/>
    <cellStyle name="Millares 12 2 3 2 7" xfId="7899" xr:uid="{D7FD1868-6CBE-485A-91A4-13E7F5F9CFB9}"/>
    <cellStyle name="Millares 12 2 3 3" xfId="2378" xr:uid="{7A8B20F8-13A4-48E1-BDE8-DAAB0639B73A}"/>
    <cellStyle name="Millares 12 2 3 3 2" xfId="5918" xr:uid="{BBC4C70D-19B0-421B-B422-8A1FF401D5A4}"/>
    <cellStyle name="Millares 12 2 3 3 2 2" xfId="13130" xr:uid="{6B41298F-A452-462A-8A66-BEF27BA57A38}"/>
    <cellStyle name="Millares 12 2 3 3 3" xfId="6984" xr:uid="{9578D11F-CC1A-4A37-9B65-0E17F3CB7575}"/>
    <cellStyle name="Millares 12 2 3 3 3 2" xfId="14178" xr:uid="{F365103A-66A2-41E8-9059-E32C9E57456E}"/>
    <cellStyle name="Millares 12 2 3 3 4" xfId="9599" xr:uid="{5BFE4816-C0F8-4F4E-A8F2-635207B755D8}"/>
    <cellStyle name="Millares 12 2 3 4" xfId="3025" xr:uid="{E648766A-A705-4628-8521-447F7794B1F6}"/>
    <cellStyle name="Millares 12 2 3 4 2" xfId="6198" xr:uid="{4B9CEA5D-FAE8-4269-8492-8970606F49DA}"/>
    <cellStyle name="Millares 12 2 3 4 2 2" xfId="13392" xr:uid="{3B398F6C-4D36-424F-82E9-5E37FE182FFF}"/>
    <cellStyle name="Millares 12 2 3 4 3" xfId="7246" xr:uid="{1968D8E2-1CE5-4019-8999-CCCEE4AAAE06}"/>
    <cellStyle name="Millares 12 2 3 4 3 2" xfId="14440" xr:uid="{6465307E-BE7B-47EF-9A8F-C5ABCE3A2FA2}"/>
    <cellStyle name="Millares 12 2 3 4 4" xfId="10246" xr:uid="{7ABF7123-E019-4E97-8E45-7CB74D8BEB7A}"/>
    <cellStyle name="Millares 12 2 3 5" xfId="3680" xr:uid="{A7DA05E2-4FF8-441C-BB4B-A34B5288BA42}"/>
    <cellStyle name="Millares 12 2 3 5 2" xfId="6460" xr:uid="{6FDA01D1-4F8C-4FE2-9692-1BAB253007D3}"/>
    <cellStyle name="Millares 12 2 3 5 2 2" xfId="13654" xr:uid="{A63DF996-4ACC-426C-A0AF-8B2588807A27}"/>
    <cellStyle name="Millares 12 2 3 5 3" xfId="7508" xr:uid="{0CC7BF11-858F-4A07-A0DD-4AF57180F2C5}"/>
    <cellStyle name="Millares 12 2 3 5 3 2" xfId="14702" xr:uid="{576A7767-E838-43DB-B0CD-F9156A62FEEC}"/>
    <cellStyle name="Millares 12 2 3 5 4" xfId="10901" xr:uid="{ACF1733D-7293-4396-82AD-CAA44E0E8342}"/>
    <cellStyle name="Millares 12 2 3 6" xfId="4318" xr:uid="{F056B355-9F33-4D9D-AB7A-52685ADDDC77}"/>
    <cellStyle name="Millares 12 2 3 6 2" xfId="11539" xr:uid="{CDC705CC-9C79-4D21-9212-F90B9C97B837}"/>
    <cellStyle name="Millares 12 2 3 7" xfId="4956" xr:uid="{45FE7CC7-626C-4B76-9D25-6D2608CCA9D6}"/>
    <cellStyle name="Millares 12 2 3 7 2" xfId="12177" xr:uid="{331281DC-CD8E-4D50-B87B-BC9172FB5212}"/>
    <cellStyle name="Millares 12 2 3 8" xfId="1036" xr:uid="{6B618C95-162D-4176-B1C7-F9F97D35073B}"/>
    <cellStyle name="Millares 12 2 3 8 2" xfId="8326" xr:uid="{89E047C3-A891-4348-81D6-2CF188DAEEB1}"/>
    <cellStyle name="Millares 12 2 3 9" xfId="507" xr:uid="{D7A670D5-5A2E-472B-BA2F-21E45E6509B7}"/>
    <cellStyle name="Millares 12 2 3 9 2" xfId="8041" xr:uid="{1BE66AB8-AEE5-4AE3-AAFD-36DEF80CF537}"/>
    <cellStyle name="Millares 12 2 4" xfId="279" xr:uid="{DFFD6768-998E-4B02-A95B-D45DE9B45386}"/>
    <cellStyle name="Millares 12 2 4 10" xfId="5697" xr:uid="{1F4E9C50-23A9-48C0-8A6F-BD1574E143CC}"/>
    <cellStyle name="Millares 12 2 4 10 2" xfId="12909" xr:uid="{E32616E5-6E84-4427-9BFF-5FA179B777F0}"/>
    <cellStyle name="Millares 12 2 4 11" xfId="6764" xr:uid="{3EDD0885-239D-4FC0-A9C7-B9C8679E0073}"/>
    <cellStyle name="Millares 12 2 4 11 2" xfId="13958" xr:uid="{680875D4-D557-4101-B3D7-DD29671255AF}"/>
    <cellStyle name="Millares 12 2 4 12" xfId="7824" xr:uid="{E6E1B652-8322-4D19-8A54-7D3DBAA983A2}"/>
    <cellStyle name="Millares 12 2 4 2" xfId="400" xr:uid="{2BCD588A-E0AF-46C8-87D3-C276078BF8F6}"/>
    <cellStyle name="Millares 12 2 4 2 2" xfId="1794" xr:uid="{6497A073-78EF-4792-B5C8-7E481579748A}"/>
    <cellStyle name="Millares 12 2 4 2 2 2" xfId="6075" xr:uid="{6B76389F-0A92-4271-94AF-D08AC0FC9CA0}"/>
    <cellStyle name="Millares 12 2 4 2 2 2 2" xfId="13287" xr:uid="{1B2C4315-E8CD-414F-8AB0-4955D7B25F76}"/>
    <cellStyle name="Millares 12 2 4 2 2 3" xfId="7141" xr:uid="{150DAF36-4419-4FB4-9383-3B92229F0AEA}"/>
    <cellStyle name="Millares 12 2 4 2 2 3 2" xfId="14335" xr:uid="{D06B574E-BAFE-4093-B316-7174DEFFDFED}"/>
    <cellStyle name="Millares 12 2 4 2 2 4" xfId="9015" xr:uid="{A064E93F-8D59-4F22-BB03-118DCBC285DB}"/>
    <cellStyle name="Millares 12 2 4 2 3" xfId="664" xr:uid="{68F17057-01AC-44B3-A99A-305BC0BA1AF5}"/>
    <cellStyle name="Millares 12 2 4 2 3 2" xfId="6355" xr:uid="{EB7CE767-A34D-4474-A8BA-0B7FBB3B7266}"/>
    <cellStyle name="Millares 12 2 4 2 3 2 2" xfId="13549" xr:uid="{92D64D0F-4E6C-4435-80B4-F0EF60ECF631}"/>
    <cellStyle name="Millares 12 2 4 2 3 3" xfId="7403" xr:uid="{85732B97-7CEE-45CA-9ED1-9632375E908F}"/>
    <cellStyle name="Millares 12 2 4 2 3 3 2" xfId="14597" xr:uid="{7D4FA467-2788-47EA-9307-224E521EBB49}"/>
    <cellStyle name="Millares 12 2 4 2 3 4" xfId="8198" xr:uid="{4CAFD0FC-C9C0-44E8-AF6D-54BE9334A3A3}"/>
    <cellStyle name="Millares 12 2 4 2 4" xfId="6617" xr:uid="{0DC7121B-C401-432E-B205-D0085B93BFE2}"/>
    <cellStyle name="Millares 12 2 4 2 4 2" xfId="7665" xr:uid="{0A2A7723-1E69-46DC-9534-13C7D5C7AE64}"/>
    <cellStyle name="Millares 12 2 4 2 4 2 2" xfId="14859" xr:uid="{ABE5EA88-55C1-4BF8-A282-1728FF14183E}"/>
    <cellStyle name="Millares 12 2 4 2 4 3" xfId="13811" xr:uid="{4386C92A-6E59-4638-A8E9-00C7B18B20C9}"/>
    <cellStyle name="Millares 12 2 4 2 5" xfId="5814" xr:uid="{6B90F7E3-86D1-4F66-B7C5-6AC49B073B1B}"/>
    <cellStyle name="Millares 12 2 4 2 5 2" xfId="13026" xr:uid="{FDC0D6B9-18FE-4CA8-A607-62F0C188C136}"/>
    <cellStyle name="Millares 12 2 4 2 6" xfId="6880" xr:uid="{4BDC9FFA-EBF6-460F-94D7-0B64C38C2906}"/>
    <cellStyle name="Millares 12 2 4 2 6 2" xfId="14074" xr:uid="{F457482C-0800-4532-986C-3DA43F683530}"/>
    <cellStyle name="Millares 12 2 4 2 7" xfId="7940" xr:uid="{8935F6A4-36D8-4BB1-9DD3-7605045D8E6C}"/>
    <cellStyle name="Millares 12 2 4 3" xfId="2434" xr:uid="{879294F7-C5D9-4204-BC5E-3578ECCDEF0C}"/>
    <cellStyle name="Millares 12 2 4 3 2" xfId="5959" xr:uid="{D81DB940-68F2-432E-B6A9-FA2EC0847DFB}"/>
    <cellStyle name="Millares 12 2 4 3 2 2" xfId="13171" xr:uid="{4923BCCE-65B9-485C-8D57-DE89402A44A6}"/>
    <cellStyle name="Millares 12 2 4 3 3" xfId="7025" xr:uid="{2836A061-CD96-45BE-A54C-4DAB198EC965}"/>
    <cellStyle name="Millares 12 2 4 3 3 2" xfId="14219" xr:uid="{CD4594DC-CCFA-4275-A786-E2E13348C1C8}"/>
    <cellStyle name="Millares 12 2 4 3 4" xfId="9655" xr:uid="{E678B1DE-27ED-4DE5-B882-72436C93A906}"/>
    <cellStyle name="Millares 12 2 4 4" xfId="3081" xr:uid="{3DA0C6A2-10C7-45FD-A0E5-D5E45318133A}"/>
    <cellStyle name="Millares 12 2 4 4 2" xfId="6239" xr:uid="{5A6290DB-29BC-4D39-99FC-02A51C4DA8F6}"/>
    <cellStyle name="Millares 12 2 4 4 2 2" xfId="13433" xr:uid="{F09DF6C6-F90A-4A01-92C3-803FE0E4F4CF}"/>
    <cellStyle name="Millares 12 2 4 4 3" xfId="7287" xr:uid="{F824EA1B-D389-4D9E-B473-75C903C7469A}"/>
    <cellStyle name="Millares 12 2 4 4 3 2" xfId="14481" xr:uid="{5EECF690-DCED-4B3D-BD2B-39F79A8FE7BA}"/>
    <cellStyle name="Millares 12 2 4 4 4" xfId="10302" xr:uid="{25E82703-20DF-4FEC-96E7-CFDCF92E6242}"/>
    <cellStyle name="Millares 12 2 4 5" xfId="3736" xr:uid="{23036738-3E69-415F-9F59-693C18D1616A}"/>
    <cellStyle name="Millares 12 2 4 5 2" xfId="6501" xr:uid="{2FCBF875-13F0-4F2D-B23B-3317EB58903D}"/>
    <cellStyle name="Millares 12 2 4 5 2 2" xfId="13695" xr:uid="{8668B5E1-89AA-4DD4-877E-1FBAD66A3C4D}"/>
    <cellStyle name="Millares 12 2 4 5 3" xfId="7549" xr:uid="{4F92350A-4213-496E-B5DF-D55981FB9CC7}"/>
    <cellStyle name="Millares 12 2 4 5 3 2" xfId="14743" xr:uid="{E5E2FD16-F09E-41B5-99F0-C997A9C56D9B}"/>
    <cellStyle name="Millares 12 2 4 5 4" xfId="10957" xr:uid="{7E420E3E-E23E-41D6-A548-A9F04C2EC85F}"/>
    <cellStyle name="Millares 12 2 4 6" xfId="4374" xr:uid="{F96D9280-7B1C-42A9-99D7-BE04C4EFF7CB}"/>
    <cellStyle name="Millares 12 2 4 6 2" xfId="11595" xr:uid="{49680797-9696-4467-B61F-792C4D4FAD0D}"/>
    <cellStyle name="Millares 12 2 4 7" xfId="5012" xr:uid="{BD4B387D-5B06-4745-B1D2-0372D5144C17}"/>
    <cellStyle name="Millares 12 2 4 7 2" xfId="12233" xr:uid="{0D11415A-EFC6-4079-8B1F-FF5754004BE9}"/>
    <cellStyle name="Millares 12 2 4 8" xfId="1103" xr:uid="{AFFC95F8-AF52-4963-BA1C-E03DE355C0FE}"/>
    <cellStyle name="Millares 12 2 4 8 2" xfId="8382" xr:uid="{949367EE-A0F1-4CF2-8818-8226137AC73F}"/>
    <cellStyle name="Millares 12 2 4 9" xfId="548" xr:uid="{842DCE86-4CBA-4580-B7A7-C3C15D1C1E47}"/>
    <cellStyle name="Millares 12 2 4 9 2" xfId="8082" xr:uid="{15BE444F-14AD-43F0-8F29-173D1B36EB20}"/>
    <cellStyle name="Millares 12 2 5" xfId="290" xr:uid="{5A73C0ED-FFCE-4DE9-980C-8D9CE14F61B7}"/>
    <cellStyle name="Millares 12 2 5 10" xfId="5708" xr:uid="{FD5BA49D-3E10-4735-A380-5D92FDF379F8}"/>
    <cellStyle name="Millares 12 2 5 10 2" xfId="12920" xr:uid="{8B24C369-50FE-4753-999F-6F5FC6988E7A}"/>
    <cellStyle name="Millares 12 2 5 11" xfId="6775" xr:uid="{384C7660-2795-47F2-A902-50B0D9428F95}"/>
    <cellStyle name="Millares 12 2 5 11 2" xfId="13969" xr:uid="{834A972D-34D1-470C-8908-670AB3521642}"/>
    <cellStyle name="Millares 12 2 5 12" xfId="7835" xr:uid="{1151242D-C5EA-4DF0-804A-03B5E32F0CE0}"/>
    <cellStyle name="Millares 12 2 5 2" xfId="411" xr:uid="{86B2C327-79AD-46AF-A5E7-6A128B9D493C}"/>
    <cellStyle name="Millares 12 2 5 2 2" xfId="1846" xr:uid="{92AEB075-F206-4A23-82BD-F16864744A7E}"/>
    <cellStyle name="Millares 12 2 5 2 2 2" xfId="6086" xr:uid="{4A4848B1-9AB5-48D6-B223-2470888BE149}"/>
    <cellStyle name="Millares 12 2 5 2 2 2 2" xfId="13298" xr:uid="{1F711577-A02D-4FE4-B2AD-08FEA34CE4D4}"/>
    <cellStyle name="Millares 12 2 5 2 2 3" xfId="7152" xr:uid="{049D3A73-09D4-4172-B903-33434C5A9396}"/>
    <cellStyle name="Millares 12 2 5 2 2 3 2" xfId="14346" xr:uid="{3EB87045-FCC8-4DE5-BA18-B801C063A19F}"/>
    <cellStyle name="Millares 12 2 5 2 2 4" xfId="9067" xr:uid="{916B74A4-641A-43AB-BF7F-3E152D4A95D6}"/>
    <cellStyle name="Millares 12 2 5 2 3" xfId="675" xr:uid="{B4A04979-253D-4E13-9A73-65B12CDEC252}"/>
    <cellStyle name="Millares 12 2 5 2 3 2" xfId="6366" xr:uid="{158FC4FA-DB40-4FE3-86E2-30E51BB8AC3C}"/>
    <cellStyle name="Millares 12 2 5 2 3 2 2" xfId="13560" xr:uid="{96CD38A1-A510-44D4-A97A-ABF6581A402F}"/>
    <cellStyle name="Millares 12 2 5 2 3 3" xfId="7414" xr:uid="{339857B3-27F0-4269-BEE3-AA2BD9ACEEBD}"/>
    <cellStyle name="Millares 12 2 5 2 3 3 2" xfId="14608" xr:uid="{A19C5F6E-E423-4304-BC9B-1E0161215D2C}"/>
    <cellStyle name="Millares 12 2 5 2 3 4" xfId="8209" xr:uid="{5741EA82-216F-45E6-8FD1-8D468623EADF}"/>
    <cellStyle name="Millares 12 2 5 2 4" xfId="6628" xr:uid="{B5F6937F-EB75-49B3-A0FA-3D458C1A73FC}"/>
    <cellStyle name="Millares 12 2 5 2 4 2" xfId="7676" xr:uid="{D0BC9B2C-0E50-4AE0-A9DD-4EEF00B995AE}"/>
    <cellStyle name="Millares 12 2 5 2 4 2 2" xfId="14870" xr:uid="{82C31B3F-3496-48AF-8C22-71DDB7047182}"/>
    <cellStyle name="Millares 12 2 5 2 4 3" xfId="13822" xr:uid="{1CA56AA2-08FE-44B1-9974-A85A711E7778}"/>
    <cellStyle name="Millares 12 2 5 2 5" xfId="5825" xr:uid="{B7BE2181-2644-4E11-8BD0-70640E182CE7}"/>
    <cellStyle name="Millares 12 2 5 2 5 2" xfId="13037" xr:uid="{F57D37A2-6913-45C3-A5BE-B64712BAEDD0}"/>
    <cellStyle name="Millares 12 2 5 2 6" xfId="6891" xr:uid="{3091CC8C-0EE0-4A64-BED4-18AE0650819A}"/>
    <cellStyle name="Millares 12 2 5 2 6 2" xfId="14085" xr:uid="{4D1F20BB-76CB-4734-896C-CE57B440A798}"/>
    <cellStyle name="Millares 12 2 5 2 7" xfId="7951" xr:uid="{B609F380-0BD0-4C25-8F58-7A1B11CC787E}"/>
    <cellStyle name="Millares 12 2 5 3" xfId="2486" xr:uid="{681EA6B3-E776-48E7-9A73-C9D06606462F}"/>
    <cellStyle name="Millares 12 2 5 3 2" xfId="5970" xr:uid="{1CE20B2C-4ED6-43FA-B7AE-231165EB9EE4}"/>
    <cellStyle name="Millares 12 2 5 3 2 2" xfId="13182" xr:uid="{6B116FA8-8298-40C1-BE2C-05C6DC4543B9}"/>
    <cellStyle name="Millares 12 2 5 3 3" xfId="7036" xr:uid="{6BE3B057-C339-41DE-B859-45BBD443DDF2}"/>
    <cellStyle name="Millares 12 2 5 3 3 2" xfId="14230" xr:uid="{C203F77C-D227-4C54-9159-7F83688C26BB}"/>
    <cellStyle name="Millares 12 2 5 3 4" xfId="9707" xr:uid="{DFE8C0D9-69E9-4419-9773-5F29BA1A4D01}"/>
    <cellStyle name="Millares 12 2 5 4" xfId="3133" xr:uid="{9E890839-A911-473D-8264-9A7B71B8E0DF}"/>
    <cellStyle name="Millares 12 2 5 4 2" xfId="6250" xr:uid="{65999490-7069-4F0B-80FE-C8AC9A19E47D}"/>
    <cellStyle name="Millares 12 2 5 4 2 2" xfId="13444" xr:uid="{AAA9F27A-3D0E-40FC-9A6E-21AEFF3F6795}"/>
    <cellStyle name="Millares 12 2 5 4 3" xfId="7298" xr:uid="{78513082-DEAD-4057-8828-09E1079EBB7B}"/>
    <cellStyle name="Millares 12 2 5 4 3 2" xfId="14492" xr:uid="{BC2DCB3B-28D9-4A73-9165-68DB60FF1023}"/>
    <cellStyle name="Millares 12 2 5 4 4" xfId="10354" xr:uid="{8B06513A-E607-42C4-9435-33D8EE332F12}"/>
    <cellStyle name="Millares 12 2 5 5" xfId="3788" xr:uid="{F6BFC279-6F22-4778-B6BA-05DB55CA448A}"/>
    <cellStyle name="Millares 12 2 5 5 2" xfId="6512" xr:uid="{B4B73B31-E4D3-4F64-A180-C492FEA2EDBC}"/>
    <cellStyle name="Millares 12 2 5 5 2 2" xfId="13706" xr:uid="{24339530-4183-40AA-8126-41F00E1CCAC4}"/>
    <cellStyle name="Millares 12 2 5 5 3" xfId="7560" xr:uid="{141C0EDE-0740-455F-93D5-1345473FB839}"/>
    <cellStyle name="Millares 12 2 5 5 3 2" xfId="14754" xr:uid="{74FE5BCD-C2E1-41D6-BBB3-8ED86A514659}"/>
    <cellStyle name="Millares 12 2 5 5 4" xfId="11009" xr:uid="{17CA0E2D-242C-4565-A7CC-7796F101CA54}"/>
    <cellStyle name="Millares 12 2 5 6" xfId="4426" xr:uid="{604A00B4-B9A1-46C4-AEA2-DA14A2958EB4}"/>
    <cellStyle name="Millares 12 2 5 6 2" xfId="11647" xr:uid="{BA81C147-CDCA-4447-8504-DB348314C274}"/>
    <cellStyle name="Millares 12 2 5 7" xfId="5064" xr:uid="{7BAA8C7A-DB2C-412C-BBAD-7FC44032F089}"/>
    <cellStyle name="Millares 12 2 5 7 2" xfId="12285" xr:uid="{6A67B269-4132-4592-9743-42D6F8CFADD9}"/>
    <cellStyle name="Millares 12 2 5 8" xfId="1161" xr:uid="{EA83FD1C-A0A4-47C9-A12C-D6D187F8D66A}"/>
    <cellStyle name="Millares 12 2 5 8 2" xfId="8434" xr:uid="{2796C865-64F3-4FC9-ABBE-77476B8C292F}"/>
    <cellStyle name="Millares 12 2 5 9" xfId="559" xr:uid="{8C309F77-2924-4C9E-86B6-E7D9FB1DBC58}"/>
    <cellStyle name="Millares 12 2 5 9 2" xfId="8093" xr:uid="{2821EFA0-A8FA-4294-B897-8F43C41FA88B}"/>
    <cellStyle name="Millares 12 2 6" xfId="314" xr:uid="{E61D2769-C880-48DB-AECE-B953FC1B0174}"/>
    <cellStyle name="Millares 12 2 6 10" xfId="5728" xr:uid="{957D14AB-6C83-4996-A657-2849B333846E}"/>
    <cellStyle name="Millares 12 2 6 10 2" xfId="12940" xr:uid="{6A0A34A0-3449-4C41-A35A-E6670E76F12D}"/>
    <cellStyle name="Millares 12 2 6 11" xfId="6794" xr:uid="{1C52983D-6850-4C4E-A18A-ACE9D89601DD}"/>
    <cellStyle name="Millares 12 2 6 11 2" xfId="13988" xr:uid="{28458EC1-F371-4624-A449-8BD82FC742A0}"/>
    <cellStyle name="Millares 12 2 6 12" xfId="7854" xr:uid="{F785D2A4-ADA1-41A7-A428-AE5B80D75B9A}"/>
    <cellStyle name="Millares 12 2 6 2" xfId="430" xr:uid="{60800987-B651-449C-BB04-957A824B9816}"/>
    <cellStyle name="Millares 12 2 6 2 2" xfId="1894" xr:uid="{D2ECC746-0FA0-4BC1-8F9E-B52DE6E03B64}"/>
    <cellStyle name="Millares 12 2 6 2 2 2" xfId="6105" xr:uid="{45B0D463-BF49-4670-85C5-7DF1CBA238C6}"/>
    <cellStyle name="Millares 12 2 6 2 2 2 2" xfId="13317" xr:uid="{D7D451AC-3DB0-420F-AE25-211F6949BD25}"/>
    <cellStyle name="Millares 12 2 6 2 2 3" xfId="7171" xr:uid="{61C62935-85C0-4931-858E-CA2094EB2CAB}"/>
    <cellStyle name="Millares 12 2 6 2 2 3 2" xfId="14365" xr:uid="{73BF00A2-544F-4B75-B51B-D88D360A9650}"/>
    <cellStyle name="Millares 12 2 6 2 2 4" xfId="9115" xr:uid="{E46933F9-96BB-48D4-A90C-26C23E5C21DF}"/>
    <cellStyle name="Millares 12 2 6 2 3" xfId="694" xr:uid="{E73E5512-CF70-4DA7-A5B0-EB78E4601140}"/>
    <cellStyle name="Millares 12 2 6 2 3 2" xfId="6385" xr:uid="{902B097B-2E43-460F-B3E7-4FB65EC5112F}"/>
    <cellStyle name="Millares 12 2 6 2 3 2 2" xfId="13579" xr:uid="{BD85B662-DBD4-4A4D-ADA1-588616DEBC1C}"/>
    <cellStyle name="Millares 12 2 6 2 3 3" xfId="7433" xr:uid="{4BA9CBB0-576C-4BE0-BA20-EC7B4F4D29C3}"/>
    <cellStyle name="Millares 12 2 6 2 3 3 2" xfId="14627" xr:uid="{C8FF9495-80FC-4445-910F-3751F64289CA}"/>
    <cellStyle name="Millares 12 2 6 2 3 4" xfId="8228" xr:uid="{85F5F9BF-84BD-457D-BF15-D077D3E7AADF}"/>
    <cellStyle name="Millares 12 2 6 2 4" xfId="6647" xr:uid="{DE08E41D-E1EE-4A28-A69F-BDD74359C77E}"/>
    <cellStyle name="Millares 12 2 6 2 4 2" xfId="7695" xr:uid="{18A49EAB-3A63-4E21-825B-5FBFD3A8EBE5}"/>
    <cellStyle name="Millares 12 2 6 2 4 2 2" xfId="14889" xr:uid="{730AD751-D610-4CD0-A1B2-11C145075E6A}"/>
    <cellStyle name="Millares 12 2 6 2 4 3" xfId="13841" xr:uid="{58432B84-3DBB-4CF9-B592-56B74F23C212}"/>
    <cellStyle name="Millares 12 2 6 2 5" xfId="5844" xr:uid="{50E1CACC-7719-4E2B-B374-AA48E0726C8E}"/>
    <cellStyle name="Millares 12 2 6 2 5 2" xfId="13056" xr:uid="{E33CF30D-BACC-4D79-8D66-4EEE5FB9DFDB}"/>
    <cellStyle name="Millares 12 2 6 2 6" xfId="6910" xr:uid="{E32CD759-FAD0-48BC-BC30-39DDD0B6DC01}"/>
    <cellStyle name="Millares 12 2 6 2 6 2" xfId="14104" xr:uid="{B78FAB01-4084-48B4-BDB6-F967ABCDEE00}"/>
    <cellStyle name="Millares 12 2 6 2 7" xfId="7970" xr:uid="{BC63042A-39E2-4635-880B-2CACA903744D}"/>
    <cellStyle name="Millares 12 2 6 3" xfId="2534" xr:uid="{AF9E7E3C-2603-4244-81CC-9FD86BD06365}"/>
    <cellStyle name="Millares 12 2 6 3 2" xfId="5989" xr:uid="{2286C2F5-82BC-42EE-B9FF-CAF5752BCC50}"/>
    <cellStyle name="Millares 12 2 6 3 2 2" xfId="13201" xr:uid="{EE42763C-B997-484D-8C68-E25F22796070}"/>
    <cellStyle name="Millares 12 2 6 3 3" xfId="7055" xr:uid="{DA26FFEB-B43D-44E9-930D-2C9D7335A03C}"/>
    <cellStyle name="Millares 12 2 6 3 3 2" xfId="14249" xr:uid="{FBAE3E80-28B3-4187-8A88-5831EAF0B846}"/>
    <cellStyle name="Millares 12 2 6 3 4" xfId="9755" xr:uid="{984B926C-B0F8-406F-B835-EFBC557A7CAB}"/>
    <cellStyle name="Millares 12 2 6 4" xfId="3181" xr:uid="{11019523-97E8-424A-96FC-CBBF142869B1}"/>
    <cellStyle name="Millares 12 2 6 4 2" xfId="6269" xr:uid="{A7ED6365-4852-4BE3-91AD-5EF272A51975}"/>
    <cellStyle name="Millares 12 2 6 4 2 2" xfId="13463" xr:uid="{F7B4EBA7-A7F8-47B2-80FF-DA8ED4CCDA88}"/>
    <cellStyle name="Millares 12 2 6 4 3" xfId="7317" xr:uid="{3FC77665-CE04-48F4-B774-07DAABE68809}"/>
    <cellStyle name="Millares 12 2 6 4 3 2" xfId="14511" xr:uid="{9C6FB89D-6D7A-4AE0-9F7E-FFF29FF49A15}"/>
    <cellStyle name="Millares 12 2 6 4 4" xfId="10402" xr:uid="{5C620CE2-07AA-41A0-B2AE-BAFB313D4E2D}"/>
    <cellStyle name="Millares 12 2 6 5" xfId="3836" xr:uid="{B12FCB43-8224-4941-B6B3-D471EF4BF526}"/>
    <cellStyle name="Millares 12 2 6 5 2" xfId="6531" xr:uid="{532CDACC-31E9-40D4-90D2-E1FB6574013B}"/>
    <cellStyle name="Millares 12 2 6 5 2 2" xfId="13725" xr:uid="{055E3EC0-C116-4618-9E0B-454A82ABAF8E}"/>
    <cellStyle name="Millares 12 2 6 5 3" xfId="7579" xr:uid="{2B1B9C6C-81D4-40C5-B276-70FBB462A47E}"/>
    <cellStyle name="Millares 12 2 6 5 3 2" xfId="14773" xr:uid="{B27A8D37-74F4-4311-8BA1-33A47335B7C6}"/>
    <cellStyle name="Millares 12 2 6 5 4" xfId="11057" xr:uid="{76295E31-EA3C-4282-9EB4-BEAF5F134DFF}"/>
    <cellStyle name="Millares 12 2 6 6" xfId="4474" xr:uid="{D547FBE5-5D8E-4F4A-8B0B-39690C4D793A}"/>
    <cellStyle name="Millares 12 2 6 6 2" xfId="11695" xr:uid="{91DB0F0C-091D-4B27-8621-442AE49DD121}"/>
    <cellStyle name="Millares 12 2 6 7" xfId="5112" xr:uid="{B3509880-3C96-4BF7-9E8A-C6B8AB49BB04}"/>
    <cellStyle name="Millares 12 2 6 7 2" xfId="12333" xr:uid="{095CE621-0725-44EB-8A43-7E39BC1337D2}"/>
    <cellStyle name="Millares 12 2 6 8" xfId="1211" xr:uid="{DB90E917-424D-4D68-B32B-2ABC544B3960}"/>
    <cellStyle name="Millares 12 2 6 8 2" xfId="8482" xr:uid="{A6FD5064-0F25-43AC-B5AA-75A6B66055E7}"/>
    <cellStyle name="Millares 12 2 6 9" xfId="578" xr:uid="{DC5F5D5A-B683-4C84-BD41-8D4DEB06447B}"/>
    <cellStyle name="Millares 12 2 6 9 2" xfId="8112" xr:uid="{C2A37729-7FDE-4B8A-B730-5E4D8E7FEADD}"/>
    <cellStyle name="Millares 12 2 7" xfId="323" xr:uid="{EB1D7F38-B971-4E01-9E04-72470F2849DB}"/>
    <cellStyle name="Millares 12 2 7 10" xfId="5737" xr:uid="{4A60FCCE-0DB1-4AF0-ADFF-FD06A82B13A2}"/>
    <cellStyle name="Millares 12 2 7 10 2" xfId="12949" xr:uid="{3F2EC885-CD1A-47DC-B4C6-8E7F0DBDE592}"/>
    <cellStyle name="Millares 12 2 7 11" xfId="6803" xr:uid="{BC96B178-0170-480A-AAB9-F0E90A8104FC}"/>
    <cellStyle name="Millares 12 2 7 11 2" xfId="13997" xr:uid="{20AB4963-4D35-4F98-BC17-1B7AC0DD4914}"/>
    <cellStyle name="Millares 12 2 7 12" xfId="7863" xr:uid="{F224B6D9-8573-4EAD-B1A8-FCEB24A18F27}"/>
    <cellStyle name="Millares 12 2 7 2" xfId="2063" xr:uid="{12EEE3B1-843A-4E68-A79F-68C76B3AF7DA}"/>
    <cellStyle name="Millares 12 2 7 2 2" xfId="5998" xr:uid="{EF1C3DAE-FE85-4F47-AA65-33BB0FE5070F}"/>
    <cellStyle name="Millares 12 2 7 2 2 2" xfId="13210" xr:uid="{CFF12E2D-08A9-483B-9712-F6572946A62F}"/>
    <cellStyle name="Millares 12 2 7 2 3" xfId="7064" xr:uid="{A55F16F3-DED3-40A7-B914-80EF10C829FB}"/>
    <cellStyle name="Millares 12 2 7 2 3 2" xfId="14258" xr:uid="{D0B029A6-7AFB-4A95-9CEB-06196F760365}"/>
    <cellStyle name="Millares 12 2 7 2 4" xfId="9284" xr:uid="{CE6C921C-079A-4D62-91AF-23904BE3B522}"/>
    <cellStyle name="Millares 12 2 7 3" xfId="2706" xr:uid="{86F4849D-4E39-40DA-BCD0-92C551130229}"/>
    <cellStyle name="Millares 12 2 7 3 2" xfId="6278" xr:uid="{321DFCA5-1F06-4904-BAB6-2EA289A8FB07}"/>
    <cellStyle name="Millares 12 2 7 3 2 2" xfId="13472" xr:uid="{FBCD8811-BCA0-4D77-9A6B-8D91597BE60E}"/>
    <cellStyle name="Millares 12 2 7 3 3" xfId="7326" xr:uid="{F0AAC455-9390-47BC-B463-053878FB9917}"/>
    <cellStyle name="Millares 12 2 7 3 3 2" xfId="14520" xr:uid="{6E12A407-D779-4CB1-B718-E5F30AFAE9C7}"/>
    <cellStyle name="Millares 12 2 7 3 4" xfId="9927" xr:uid="{57F7217C-5A5C-4E07-ADB5-3CC406FFB6AE}"/>
    <cellStyle name="Millares 12 2 7 4" xfId="3354" xr:uid="{1303C6CB-0CB0-46F8-B41A-06477D1F11D9}"/>
    <cellStyle name="Millares 12 2 7 4 2" xfId="6540" xr:uid="{9B2A21BF-B7EC-467D-A741-0CA36E9000B5}"/>
    <cellStyle name="Millares 12 2 7 4 2 2" xfId="13734" xr:uid="{D1105F31-067A-4030-A3A6-06F598D81370}"/>
    <cellStyle name="Millares 12 2 7 4 3" xfId="7588" xr:uid="{7A3CA3F6-88F6-43F1-AD1C-F495A62E75A2}"/>
    <cellStyle name="Millares 12 2 7 4 3 2" xfId="14782" xr:uid="{9B275B68-A03D-44EA-AB3E-CF0E7499354D}"/>
    <cellStyle name="Millares 12 2 7 4 4" xfId="10575" xr:uid="{5DD48814-B51C-4893-AE63-96F5149C35E1}"/>
    <cellStyle name="Millares 12 2 7 5" xfId="4008" xr:uid="{6BBE5F2D-333A-412D-B694-F823A2A92548}"/>
    <cellStyle name="Millares 12 2 7 5 2" xfId="11229" xr:uid="{5D4D6EE8-3935-4714-BABC-4ED5E353865B}"/>
    <cellStyle name="Millares 12 2 7 6" xfId="4647" xr:uid="{0F364DDA-C70E-4034-B695-0DA72C3CA00A}"/>
    <cellStyle name="Millares 12 2 7 6 2" xfId="11868" xr:uid="{71BA530E-6FD4-4687-9E82-A459BFC52640}"/>
    <cellStyle name="Millares 12 2 7 7" xfId="5291" xr:uid="{DA6A51B3-2DE2-4681-A260-BE145C8FA68D}"/>
    <cellStyle name="Millares 12 2 7 7 2" xfId="12512" xr:uid="{DA4CE8C9-9630-4970-82DD-ED815EC18BC1}"/>
    <cellStyle name="Millares 12 2 7 8" xfId="1389" xr:uid="{3138B64B-F70F-4174-A55D-8DDFBB3BB518}"/>
    <cellStyle name="Millares 12 2 7 8 2" xfId="8650" xr:uid="{6006A4E5-FDA8-4A37-B2C0-49C3C76B8742}"/>
    <cellStyle name="Millares 12 2 7 9" xfId="587" xr:uid="{A17DF362-144C-405B-8505-FB2B456A4081}"/>
    <cellStyle name="Millares 12 2 7 9 2" xfId="8121" xr:uid="{A4A62A4E-A131-4093-88EF-7ACCE14497D1}"/>
    <cellStyle name="Millares 12 2 8" xfId="1689" xr:uid="{8122FF26-3AC6-42DC-98BC-E776B5F9E0FB}"/>
    <cellStyle name="Millares 12 2 8 2" xfId="5881" xr:uid="{838FEB32-3D5B-49C3-B0D3-2203F4F05370}"/>
    <cellStyle name="Millares 12 2 8 2 2" xfId="13093" xr:uid="{C9637506-556B-44B1-ABB0-D5C69C2C7079}"/>
    <cellStyle name="Millares 12 2 8 3" xfId="6947" xr:uid="{30B4809A-6CF6-4A12-9D56-B89C24A2BBD7}"/>
    <cellStyle name="Millares 12 2 8 3 2" xfId="14141" xr:uid="{E4E29399-4720-42D0-BE7D-65A02BB8B877}"/>
    <cellStyle name="Millares 12 2 8 4" xfId="8910" xr:uid="{BF903E35-B591-4A6A-87A7-3289F0555957}"/>
    <cellStyle name="Millares 12 2 9" xfId="2328" xr:uid="{AEC60909-F3DA-4818-B2B0-EC1298AB66B4}"/>
    <cellStyle name="Millares 12 2 9 2" xfId="6161" xr:uid="{2B084D27-DFCE-46C5-AF48-F8A5CAA5E97C}"/>
    <cellStyle name="Millares 12 2 9 2 2" xfId="13355" xr:uid="{B30290A5-64E8-4E43-BD91-2BF431E8EDED}"/>
    <cellStyle name="Millares 12 2 9 3" xfId="7209" xr:uid="{E06893DB-D371-45DE-9161-136A5E55AE95}"/>
    <cellStyle name="Millares 12 2 9 3 2" xfId="14403" xr:uid="{8B8C9578-EF8A-46A6-A872-89E6617B9C2F}"/>
    <cellStyle name="Millares 12 2 9 4" xfId="9549" xr:uid="{FFE178A5-FB9A-4A62-90C0-5D0E055FA66F}"/>
    <cellStyle name="Millares 12 20" xfId="6683" xr:uid="{486A0596-1C89-41D3-AB5C-AE866CC8FADA}"/>
    <cellStyle name="Millares 12 20 2" xfId="13877" xr:uid="{7CD96E00-E086-40EB-BAD9-3CC17ECFFC31}"/>
    <cellStyle name="Millares 12 21" xfId="7744" xr:uid="{CCD5B5A9-5EB4-4B11-89B6-8ECD12C47846}"/>
    <cellStyle name="Millares 12 3" xfId="198" xr:uid="{D8413917-E865-4E01-82B7-9E408EEFFAEF}"/>
    <cellStyle name="Millares 12 3 2" xfId="236" xr:uid="{84E3FEBB-7B30-4C48-9A20-D0BCC15573B1}"/>
    <cellStyle name="Millares 12 3 2 10" xfId="5672" xr:uid="{36B357EC-9549-462E-A7A0-F115E171BB6F}"/>
    <cellStyle name="Millares 12 3 2 10 2" xfId="12884" xr:uid="{7B2E4A77-363A-4F96-8E88-C92A2FB2D31E}"/>
    <cellStyle name="Millares 12 3 2 11" xfId="6739" xr:uid="{98978884-FE16-4864-A4FB-0343F556AAB7}"/>
    <cellStyle name="Millares 12 3 2 11 2" xfId="13933" xr:uid="{1F7C0FEE-29B9-46A5-A2A7-BB817FA6836C}"/>
    <cellStyle name="Millares 12 3 2 12" xfId="7799" xr:uid="{5E6941EB-6323-48D3-B8E9-9C8D6CB787CC}"/>
    <cellStyle name="Millares 12 3 2 2" xfId="375" xr:uid="{9E0C94E4-539D-4C4C-9095-7D00BA5C0320}"/>
    <cellStyle name="Millares 12 3 2 2 2" xfId="1895" xr:uid="{96C94FD1-365B-4BEF-90D6-EF85533257A8}"/>
    <cellStyle name="Millares 12 3 2 2 2 2" xfId="6050" xr:uid="{48954E1A-82B2-4CD8-A581-279EF650B0C6}"/>
    <cellStyle name="Millares 12 3 2 2 2 2 2" xfId="13262" xr:uid="{F348C4E7-E3F1-4795-8D27-85E8FE6DE868}"/>
    <cellStyle name="Millares 12 3 2 2 2 3" xfId="7116" xr:uid="{A73476A6-F678-4765-B94A-FFC7720594DC}"/>
    <cellStyle name="Millares 12 3 2 2 2 3 2" xfId="14310" xr:uid="{4030C2A1-FDA9-404F-903F-8056D50BCB8E}"/>
    <cellStyle name="Millares 12 3 2 2 2 4" xfId="9116" xr:uid="{18325831-34AA-4CB5-8BF0-7533B2C1ACC4}"/>
    <cellStyle name="Millares 12 3 2 2 3" xfId="639" xr:uid="{47CB6A9A-D731-477B-A2C9-56B3304C2000}"/>
    <cellStyle name="Millares 12 3 2 2 3 2" xfId="6330" xr:uid="{C76BDEA0-D354-4319-B070-095AAA2FACD7}"/>
    <cellStyle name="Millares 12 3 2 2 3 2 2" xfId="13524" xr:uid="{022CAC6C-143E-4617-A68D-2C1FD98AB73B}"/>
    <cellStyle name="Millares 12 3 2 2 3 3" xfId="7378" xr:uid="{DFAB7302-D110-42DA-BEE9-C9831316D0B1}"/>
    <cellStyle name="Millares 12 3 2 2 3 3 2" xfId="14572" xr:uid="{3BAD0269-48F4-4336-B59B-BAF64FC45ECC}"/>
    <cellStyle name="Millares 12 3 2 2 3 4" xfId="8173" xr:uid="{817B58B8-6A84-4209-A58A-1229507FF5EC}"/>
    <cellStyle name="Millares 12 3 2 2 4" xfId="6592" xr:uid="{A75E9FB2-CB0F-48F8-84F0-F82477D762A6}"/>
    <cellStyle name="Millares 12 3 2 2 4 2" xfId="7640" xr:uid="{6620D4EE-2F35-4E41-9B7B-EADDA1FAEBD9}"/>
    <cellStyle name="Millares 12 3 2 2 4 2 2" xfId="14834" xr:uid="{670AD683-20B3-4B33-A54A-87694242A760}"/>
    <cellStyle name="Millares 12 3 2 2 4 3" xfId="13786" xr:uid="{5FD957F1-6401-4FD9-93DD-07682A0C267B}"/>
    <cellStyle name="Millares 12 3 2 2 5" xfId="5789" xr:uid="{81AE6CDF-161C-42CC-A251-8D0DD5930142}"/>
    <cellStyle name="Millares 12 3 2 2 5 2" xfId="13001" xr:uid="{41EFC00A-615D-4CD8-B773-2EC66C4C7C1C}"/>
    <cellStyle name="Millares 12 3 2 2 6" xfId="6855" xr:uid="{3802DA2B-1577-4194-9C10-3269B822B72E}"/>
    <cellStyle name="Millares 12 3 2 2 6 2" xfId="14049" xr:uid="{4A8AE79C-9E4C-4C42-9502-81DECE1CC904}"/>
    <cellStyle name="Millares 12 3 2 2 7" xfId="7915" xr:uid="{80C8B5E9-1B25-425A-9A55-476625197D56}"/>
    <cellStyle name="Millares 12 3 2 3" xfId="2535" xr:uid="{9AC649E1-EE07-4B0C-9A60-AEC36B0AC570}"/>
    <cellStyle name="Millares 12 3 2 3 2" xfId="5934" xr:uid="{EB1F9643-E3E0-4A3C-AF9E-221F10C026D9}"/>
    <cellStyle name="Millares 12 3 2 3 2 2" xfId="13146" xr:uid="{87B6B16F-BD2F-4925-84D9-D044E81A2F47}"/>
    <cellStyle name="Millares 12 3 2 3 3" xfId="7000" xr:uid="{8CF22278-0B5F-4D34-AA80-7EB8A053F108}"/>
    <cellStyle name="Millares 12 3 2 3 3 2" xfId="14194" xr:uid="{7DE61884-8C1A-479A-8C52-F61B2FEEF94A}"/>
    <cellStyle name="Millares 12 3 2 3 4" xfId="9756" xr:uid="{3904A390-1442-44D2-BF20-F20CAD2514DD}"/>
    <cellStyle name="Millares 12 3 2 4" xfId="3182" xr:uid="{07F50819-88CE-400E-83F5-4E51B8DB24CF}"/>
    <cellStyle name="Millares 12 3 2 4 2" xfId="6214" xr:uid="{82D31C3A-0273-4932-A41B-B9EEF944A139}"/>
    <cellStyle name="Millares 12 3 2 4 2 2" xfId="13408" xr:uid="{5F18F27C-A3E7-4EC1-90C4-DA578438D1E8}"/>
    <cellStyle name="Millares 12 3 2 4 3" xfId="7262" xr:uid="{C3E732C2-37D3-4752-A484-B704789CA091}"/>
    <cellStyle name="Millares 12 3 2 4 3 2" xfId="14456" xr:uid="{2F19C5FE-1A4B-4585-8359-EC502CE25ADD}"/>
    <cellStyle name="Millares 12 3 2 4 4" xfId="10403" xr:uid="{251C16AF-3E7D-49C7-88ED-1821B89F0EC9}"/>
    <cellStyle name="Millares 12 3 2 5" xfId="3837" xr:uid="{0E1AA520-C75B-421A-B79A-A790F2EC0C24}"/>
    <cellStyle name="Millares 12 3 2 5 2" xfId="6476" xr:uid="{C26B8F01-7BF8-40EE-9C7B-320DCA65D510}"/>
    <cellStyle name="Millares 12 3 2 5 2 2" xfId="13670" xr:uid="{C309D82B-EC22-40A5-B532-695D1C96F5C4}"/>
    <cellStyle name="Millares 12 3 2 5 3" xfId="7524" xr:uid="{6E963389-C2CD-4684-96E0-8126A6BDB8A2}"/>
    <cellStyle name="Millares 12 3 2 5 3 2" xfId="14718" xr:uid="{20F5069A-CA07-4613-B488-53A859FB92C8}"/>
    <cellStyle name="Millares 12 3 2 5 4" xfId="11058" xr:uid="{ACCED5FC-F4C1-4849-AE3B-5FEFB087D7E8}"/>
    <cellStyle name="Millares 12 3 2 6" xfId="4475" xr:uid="{DF00B457-7E77-4A7E-9B17-F08D655A5DA1}"/>
    <cellStyle name="Millares 12 3 2 6 2" xfId="11696" xr:uid="{85547B52-5EF6-4F9E-8D4F-9B5D0F07C579}"/>
    <cellStyle name="Millares 12 3 2 7" xfId="5113" xr:uid="{F5ED9E1E-D7C8-42EE-9DE1-0E75800897F8}"/>
    <cellStyle name="Millares 12 3 2 7 2" xfId="12334" xr:uid="{49EC3592-96CE-469C-A818-499EC4EA8947}"/>
    <cellStyle name="Millares 12 3 2 8" xfId="1212" xr:uid="{11091EEA-40E7-44C2-80F1-FBDCBD6DECA9}"/>
    <cellStyle name="Millares 12 3 2 8 2" xfId="8483" xr:uid="{B6DF734C-22D2-45AA-8971-F92F4A43FBAD}"/>
    <cellStyle name="Millares 12 3 2 9" xfId="523" xr:uid="{8A959202-AF98-41DC-97E8-BC705101F315}"/>
    <cellStyle name="Millares 12 3 2 9 2" xfId="8057" xr:uid="{FE23AF60-7E2C-49E6-B70D-B55321374590}"/>
    <cellStyle name="Millares 12 3 3" xfId="338" xr:uid="{37FC08C9-F845-4CAB-9923-BB27921DC5E9}"/>
    <cellStyle name="Millares 12 3 3 10" xfId="5752" xr:uid="{96343C63-67CA-4139-8FD4-C9F232E677CC}"/>
    <cellStyle name="Millares 12 3 3 10 2" xfId="12964" xr:uid="{5A699497-1CAF-4271-B455-A82A779AD60A}"/>
    <cellStyle name="Millares 12 3 3 11" xfId="6818" xr:uid="{C9FF95F7-059F-4B5B-8713-3F46687B35D5}"/>
    <cellStyle name="Millares 12 3 3 11 2" xfId="14012" xr:uid="{8B5BC6DD-C895-4093-9755-805A3ADC2F8C}"/>
    <cellStyle name="Millares 12 3 3 12" xfId="7878" xr:uid="{839B5233-FB41-46A7-9EAC-430FC227255E}"/>
    <cellStyle name="Millares 12 3 3 2" xfId="2131" xr:uid="{6F4D2F29-3058-4146-92DA-47506B3AB5FB}"/>
    <cellStyle name="Millares 12 3 3 2 2" xfId="6013" xr:uid="{8C406D9C-E29A-4625-8D35-E38BF247BA57}"/>
    <cellStyle name="Millares 12 3 3 2 2 2" xfId="13225" xr:uid="{329FC216-C3E6-48FD-8F80-979BE7709FDF}"/>
    <cellStyle name="Millares 12 3 3 2 3" xfId="7079" xr:uid="{60A4E086-C0E8-47C7-A909-C74F99BCD66B}"/>
    <cellStyle name="Millares 12 3 3 2 3 2" xfId="14273" xr:uid="{563CC704-CF2D-4812-8E97-54DF663865DF}"/>
    <cellStyle name="Millares 12 3 3 2 4" xfId="9352" xr:uid="{E860B309-6AB8-49EE-8DD7-04FDC00B9D3C}"/>
    <cellStyle name="Millares 12 3 3 3" xfId="2774" xr:uid="{27AFA0EA-E786-48B3-9680-1DC474992888}"/>
    <cellStyle name="Millares 12 3 3 3 2" xfId="6293" xr:uid="{FBD381D1-EAA8-417C-B888-CE6D9185315E}"/>
    <cellStyle name="Millares 12 3 3 3 2 2" xfId="13487" xr:uid="{73AEA380-88A8-4539-ACA2-9C601FF066C0}"/>
    <cellStyle name="Millares 12 3 3 3 3" xfId="7341" xr:uid="{FBED4361-1F05-4DC5-82BB-0B6A660AF9EB}"/>
    <cellStyle name="Millares 12 3 3 3 3 2" xfId="14535" xr:uid="{1A8A7D24-5383-48D3-A63A-07E80121CFD4}"/>
    <cellStyle name="Millares 12 3 3 3 4" xfId="9995" xr:uid="{DC91E8BE-4AAF-4C00-8112-ACB3044B99E0}"/>
    <cellStyle name="Millares 12 3 3 4" xfId="3422" xr:uid="{40320A19-1333-4AF8-B9CF-66BE698D5E82}"/>
    <cellStyle name="Millares 12 3 3 4 2" xfId="6555" xr:uid="{6E68A578-B0DD-4B92-9313-C9BDF7A7E77F}"/>
    <cellStyle name="Millares 12 3 3 4 2 2" xfId="13749" xr:uid="{78488B31-710D-4836-B8EF-B5F1F522C568}"/>
    <cellStyle name="Millares 12 3 3 4 3" xfId="7603" xr:uid="{197D0FF6-8F64-4665-9EA1-ED58C8E24075}"/>
    <cellStyle name="Millares 12 3 3 4 3 2" xfId="14797" xr:uid="{7F7CFC84-25E6-44B2-9F74-55587B5F8375}"/>
    <cellStyle name="Millares 12 3 3 4 4" xfId="10643" xr:uid="{603B2FCE-7E8A-488A-BDB7-7161006C3384}"/>
    <cellStyle name="Millares 12 3 3 5" xfId="4076" xr:uid="{1FBA7D93-9578-45C9-8A5F-44A8DC9CA3A6}"/>
    <cellStyle name="Millares 12 3 3 5 2" xfId="11297" xr:uid="{E337C417-7BDA-475F-B7EA-83A8BE457A41}"/>
    <cellStyle name="Millares 12 3 3 6" xfId="4715" xr:uid="{AC87DB92-3381-449D-83FC-6EB5530594A4}"/>
    <cellStyle name="Millares 12 3 3 6 2" xfId="11936" xr:uid="{97349B62-C77B-48AE-901B-2FC7A0EAEB51}"/>
    <cellStyle name="Millares 12 3 3 7" xfId="5359" xr:uid="{950BD4B6-765A-47A6-8261-3A60E67A9086}"/>
    <cellStyle name="Millares 12 3 3 7 2" xfId="12580" xr:uid="{2AC7F480-A622-488B-A021-F2924FB67C01}"/>
    <cellStyle name="Millares 12 3 3 8" xfId="1459" xr:uid="{D814B87D-FE9B-4B1C-8944-D084933817D3}"/>
    <cellStyle name="Millares 12 3 3 8 2" xfId="8718" xr:uid="{E3E69C41-ECBD-4A6A-9195-77008B11D103}"/>
    <cellStyle name="Millares 12 3 3 9" xfId="602" xr:uid="{44876E74-66F5-4F3B-AD4C-B539206023F7}"/>
    <cellStyle name="Millares 12 3 3 9 2" xfId="8136" xr:uid="{0B420792-C87B-452C-8BD3-E0614DC51C00}"/>
    <cellStyle name="Millares 12 3 4" xfId="834" xr:uid="{7716A029-479B-48EF-99CC-AC44D9409D8B}"/>
    <cellStyle name="Millares 12 3 4 2" xfId="5897" xr:uid="{14CAD029-EE13-4100-9CD5-4D9F414FC56D}"/>
    <cellStyle name="Millares 12 3 4 2 2" xfId="13109" xr:uid="{E690457A-F1BF-40C5-8DCA-B7A4F0C0DE74}"/>
    <cellStyle name="Millares 12 3 4 3" xfId="6963" xr:uid="{78711865-0586-4699-B117-D4FE034F1632}"/>
    <cellStyle name="Millares 12 3 4 3 2" xfId="14157" xr:uid="{D55B3A4F-03A9-4AF9-8DC9-F07A141DB8CC}"/>
    <cellStyle name="Millares 12 3 5" xfId="486" xr:uid="{D95BED05-59FA-4890-B05F-AA78A9BAFE4E}"/>
    <cellStyle name="Millares 12 3 5 2" xfId="6177" xr:uid="{5B94C53C-2DBB-48B7-BB08-6E122FBABE47}"/>
    <cellStyle name="Millares 12 3 5 2 2" xfId="13371" xr:uid="{DB13B7DA-C30C-47C5-B63F-F8C219FBC34F}"/>
    <cellStyle name="Millares 12 3 5 3" xfId="7225" xr:uid="{DFE476D4-CBB4-4ABF-A2A2-AFE403C48302}"/>
    <cellStyle name="Millares 12 3 5 3 2" xfId="14419" xr:uid="{31247ECF-67F5-44C1-9C64-BBCE214A4651}"/>
    <cellStyle name="Millares 12 3 5 4" xfId="8020" xr:uid="{F5068F54-7D81-40CA-9405-A0D0A775E052}"/>
    <cellStyle name="Millares 12 3 6" xfId="6439" xr:uid="{51417218-E4B6-44DC-86E9-68079AEBC13B}"/>
    <cellStyle name="Millares 12 3 6 2" xfId="7487" xr:uid="{2C15284F-3192-4987-A52C-49473E46AC6D}"/>
    <cellStyle name="Millares 12 3 6 2 2" xfId="14681" xr:uid="{F1521875-C495-4F53-942C-0A095B5FF252}"/>
    <cellStyle name="Millares 12 3 6 3" xfId="13633" xr:uid="{C929D415-2420-412A-87E9-39D3C6C56597}"/>
    <cellStyle name="Millares 12 3 7" xfId="5635" xr:uid="{0DE8ED90-DF86-4B62-B98B-85AFB6520045}"/>
    <cellStyle name="Millares 12 3 7 2" xfId="12847" xr:uid="{51DAE967-B69E-4A48-8B01-017194B105A7}"/>
    <cellStyle name="Millares 12 3 8" xfId="6702" xr:uid="{30671B6D-43A5-47C4-A719-BC5A51CDD7A2}"/>
    <cellStyle name="Millares 12 3 8 2" xfId="13896" xr:uid="{DDFC81B4-8189-43F1-9A94-6C4801F283C7}"/>
    <cellStyle name="Millares 12 3 9" xfId="7762" xr:uid="{AE435BF8-410F-4F5E-B727-6BE3754511FA}"/>
    <cellStyle name="Millares 12 4" xfId="250" xr:uid="{1813F40E-1DEE-42B5-B9BD-292E592DA61A}"/>
    <cellStyle name="Millares 12 4 10" xfId="775" xr:uid="{B66DA96E-50F8-4DB5-86E5-E80B6AB8C3D0}"/>
    <cellStyle name="Millares 12 4 10 2" xfId="8249" xr:uid="{AA107EDD-50B3-4545-8470-7CBB64FA0E55}"/>
    <cellStyle name="Millares 12 4 2" xfId="1213" xr:uid="{042121E8-D5C3-496B-9A97-1A893CA6DC97}"/>
    <cellStyle name="Millares 12 4 2 2" xfId="1896" xr:uid="{BA525568-96F0-4539-95EC-BC8F39805B6F}"/>
    <cellStyle name="Millares 12 4 2 2 2" xfId="9117" xr:uid="{B414C727-43F4-499F-BAAF-E9B782F54D8A}"/>
    <cellStyle name="Millares 12 4 2 3" xfId="2536" xr:uid="{DEF83D46-98C8-41DF-82C5-58565B2388CF}"/>
    <cellStyle name="Millares 12 4 2 3 2" xfId="9757" xr:uid="{92A35275-4C2E-4870-8564-8FFBF963A7DD}"/>
    <cellStyle name="Millares 12 4 2 4" xfId="3183" xr:uid="{A0B98F5C-45AC-4B5A-94BE-5F13DD54E8F0}"/>
    <cellStyle name="Millares 12 4 2 4 2" xfId="10404" xr:uid="{8FF37BE4-67F6-4988-916D-731617B3A1B8}"/>
    <cellStyle name="Millares 12 4 2 5" xfId="3838" xr:uid="{E7D29A1E-BE9D-4197-9E59-24C508C7E9ED}"/>
    <cellStyle name="Millares 12 4 2 5 2" xfId="11059" xr:uid="{3324163F-F74D-4A9B-849B-960BE885EB1F}"/>
    <cellStyle name="Millares 12 4 2 6" xfId="4476" xr:uid="{190475B6-6F57-4986-97B8-E30A91EBBED4}"/>
    <cellStyle name="Millares 12 4 2 6 2" xfId="11697" xr:uid="{361CD6F7-0D31-46F0-8D41-C73530A7CABF}"/>
    <cellStyle name="Millares 12 4 2 7" xfId="5114" xr:uid="{22689BE1-FC49-4161-AEF7-701A234DAE26}"/>
    <cellStyle name="Millares 12 4 2 7 2" xfId="12335" xr:uid="{6EA969BE-9DBD-41D6-939D-AB0B4619AE39}"/>
    <cellStyle name="Millares 12 4 2 8" xfId="8484" xr:uid="{4C7F7233-F67A-4A81-8EF7-64D7E9EAFA26}"/>
    <cellStyle name="Millares 12 4 3" xfId="1460" xr:uid="{97E63317-F49E-4965-9A9B-769B3541F242}"/>
    <cellStyle name="Millares 12 4 3 2" xfId="2132" xr:uid="{9ED23670-96D4-4577-9E61-59AD9FBB52F2}"/>
    <cellStyle name="Millares 12 4 3 2 2" xfId="9353" xr:uid="{DA90F96C-1D91-4347-9C06-4C229591C378}"/>
    <cellStyle name="Millares 12 4 3 3" xfId="2775" xr:uid="{F268D62F-1872-4A9B-8182-E399B7E781ED}"/>
    <cellStyle name="Millares 12 4 3 3 2" xfId="9996" xr:uid="{9B80EAF7-D09D-49A1-AFF6-1A41DE739544}"/>
    <cellStyle name="Millares 12 4 3 4" xfId="3423" xr:uid="{BEE59C69-8F4C-420B-BEA2-90F57B2EE893}"/>
    <cellStyle name="Millares 12 4 3 4 2" xfId="10644" xr:uid="{C7317FD7-09E7-46AA-9CBA-A1A7A9B7858A}"/>
    <cellStyle name="Millares 12 4 3 5" xfId="4077" xr:uid="{25C865AB-A200-4DDB-9336-73433F0E8D74}"/>
    <cellStyle name="Millares 12 4 3 5 2" xfId="11298" xr:uid="{04E31E42-FCC2-437D-810F-C862EA660F90}"/>
    <cellStyle name="Millares 12 4 3 6" xfId="4716" xr:uid="{0CE910CD-B440-4709-B618-F013D9883573}"/>
    <cellStyle name="Millares 12 4 3 6 2" xfId="11937" xr:uid="{DC918E03-C984-4A65-B858-68037B29A46C}"/>
    <cellStyle name="Millares 12 4 3 7" xfId="5360" xr:uid="{FF397561-2AF7-4F23-85BE-AA46EB5A8506}"/>
    <cellStyle name="Millares 12 4 3 7 2" xfId="12581" xr:uid="{BAD88E4D-9AA7-4B11-B9BD-AABEA9B40DA7}"/>
    <cellStyle name="Millares 12 4 3 8" xfId="8719" xr:uid="{631D0799-4378-4586-9A81-D7C9856C87D8}"/>
    <cellStyle name="Millares 12 4 4" xfId="1661" xr:uid="{F7046BC6-B914-453A-B7E5-D348AF009CCB}"/>
    <cellStyle name="Millares 12 4 4 2" xfId="8882" xr:uid="{775E9D0F-49FC-4B24-9AF9-0AB7EFD73AFC}"/>
    <cellStyle name="Millares 12 4 5" xfId="2299" xr:uid="{F08D4EBE-A763-4215-ACE4-CE6B7E92FA79}"/>
    <cellStyle name="Millares 12 4 5 2" xfId="9520" xr:uid="{AB362318-05DC-4977-BA61-AC28D33DC9AD}"/>
    <cellStyle name="Millares 12 4 6" xfId="2948" xr:uid="{D9E2E2FC-80B8-4338-B04A-169972676420}"/>
    <cellStyle name="Millares 12 4 6 2" xfId="10169" xr:uid="{E772859E-AC4A-40BB-9C84-5BE5F5E699F4}"/>
    <cellStyle name="Millares 12 4 7" xfId="3603" xr:uid="{EFCDE988-D9A6-4111-8CEF-F42E145A1CAF}"/>
    <cellStyle name="Millares 12 4 7 2" xfId="10824" xr:uid="{CE9A1F41-BA6C-45E3-B348-8FBDEBD6F285}"/>
    <cellStyle name="Millares 12 4 8" xfId="4241" xr:uid="{37468E81-A3A6-4DBB-9C09-E7DC453FA152}"/>
    <cellStyle name="Millares 12 4 8 2" xfId="11462" xr:uid="{CEC46A0F-C703-4C8A-85EF-0B769548C8A6}"/>
    <cellStyle name="Millares 12 4 9" xfId="4879" xr:uid="{5615ACE6-D9D9-4B27-A5EB-38FF6663DA76}"/>
    <cellStyle name="Millares 12 4 9 2" xfId="12100" xr:uid="{55697BA6-5D62-4DE0-BCC6-282DAFA6F11C}"/>
    <cellStyle name="Millares 12 5" xfId="218" xr:uid="{9BE1D79B-812C-4394-916B-4BEE918D3C1D}"/>
    <cellStyle name="Millares 12 5 10" xfId="1035" xr:uid="{66D8E950-3674-41A8-BE26-75A796BC56E9}"/>
    <cellStyle name="Millares 12 5 10 2" xfId="8325" xr:uid="{5790DDB4-69CF-4F8B-9669-7592FF8A269A}"/>
    <cellStyle name="Millares 12 5 11" xfId="505" xr:uid="{F71E34C8-6AE2-46F8-B355-8E4475D1081D}"/>
    <cellStyle name="Millares 12 5 11 2" xfId="8039" xr:uid="{D73F2D46-BB6E-4B14-866E-1EA5CA6976F5}"/>
    <cellStyle name="Millares 12 5 12" xfId="5654" xr:uid="{24B7083E-29C8-4CA9-8D35-6AA19B315A28}"/>
    <cellStyle name="Millares 12 5 12 2" xfId="12866" xr:uid="{4638FFB8-588A-4380-B104-46F1AEB45B2B}"/>
    <cellStyle name="Millares 12 5 13" xfId="6721" xr:uid="{C5345FC5-1776-4BB5-A011-9163BFA62A01}"/>
    <cellStyle name="Millares 12 5 13 2" xfId="13915" xr:uid="{50A9D5ED-A612-49C3-87EA-FC1927646923}"/>
    <cellStyle name="Millares 12 5 14" xfId="7781" xr:uid="{C3745CC1-AC5B-43B3-AF0B-F03B655DC4D9}"/>
    <cellStyle name="Millares 12 5 2" xfId="357" xr:uid="{5F25EDDE-9749-4526-AF89-E27998154D68}"/>
    <cellStyle name="Millares 12 5 2 10" xfId="5771" xr:uid="{540C6ECB-5214-44C1-81B0-71E44E6638C3}"/>
    <cellStyle name="Millares 12 5 2 10 2" xfId="12983" xr:uid="{78905AC6-8B7B-420E-B5C6-5896D3C6B4DC}"/>
    <cellStyle name="Millares 12 5 2 11" xfId="6837" xr:uid="{D8B00044-B99D-4418-ADAA-1D3204EB57C0}"/>
    <cellStyle name="Millares 12 5 2 11 2" xfId="14031" xr:uid="{457D611E-2BEF-4F77-B3D5-1B46D15C89E4}"/>
    <cellStyle name="Millares 12 5 2 12" xfId="7897" xr:uid="{C0612428-0621-4F43-B5EF-FD7D712B30A5}"/>
    <cellStyle name="Millares 12 5 2 2" xfId="1897" xr:uid="{C55449CE-BE0A-4D9A-8D1B-4F209B467697}"/>
    <cellStyle name="Millares 12 5 2 2 2" xfId="6032" xr:uid="{7578374B-AB5F-4BAC-8E7B-6A82A3A6F32D}"/>
    <cellStyle name="Millares 12 5 2 2 2 2" xfId="13244" xr:uid="{3C3B1D0A-C6F7-4173-A6B3-0EF824AB79D1}"/>
    <cellStyle name="Millares 12 5 2 2 3" xfId="7098" xr:uid="{1749F7C6-D876-4508-AF9A-7467724BA84D}"/>
    <cellStyle name="Millares 12 5 2 2 3 2" xfId="14292" xr:uid="{24CC2054-F9D5-4D25-90A6-10A29DE6D71F}"/>
    <cellStyle name="Millares 12 5 2 2 4" xfId="9118" xr:uid="{00C88252-E6ED-4B54-8C31-B6B907691E4A}"/>
    <cellStyle name="Millares 12 5 2 3" xfId="2537" xr:uid="{6DD4EE01-3B1D-4E35-8230-E1EC45A22485}"/>
    <cellStyle name="Millares 12 5 2 3 2" xfId="6312" xr:uid="{CD9AF22D-D339-4674-82CD-18A56AE7C50B}"/>
    <cellStyle name="Millares 12 5 2 3 2 2" xfId="13506" xr:uid="{CA1B91F7-A064-4B56-9283-EB0AE5B9FBB3}"/>
    <cellStyle name="Millares 12 5 2 3 3" xfId="7360" xr:uid="{9D67918C-6D38-4C31-A888-96E57A94D257}"/>
    <cellStyle name="Millares 12 5 2 3 3 2" xfId="14554" xr:uid="{C8C7387C-5A81-408E-8BC3-D60B98A7F8DF}"/>
    <cellStyle name="Millares 12 5 2 3 4" xfId="9758" xr:uid="{7EF7DEAE-BA38-4BD1-B129-1ABF7330281F}"/>
    <cellStyle name="Millares 12 5 2 4" xfId="3184" xr:uid="{12B922DB-6797-4B32-B423-B0FE1468A485}"/>
    <cellStyle name="Millares 12 5 2 4 2" xfId="6574" xr:uid="{88E26ED9-9524-4F41-A129-E6612C3B2AFE}"/>
    <cellStyle name="Millares 12 5 2 4 2 2" xfId="13768" xr:uid="{CFAE48FA-0DBB-49F5-9B42-8ADD7A6D0527}"/>
    <cellStyle name="Millares 12 5 2 4 3" xfId="7622" xr:uid="{0F21F29C-8E2B-425A-A4C5-E84573470132}"/>
    <cellStyle name="Millares 12 5 2 4 3 2" xfId="14816" xr:uid="{08A3D194-BBED-41B6-B0A3-CFC927C7C6B7}"/>
    <cellStyle name="Millares 12 5 2 4 4" xfId="10405" xr:uid="{E8DCD7E6-61A3-44EC-8AD0-8E11B7DA0652}"/>
    <cellStyle name="Millares 12 5 2 5" xfId="3839" xr:uid="{1C2AF208-CD26-4B57-BC82-84A0E731CBCC}"/>
    <cellStyle name="Millares 12 5 2 5 2" xfId="11060" xr:uid="{FA4D3920-C80C-4FC8-ACD2-CACE0FEF3D42}"/>
    <cellStyle name="Millares 12 5 2 6" xfId="4477" xr:uid="{FEA53D7A-BDFE-4836-972A-F98B1A709B91}"/>
    <cellStyle name="Millares 12 5 2 6 2" xfId="11698" xr:uid="{16163E91-FD0F-429E-B631-B24929474506}"/>
    <cellStyle name="Millares 12 5 2 7" xfId="5115" xr:uid="{D072C506-A349-41B6-B6C8-F20A25B55C49}"/>
    <cellStyle name="Millares 12 5 2 7 2" xfId="12336" xr:uid="{92CBE7C8-D2AA-4FAA-B758-F0685455F946}"/>
    <cellStyle name="Millares 12 5 2 8" xfId="1214" xr:uid="{F23103A2-9D9C-490B-9E58-6395FF5F5FBB}"/>
    <cellStyle name="Millares 12 5 2 8 2" xfId="8485" xr:uid="{8AE838A0-6F10-4553-AC91-AB24991DBDBA}"/>
    <cellStyle name="Millares 12 5 2 9" xfId="621" xr:uid="{D85F47F3-7886-4554-BAD5-8CFDA1AED4EB}"/>
    <cellStyle name="Millares 12 5 2 9 2" xfId="8155" xr:uid="{168F77E0-8063-4552-888D-B41284C28F5A}"/>
    <cellStyle name="Millares 12 5 3" xfId="1461" xr:uid="{B4D5E2EB-6C4E-4CE7-8D67-12A26A6316B3}"/>
    <cellStyle name="Millares 12 5 3 10" xfId="8720" xr:uid="{24B0739E-0B1B-4E9E-AE99-931F915BB8A4}"/>
    <cellStyle name="Millares 12 5 3 2" xfId="2133" xr:uid="{7BADE176-DE8B-454C-9F54-E35BAF60319F}"/>
    <cellStyle name="Millares 12 5 3 2 2" xfId="9354" xr:uid="{7D8CE386-C17F-4B05-81AD-736EC9CEEAE4}"/>
    <cellStyle name="Millares 12 5 3 3" xfId="2776" xr:uid="{2ADF2577-637A-4DB5-82D0-A175EA000788}"/>
    <cellStyle name="Millares 12 5 3 3 2" xfId="9997" xr:uid="{3681A500-1732-4197-AFAA-E808DBF4B92D}"/>
    <cellStyle name="Millares 12 5 3 4" xfId="3424" xr:uid="{1DC14486-4FFA-40D0-B9FE-53B889CD2CE8}"/>
    <cellStyle name="Millares 12 5 3 4 2" xfId="10645" xr:uid="{01DE4670-B8C0-4494-992A-8E764C9D6E45}"/>
    <cellStyle name="Millares 12 5 3 5" xfId="4078" xr:uid="{26FAE04D-B411-43F8-ADAF-7AA2627FC516}"/>
    <cellStyle name="Millares 12 5 3 5 2" xfId="11299" xr:uid="{B97BD541-D0DD-4185-85B4-ADBC28F693A6}"/>
    <cellStyle name="Millares 12 5 3 6" xfId="4717" xr:uid="{0CB2FCDA-F8C7-4E50-B1BE-088A18ACC735}"/>
    <cellStyle name="Millares 12 5 3 6 2" xfId="11938" xr:uid="{8085FEC4-4A8D-43B3-BCAD-306BA609166F}"/>
    <cellStyle name="Millares 12 5 3 7" xfId="5361" xr:uid="{DA37F87E-663E-48D9-9576-42AE43BA185C}"/>
    <cellStyle name="Millares 12 5 3 7 2" xfId="12582" xr:uid="{506008D8-83DC-48F4-B03F-A6133D38A285}"/>
    <cellStyle name="Millares 12 5 3 8" xfId="5916" xr:uid="{13B8014F-E7EA-4901-B367-85F67D68EFAC}"/>
    <cellStyle name="Millares 12 5 3 8 2" xfId="13128" xr:uid="{37E5811C-A747-4FD1-9AB7-AB2962D2B2D6}"/>
    <cellStyle name="Millares 12 5 3 9" xfId="6982" xr:uid="{82160AA8-D468-46C4-B6F4-E170EF05FB4F}"/>
    <cellStyle name="Millares 12 5 3 9 2" xfId="14176" xr:uid="{A0DD69F3-B23E-4A0A-9790-6D4AA24A65F8}"/>
    <cellStyle name="Millares 12 5 4" xfId="1737" xr:uid="{6DF2B6B1-7EE8-47BD-A864-2580C6D16C46}"/>
    <cellStyle name="Millares 12 5 4 2" xfId="6196" xr:uid="{1D5A2DB5-410D-40A2-9781-33F84665DA89}"/>
    <cellStyle name="Millares 12 5 4 2 2" xfId="13390" xr:uid="{7219D105-97F4-4EC2-B10E-A691B58A6E4E}"/>
    <cellStyle name="Millares 12 5 4 3" xfId="7244" xr:uid="{EDC15E10-3011-4243-B4F4-2C5750CB6518}"/>
    <cellStyle name="Millares 12 5 4 3 2" xfId="14438" xr:uid="{BDB6D9CC-02C9-4293-9F1E-C517192419E9}"/>
    <cellStyle name="Millares 12 5 4 4" xfId="8958" xr:uid="{48E2D0BD-2097-4CAF-9AC6-D38251CABC60}"/>
    <cellStyle name="Millares 12 5 5" xfId="2377" xr:uid="{7A4333B4-F034-410A-B00D-B24430948E4E}"/>
    <cellStyle name="Millares 12 5 5 2" xfId="6458" xr:uid="{43D24CA0-D2AA-4CB4-8344-44B0BD6F4EEE}"/>
    <cellStyle name="Millares 12 5 5 2 2" xfId="13652" xr:uid="{70035B52-77C4-4795-89CB-E7FA575A4817}"/>
    <cellStyle name="Millares 12 5 5 3" xfId="7506" xr:uid="{72C74FA5-60AD-4E2E-81EB-32AE9294EF9E}"/>
    <cellStyle name="Millares 12 5 5 3 2" xfId="14700" xr:uid="{01C72390-78C9-4849-A37F-B43878DB8FC6}"/>
    <cellStyle name="Millares 12 5 5 4" xfId="9598" xr:uid="{E19BA6E9-B344-40A0-A462-9AD561C3A98B}"/>
    <cellStyle name="Millares 12 5 6" xfId="3024" xr:uid="{68568589-959C-4D55-A5A2-E39212E0BD86}"/>
    <cellStyle name="Millares 12 5 6 2" xfId="10245" xr:uid="{75A662A5-1ED4-4A81-B9EE-779BC5884A52}"/>
    <cellStyle name="Millares 12 5 7" xfId="3679" xr:uid="{353532FC-950A-4952-BC34-A25774DF6F97}"/>
    <cellStyle name="Millares 12 5 7 2" xfId="10900" xr:uid="{866BB087-39AB-4770-B994-6940C91626D6}"/>
    <cellStyle name="Millares 12 5 8" xfId="4317" xr:uid="{D6F3337E-076C-460C-8A35-5AF29777CCED}"/>
    <cellStyle name="Millares 12 5 8 2" xfId="11538" xr:uid="{FC376C10-4692-4E53-84CC-121607B01ADD}"/>
    <cellStyle name="Millares 12 5 9" xfId="4955" xr:uid="{E7A0A3C2-7332-4AD8-8B5D-D90F1700F080}"/>
    <cellStyle name="Millares 12 5 9 2" xfId="12176" xr:uid="{FB8BAEA8-8A0A-457B-BB74-9B93E4F3EA15}"/>
    <cellStyle name="Millares 12 6" xfId="277" xr:uid="{F1A4B717-C384-437D-B955-5CFD995E4245}"/>
    <cellStyle name="Millares 12 6 10" xfId="546" xr:uid="{A83DB6E6-55BE-4A56-9FF2-B53C80B2A46A}"/>
    <cellStyle name="Millares 12 6 10 2" xfId="8080" xr:uid="{8173E2C8-D863-4EDD-BA5D-860B8A1E849E}"/>
    <cellStyle name="Millares 12 6 11" xfId="5695" xr:uid="{7D97C2CF-6169-42C6-9D2C-51A5C97C51BB}"/>
    <cellStyle name="Millares 12 6 11 2" xfId="12907" xr:uid="{82FA0EEA-CA15-4567-A3AD-CFB3F2BB0BBA}"/>
    <cellStyle name="Millares 12 6 12" xfId="6762" xr:uid="{13DF9DAD-57E5-4842-B02B-EF236458B791}"/>
    <cellStyle name="Millares 12 6 12 2" xfId="13956" xr:uid="{A4665F85-6B92-42E5-861D-4D4BCA952BFE}"/>
    <cellStyle name="Millares 12 6 13" xfId="7822" xr:uid="{6C063F31-B0B1-45B7-86AF-38460C7BEE10}"/>
    <cellStyle name="Millares 12 6 2" xfId="398" xr:uid="{EE46C361-00CE-4E67-8AA6-079A1776C4D2}"/>
    <cellStyle name="Millares 12 6 2 10" xfId="5812" xr:uid="{E6CE8092-C410-451F-AF2D-C859037537B9}"/>
    <cellStyle name="Millares 12 6 2 10 2" xfId="13024" xr:uid="{8FF4F24F-6E2E-4250-B62E-6C06A54F5383}"/>
    <cellStyle name="Millares 12 6 2 11" xfId="6878" xr:uid="{ADE05F76-0414-4346-879F-A0EC09EBDD50}"/>
    <cellStyle name="Millares 12 6 2 11 2" xfId="14072" xr:uid="{32466284-85FA-42C0-B454-D46EB68DF468}"/>
    <cellStyle name="Millares 12 6 2 12" xfId="7938" xr:uid="{23808954-F626-4A27-AF0C-6024DCC6AB57}"/>
    <cellStyle name="Millares 12 6 2 2" xfId="2134" xr:uid="{777423A5-D955-4B19-88CD-33ACC9B960D4}"/>
    <cellStyle name="Millares 12 6 2 2 2" xfId="6073" xr:uid="{0E3BCC41-24B3-47DA-A810-A40E119835BD}"/>
    <cellStyle name="Millares 12 6 2 2 2 2" xfId="13285" xr:uid="{DBFAB1B9-E4EC-41E8-BE5F-FE5693716865}"/>
    <cellStyle name="Millares 12 6 2 2 3" xfId="7139" xr:uid="{4109D876-9B3C-4081-8547-4DC8E8EECCD9}"/>
    <cellStyle name="Millares 12 6 2 2 3 2" xfId="14333" xr:uid="{90406478-5ED8-4154-B9EA-B51D703DA60B}"/>
    <cellStyle name="Millares 12 6 2 2 4" xfId="9355" xr:uid="{FA9078D0-FF69-4F4C-949F-C81D7BABC6A2}"/>
    <cellStyle name="Millares 12 6 2 3" xfId="2777" xr:uid="{31B00C89-5DC9-405E-8BFD-53C196C54B20}"/>
    <cellStyle name="Millares 12 6 2 3 2" xfId="6353" xr:uid="{AAFF5842-43F1-4CFE-83F3-2BC24576CE42}"/>
    <cellStyle name="Millares 12 6 2 3 2 2" xfId="13547" xr:uid="{96CEC483-5A35-4A3A-976C-C35CA7124DF2}"/>
    <cellStyle name="Millares 12 6 2 3 3" xfId="7401" xr:uid="{073D2442-BA22-491D-B031-F222D84FC535}"/>
    <cellStyle name="Millares 12 6 2 3 3 2" xfId="14595" xr:uid="{E1D022DB-3509-4BC6-BA77-748E683CEDD6}"/>
    <cellStyle name="Millares 12 6 2 3 4" xfId="9998" xr:uid="{4E35FD74-F748-4334-A5A9-66CB37E18598}"/>
    <cellStyle name="Millares 12 6 2 4" xfId="3425" xr:uid="{71165707-B4F8-4666-9E2D-1B0E829A45EC}"/>
    <cellStyle name="Millares 12 6 2 4 2" xfId="6615" xr:uid="{55D923DE-0C22-4F6D-84E9-0DD9986A7A2E}"/>
    <cellStyle name="Millares 12 6 2 4 2 2" xfId="13809" xr:uid="{13B8329B-6914-4DD0-9722-AFFFDA48E7C7}"/>
    <cellStyle name="Millares 12 6 2 4 3" xfId="7663" xr:uid="{DB8B180F-2B8C-464E-AB09-5EDD3425F553}"/>
    <cellStyle name="Millares 12 6 2 4 3 2" xfId="14857" xr:uid="{444878A0-9505-4E4E-900D-B82C5B114DDA}"/>
    <cellStyle name="Millares 12 6 2 4 4" xfId="10646" xr:uid="{F17DE902-7321-474B-8542-E6F57684A717}"/>
    <cellStyle name="Millares 12 6 2 5" xfId="4079" xr:uid="{9033264A-A47E-4E77-BE36-578BD81F76A7}"/>
    <cellStyle name="Millares 12 6 2 5 2" xfId="11300" xr:uid="{5129EA7C-E278-48A5-AE80-2737A75AFB49}"/>
    <cellStyle name="Millares 12 6 2 6" xfId="4718" xr:uid="{589F21B3-5097-49FA-8F8D-5F1A6FB55EE9}"/>
    <cellStyle name="Millares 12 6 2 6 2" xfId="11939" xr:uid="{232D098E-0CEE-4212-9909-E6C85F810970}"/>
    <cellStyle name="Millares 12 6 2 7" xfId="5362" xr:uid="{50FD57AD-15FC-429D-814F-EE965AC906C3}"/>
    <cellStyle name="Millares 12 6 2 7 2" xfId="12583" xr:uid="{5E51548E-157E-4CCA-9E02-E8F82AAED9FE}"/>
    <cellStyle name="Millares 12 6 2 8" xfId="1462" xr:uid="{2E29C03D-3ADB-498E-AAA5-D7F7DC1014A5}"/>
    <cellStyle name="Millares 12 6 2 8 2" xfId="8721" xr:uid="{7A5B6174-63E8-4200-B299-F579339C8775}"/>
    <cellStyle name="Millares 12 6 2 9" xfId="662" xr:uid="{29BF2A38-AF20-4335-83C1-DD204B97F4E0}"/>
    <cellStyle name="Millares 12 6 2 9 2" xfId="8196" xr:uid="{776D79FF-6FA8-4A93-8C67-5891D8918AD0}"/>
    <cellStyle name="Millares 12 6 3" xfId="1898" xr:uid="{364CA4EC-9C53-415D-8B92-D0EBAB95A689}"/>
    <cellStyle name="Millares 12 6 3 2" xfId="5957" xr:uid="{559CA04D-9182-41B5-A18A-7B2A1B988590}"/>
    <cellStyle name="Millares 12 6 3 2 2" xfId="13169" xr:uid="{6ED7AC32-6EC6-49CA-B2BE-707CFF34B87A}"/>
    <cellStyle name="Millares 12 6 3 3" xfId="7023" xr:uid="{2EA35C78-0548-4507-A25A-2943EA3D14BE}"/>
    <cellStyle name="Millares 12 6 3 3 2" xfId="14217" xr:uid="{526F233A-0F98-4A28-8FEA-14287D7182BE}"/>
    <cellStyle name="Millares 12 6 3 4" xfId="9119" xr:uid="{C7EA30FB-9813-45F2-A16D-1559FD3AE4EE}"/>
    <cellStyle name="Millares 12 6 4" xfId="2538" xr:uid="{2EC1020C-4415-4CA2-8816-AA91DCBF4269}"/>
    <cellStyle name="Millares 12 6 4 2" xfId="6237" xr:uid="{3A315062-EFAE-4734-ADEE-7D1FA6E36FA6}"/>
    <cellStyle name="Millares 12 6 4 2 2" xfId="13431" xr:uid="{853304A2-E6D4-492D-B8EC-8326871077CA}"/>
    <cellStyle name="Millares 12 6 4 3" xfId="7285" xr:uid="{3AB1D6AA-3B5E-4298-827B-97B63F2F0706}"/>
    <cellStyle name="Millares 12 6 4 3 2" xfId="14479" xr:uid="{0314819D-A6B9-45C5-BD9C-B6188821621B}"/>
    <cellStyle name="Millares 12 6 4 4" xfId="9759" xr:uid="{D4228D87-2B0B-4414-BDE2-1BC5ACAD7158}"/>
    <cellStyle name="Millares 12 6 5" xfId="3185" xr:uid="{5EBC195D-F9E5-4AD4-A619-3B389967BB5A}"/>
    <cellStyle name="Millares 12 6 5 2" xfId="6499" xr:uid="{ADAC8368-8A1E-4AC6-853D-A5CD48E8DFD9}"/>
    <cellStyle name="Millares 12 6 5 2 2" xfId="13693" xr:uid="{1032A9FB-697A-478F-93AE-7B2397AA2DE5}"/>
    <cellStyle name="Millares 12 6 5 3" xfId="7547" xr:uid="{8CB2988B-7C41-4A0D-A4E4-D174B3AA1528}"/>
    <cellStyle name="Millares 12 6 5 3 2" xfId="14741" xr:uid="{368154C9-87F5-4383-8EFD-6978690EF770}"/>
    <cellStyle name="Millares 12 6 5 4" xfId="10406" xr:uid="{4908B5D6-DD1E-4089-82EA-0B744A8D4146}"/>
    <cellStyle name="Millares 12 6 6" xfId="3840" xr:uid="{08105CB1-7BA6-442A-A965-46BC86B54E90}"/>
    <cellStyle name="Millares 12 6 6 2" xfId="11061" xr:uid="{34AF9974-0AD0-42BB-822B-83F6FE093A5A}"/>
    <cellStyle name="Millares 12 6 7" xfId="4478" xr:uid="{1884BF5A-17CD-4CBB-B82F-0323D3B5D422}"/>
    <cellStyle name="Millares 12 6 7 2" xfId="11699" xr:uid="{5E2B046A-1931-4DA0-8F55-FB686A50ECB0}"/>
    <cellStyle name="Millares 12 6 8" xfId="5116" xr:uid="{C14EC972-A2F9-4BF5-BFC2-B473A1986BEF}"/>
    <cellStyle name="Millares 12 6 8 2" xfId="12337" xr:uid="{24E66FCA-F59F-4934-B02F-F1F6A99463FD}"/>
    <cellStyle name="Millares 12 6 9" xfId="1215" xr:uid="{58112ED7-BBB1-4429-8901-A66A8C94F16D}"/>
    <cellStyle name="Millares 12 6 9 2" xfId="8486" xr:uid="{164C378F-297A-408F-A731-46BCB8ABAB3A}"/>
    <cellStyle name="Millares 12 7" xfId="312" xr:uid="{32D56A03-AF6F-4D56-8C15-9E9F7ED7EA0B}"/>
    <cellStyle name="Millares 12 7 10" xfId="5726" xr:uid="{89862446-A6F9-4EAC-803D-D28A5CAED683}"/>
    <cellStyle name="Millares 12 7 10 2" xfId="12938" xr:uid="{FFED6204-F94A-439C-8B12-845DA004ABE6}"/>
    <cellStyle name="Millares 12 7 11" xfId="6792" xr:uid="{464830F5-806E-42D6-8AC6-1FC190B5E6B5}"/>
    <cellStyle name="Millares 12 7 11 2" xfId="13986" xr:uid="{7E4621A3-CE30-474F-95D5-366E1FDAB40F}"/>
    <cellStyle name="Millares 12 7 12" xfId="7852" xr:uid="{C8E8FD97-60A8-4EEF-9253-5B6D76C8AE33}"/>
    <cellStyle name="Millares 12 7 2" xfId="428" xr:uid="{40791D03-4D8F-46F2-9749-9CA91F5400DD}"/>
    <cellStyle name="Millares 12 7 2 2" xfId="1893" xr:uid="{365BECEA-0C5F-4519-964F-57B835CA8123}"/>
    <cellStyle name="Millares 12 7 2 2 2" xfId="6103" xr:uid="{76F7DC4E-9ECE-4895-A425-90EBA9907EB1}"/>
    <cellStyle name="Millares 12 7 2 2 2 2" xfId="13315" xr:uid="{3DAA9970-543B-4403-B837-4162E34A8C02}"/>
    <cellStyle name="Millares 12 7 2 2 3" xfId="7169" xr:uid="{8522DD16-F8AB-4136-86A0-9C385283139F}"/>
    <cellStyle name="Millares 12 7 2 2 3 2" xfId="14363" xr:uid="{915FB6EE-F896-4A32-8BAB-BE02B12678BF}"/>
    <cellStyle name="Millares 12 7 2 2 4" xfId="9114" xr:uid="{373C0451-EF6B-4969-95E4-59596536EE07}"/>
    <cellStyle name="Millares 12 7 2 3" xfId="692" xr:uid="{5B7548E9-A253-4643-9A46-887BDE44AC13}"/>
    <cellStyle name="Millares 12 7 2 3 2" xfId="6383" xr:uid="{1569C508-4C76-47FF-BE38-16BE78308E72}"/>
    <cellStyle name="Millares 12 7 2 3 2 2" xfId="13577" xr:uid="{CE363A45-D214-4EC9-90D4-A3B3062B7D56}"/>
    <cellStyle name="Millares 12 7 2 3 3" xfId="7431" xr:uid="{013E19D1-0058-4DE1-97D2-A3300D33BED0}"/>
    <cellStyle name="Millares 12 7 2 3 3 2" xfId="14625" xr:uid="{4D87153A-534C-4B2C-84FB-3AD167D3E479}"/>
    <cellStyle name="Millares 12 7 2 3 4" xfId="8226" xr:uid="{DC1EA853-E75C-444F-B00A-962DC34D1307}"/>
    <cellStyle name="Millares 12 7 2 4" xfId="6645" xr:uid="{E39A9221-CDD1-4342-AF58-EF6C019CCF0E}"/>
    <cellStyle name="Millares 12 7 2 4 2" xfId="7693" xr:uid="{7FEDAFDB-0CF1-4998-B6FF-59E0CF7A37F0}"/>
    <cellStyle name="Millares 12 7 2 4 2 2" xfId="14887" xr:uid="{61BF57E7-F751-4BE5-A2A8-D79AEBCF35A8}"/>
    <cellStyle name="Millares 12 7 2 4 3" xfId="13839" xr:uid="{A85C4EC5-8D68-453D-AD25-4A13F584CD91}"/>
    <cellStyle name="Millares 12 7 2 5" xfId="5842" xr:uid="{A4F5E49E-6BFD-4BD8-8155-0ECF5B6AE0FF}"/>
    <cellStyle name="Millares 12 7 2 5 2" xfId="13054" xr:uid="{7B422CB6-988A-4CD5-B260-FB7F79BA6D23}"/>
    <cellStyle name="Millares 12 7 2 6" xfId="6908" xr:uid="{FA001F9A-CF6E-47C6-A59A-6B098B598EEB}"/>
    <cellStyle name="Millares 12 7 2 6 2" xfId="14102" xr:uid="{CD0B9F3A-5562-428C-BB37-E10FA34239F5}"/>
    <cellStyle name="Millares 12 7 2 7" xfId="7968" xr:uid="{C7CCFB50-668D-447A-AB9B-E289009CA063}"/>
    <cellStyle name="Millares 12 7 3" xfId="2533" xr:uid="{62F26543-A0B1-49BE-9233-772565CF2606}"/>
    <cellStyle name="Millares 12 7 3 2" xfId="5987" xr:uid="{0D41BF27-EFFC-480C-8D41-3FA5E167AD14}"/>
    <cellStyle name="Millares 12 7 3 2 2" xfId="13199" xr:uid="{52CECC92-FBE1-4AAA-8145-7E1792C28E39}"/>
    <cellStyle name="Millares 12 7 3 3" xfId="7053" xr:uid="{0438FB6F-4BF0-4465-AB22-2C37C441EAD4}"/>
    <cellStyle name="Millares 12 7 3 3 2" xfId="14247" xr:uid="{3C4C051A-A0A2-40EB-B0B6-1545354E611F}"/>
    <cellStyle name="Millares 12 7 3 4" xfId="9754" xr:uid="{571AF87B-EA0E-409F-A2D2-4907674E5613}"/>
    <cellStyle name="Millares 12 7 4" xfId="3180" xr:uid="{07E45381-E33A-4BB5-A9ED-1E99FFEB78F6}"/>
    <cellStyle name="Millares 12 7 4 2" xfId="6267" xr:uid="{1F648067-E063-46E0-93C9-8A1498E492E3}"/>
    <cellStyle name="Millares 12 7 4 2 2" xfId="13461" xr:uid="{D5C89BDF-DD2E-402A-B754-1435EEAE7DF0}"/>
    <cellStyle name="Millares 12 7 4 3" xfId="7315" xr:uid="{33EA744A-5387-4C07-9604-987B556BB7E5}"/>
    <cellStyle name="Millares 12 7 4 3 2" xfId="14509" xr:uid="{4CD476AE-EE2B-43F4-A5EC-435B11F38080}"/>
    <cellStyle name="Millares 12 7 4 4" xfId="10401" xr:uid="{38928794-0EC3-4855-ABB4-1629F29BA21C}"/>
    <cellStyle name="Millares 12 7 5" xfId="3835" xr:uid="{0F4C5159-7B54-4561-A8E5-5F57144338BE}"/>
    <cellStyle name="Millares 12 7 5 2" xfId="6529" xr:uid="{CD0468C3-3F89-400E-BCF3-B4F06F472A1B}"/>
    <cellStyle name="Millares 12 7 5 2 2" xfId="13723" xr:uid="{F06E3758-8986-47F4-BFF0-51523215A53D}"/>
    <cellStyle name="Millares 12 7 5 3" xfId="7577" xr:uid="{A3B91EB3-BC2C-412C-8B93-7F9193AA4CEC}"/>
    <cellStyle name="Millares 12 7 5 3 2" xfId="14771" xr:uid="{D32B7FA2-A340-4DFF-8534-39E3DA619A31}"/>
    <cellStyle name="Millares 12 7 5 4" xfId="11056" xr:uid="{D21F032E-EF6E-4697-8085-B942A24C69F9}"/>
    <cellStyle name="Millares 12 7 6" xfId="4473" xr:uid="{55844A85-FA62-4609-BDCE-A6E5D4350090}"/>
    <cellStyle name="Millares 12 7 6 2" xfId="11694" xr:uid="{87E9BF63-D614-40FC-86B5-23D2CA0E6023}"/>
    <cellStyle name="Millares 12 7 7" xfId="5111" xr:uid="{490FF301-FBCC-4218-B12C-8DBA17F3EEA7}"/>
    <cellStyle name="Millares 12 7 7 2" xfId="12332" xr:uid="{518D8B42-E2AA-4354-9DF6-F7BE75BB6782}"/>
    <cellStyle name="Millares 12 7 8" xfId="1210" xr:uid="{8D359AB4-B22C-4C12-AC09-536257D4EE7B}"/>
    <cellStyle name="Millares 12 7 8 2" xfId="8481" xr:uid="{14666186-2846-4731-83B9-FD6C843443D4}"/>
    <cellStyle name="Millares 12 7 9" xfId="576" xr:uid="{80305F75-1508-425C-9AFD-94012BA4A6E2}"/>
    <cellStyle name="Millares 12 7 9 2" xfId="8110" xr:uid="{116D9DE0-84CA-4E49-A4B4-B59DEE04F984}"/>
    <cellStyle name="Millares 12 8" xfId="1387" xr:uid="{14757C62-0F17-468E-B774-7D9F5F165F80}"/>
    <cellStyle name="Millares 12 8 10" xfId="8648" xr:uid="{D93B5605-BBBA-4910-8008-E564B260BE12}"/>
    <cellStyle name="Millares 12 8 2" xfId="2061" xr:uid="{CA7E7165-6BCC-4B59-BD22-9FFA69E66AA8}"/>
    <cellStyle name="Millares 12 8 2 2" xfId="9282" xr:uid="{4FE82473-39C6-4A79-B064-5CE800A00536}"/>
    <cellStyle name="Millares 12 8 3" xfId="2704" xr:uid="{EC36FBF3-0A61-4C03-91B8-DF659BD50AE7}"/>
    <cellStyle name="Millares 12 8 3 2" xfId="9925" xr:uid="{CE7859EA-316B-41D6-982D-E40C75D9E43F}"/>
    <cellStyle name="Millares 12 8 4" xfId="3352" xr:uid="{8623BE76-3458-47B9-8308-D12EEEFC81C2}"/>
    <cellStyle name="Millares 12 8 4 2" xfId="10573" xr:uid="{A89C50DC-6B73-4AEC-ACA2-FFA5BD7AC833}"/>
    <cellStyle name="Millares 12 8 5" xfId="4006" xr:uid="{7AD17E47-202C-4A03-942C-C78F5F5311FF}"/>
    <cellStyle name="Millares 12 8 5 2" xfId="11227" xr:uid="{130701BA-9D88-4FD3-8314-5B3C4E73D7BA}"/>
    <cellStyle name="Millares 12 8 6" xfId="4645" xr:uid="{83D1EFE6-0415-4BCD-B426-91DACC26E160}"/>
    <cellStyle name="Millares 12 8 6 2" xfId="11866" xr:uid="{C0962C36-416F-4AF5-9732-26CBA5BF5552}"/>
    <cellStyle name="Millares 12 8 7" xfId="5289" xr:uid="{D9F152FB-2AD2-4767-A01D-4B0514810312}"/>
    <cellStyle name="Millares 12 8 7 2" xfId="12510" xr:uid="{7BC2E730-9F21-49CF-A5E9-55F75334155D}"/>
    <cellStyle name="Millares 12 8 8" xfId="5879" xr:uid="{B0689539-1A04-425A-BD3A-129E775A2012}"/>
    <cellStyle name="Millares 12 8 8 2" xfId="13091" xr:uid="{F3668FDE-E1F7-4E28-A2B8-6A46CF28AF95}"/>
    <cellStyle name="Millares 12 8 9" xfId="6945" xr:uid="{E5297FCE-81F0-4A5B-8F36-D8259903A912}"/>
    <cellStyle name="Millares 12 8 9 2" xfId="14139" xr:uid="{355E1570-C085-4E4C-ABFD-6AE95F4F23EE}"/>
    <cellStyle name="Millares 12 9" xfId="1688" xr:uid="{CB9B6E14-5058-407D-BDF9-F6F3EFF1199A}"/>
    <cellStyle name="Millares 12 9 2" xfId="6159" xr:uid="{3438E148-9D82-424E-816F-3078B4025B39}"/>
    <cellStyle name="Millares 12 9 2 2" xfId="13353" xr:uid="{86672899-94CB-43F5-AE5E-F8866E7AD126}"/>
    <cellStyle name="Millares 12 9 3" xfId="7207" xr:uid="{42FDB24E-0819-4194-B2C1-142A057912D5}"/>
    <cellStyle name="Millares 12 9 3 2" xfId="14401" xr:uid="{CADB6BBB-78C3-449A-BCE3-009AC76CE862}"/>
    <cellStyle name="Millares 12 9 4" xfId="8909" xr:uid="{F40FA8DE-F545-4CE3-AA22-38CFD1F9B273}"/>
    <cellStyle name="Millares 120" xfId="1645" xr:uid="{CFA21B8D-7AC8-4FF0-B903-A46C7ACDFE73}"/>
    <cellStyle name="Millares 120 2" xfId="8866" xr:uid="{01E66056-91F9-43C3-9675-CC271430E282}"/>
    <cellStyle name="Millares 121" xfId="1643" xr:uid="{4C7A7B74-758D-4F69-8759-10220CB0B9DD}"/>
    <cellStyle name="Millares 121 2" xfId="8864" xr:uid="{65AF312E-8426-477A-B04C-32BA35E09372}"/>
    <cellStyle name="Millares 122" xfId="1642" xr:uid="{3DDCC443-D2A6-463A-8F1A-D222C551C35D}"/>
    <cellStyle name="Millares 122 2" xfId="8863" xr:uid="{98E17CD4-3E9A-4B23-B5D4-2D3E8824CA4E}"/>
    <cellStyle name="Millares 123" xfId="2039" xr:uid="{12E402A1-F166-4F36-9425-64B2E24BE9D9}"/>
    <cellStyle name="Millares 123 2" xfId="9260" xr:uid="{28A26118-72E8-4729-9AD3-851FFB47C6A1}"/>
    <cellStyle name="Millares 124" xfId="2280" xr:uid="{1CF6F80B-13E3-4DAE-80A3-15258EB94BDF}"/>
    <cellStyle name="Millares 124 2" xfId="9501" xr:uid="{DDEDBF79-34B3-4E03-A03F-F19B3D8CD6D1}"/>
    <cellStyle name="Millares 125" xfId="2282" xr:uid="{8B103B7A-ED2F-42D4-95DF-27BF2DD682FE}"/>
    <cellStyle name="Millares 125 2" xfId="9503" xr:uid="{1C0A9191-C087-43D4-B013-DCAAE28D9DCD}"/>
    <cellStyle name="Millares 126" xfId="2281" xr:uid="{F0F5ADA3-9B3E-4CFE-B12A-2B7EE19C76D3}"/>
    <cellStyle name="Millares 126 2" xfId="9502" xr:uid="{E4C79C23-21F6-4228-B77C-CD3BB8430AD3}"/>
    <cellStyle name="Millares 127" xfId="2279" xr:uid="{42DFC7AD-0736-4865-8AC5-27B244B9F659}"/>
    <cellStyle name="Millares 127 2" xfId="9500" xr:uid="{80BF3BFD-0618-401A-93FA-BEA5B2DBC5C1}"/>
    <cellStyle name="Millares 128" xfId="2278" xr:uid="{D434F2C7-523A-48A9-868B-34150AF981BB}"/>
    <cellStyle name="Millares 128 2" xfId="9499" xr:uid="{701FFB6C-FDF7-49CE-9190-6151D6B7138D}"/>
    <cellStyle name="Millares 129" xfId="2682" xr:uid="{7B9B4AD0-2459-493F-BBBC-5A28DEAB6723}"/>
    <cellStyle name="Millares 129 2" xfId="9903" xr:uid="{32757986-7A87-4C62-82E3-338DAC5A18E1}"/>
    <cellStyle name="Millares 13" xfId="183" xr:uid="{C9FCB995-D68C-4636-82F6-121D6F1402D6}"/>
    <cellStyle name="Millares 13 10" xfId="2329" xr:uid="{661C3D56-6128-4D96-A13F-76789C3E14FE}"/>
    <cellStyle name="Millares 13 10 2" xfId="9550" xr:uid="{F77D8FAE-3F72-4606-A924-E69E147F4F77}"/>
    <cellStyle name="Millares 13 11" xfId="2977" xr:uid="{5BEAF43A-8052-42C4-A49F-FA54F11CC79B}"/>
    <cellStyle name="Millares 13 11 2" xfId="10198" xr:uid="{A97F9E27-F08A-4EBA-84CA-A474C4466813}"/>
    <cellStyle name="Millares 13 12" xfId="3632" xr:uid="{01CED707-784C-41EF-B4E5-844423F7AC60}"/>
    <cellStyle name="Millares 13 12 2" xfId="10853" xr:uid="{58895DDF-9C78-4E5C-84FB-05BC6DB43F3F}"/>
    <cellStyle name="Millares 13 13" xfId="4270" xr:uid="{F9306217-436A-4263-8406-107A9E8B9C13}"/>
    <cellStyle name="Millares 13 13 2" xfId="11491" xr:uid="{FDED7A4B-C7BF-4636-BF00-7B19EF447107}"/>
    <cellStyle name="Millares 13 14" xfId="4908" xr:uid="{87ECAADB-E2DD-4DA5-8C66-33535C00BEE0}"/>
    <cellStyle name="Millares 13 14 2" xfId="12129" xr:uid="{62BAD957-3B86-4D35-B39D-C1B45B699547}"/>
    <cellStyle name="Millares 13 15" xfId="5520" xr:uid="{A3DFED23-8A48-4967-8D3A-441539A08B75}"/>
    <cellStyle name="Millares 13 15 2" xfId="12740" xr:uid="{1388FB5D-9248-471C-A362-9BEC982D7727}"/>
    <cellStyle name="Millares 13 16" xfId="5541" xr:uid="{749232EF-C0AC-4925-9A32-30B959C00B5B}"/>
    <cellStyle name="Millares 13 16 2" xfId="12760" xr:uid="{0E2B9610-C715-44FE-995B-B43E69B801FA}"/>
    <cellStyle name="Millares 13 17" xfId="835" xr:uid="{33F0B448-A3D8-4646-AE2A-154700039240}"/>
    <cellStyle name="Millares 13 17 2" xfId="8278" xr:uid="{A0F8532D-7DFE-43A0-958B-C30BA3B6EC22}"/>
    <cellStyle name="Millares 13 2" xfId="752" xr:uid="{B9987B26-AFEF-4F77-9ED9-AF01C17CF24A}"/>
    <cellStyle name="Millares 13 2 10" xfId="4876" xr:uid="{88C380C7-70D5-4B9F-9A09-999251E41658}"/>
    <cellStyle name="Millares 13 2 10 2" xfId="12097" xr:uid="{BFBE7083-23A2-4053-86CD-389FBB7F07D5}"/>
    <cellStyle name="Millares 13 2 11" xfId="5540" xr:uid="{15945EE3-9F9D-4FDC-A7B9-6BA5A15B1313}"/>
    <cellStyle name="Millares 13 2 11 2" xfId="12759" xr:uid="{70B9AF4C-B510-4082-B322-E7B6223AE313}"/>
    <cellStyle name="Millares 13 2 12" xfId="8246" xr:uid="{5FEC89AA-275F-4C59-9723-6B5966949EE7}"/>
    <cellStyle name="Millares 13 2 2" xfId="1038" xr:uid="{124BE07F-B7AB-4676-87BA-BCE2A9DCB7EA}"/>
    <cellStyle name="Millares 13 2 2 2" xfId="1740" xr:uid="{D953251A-B486-4AFC-8248-4F1982EE1320}"/>
    <cellStyle name="Millares 13 2 2 2 2" xfId="8961" xr:uid="{4150D9B6-F49A-4634-AA39-814DD7F50F6A}"/>
    <cellStyle name="Millares 13 2 2 3" xfId="2380" xr:uid="{8D9D3EE1-B792-4FE3-863D-5958D81D8FC8}"/>
    <cellStyle name="Millares 13 2 2 3 2" xfId="9601" xr:uid="{C972BBDF-4FF5-4382-B63F-73F7BDD4A6FF}"/>
    <cellStyle name="Millares 13 2 2 4" xfId="3027" xr:uid="{C54EC140-73A7-4F02-A16E-E7DD3E778854}"/>
    <cellStyle name="Millares 13 2 2 4 2" xfId="10248" xr:uid="{F0E9BA40-096C-4122-9E39-2BE9D9103B2C}"/>
    <cellStyle name="Millares 13 2 2 5" xfId="3682" xr:uid="{253D555C-84BB-4E31-8631-F65A9ADB01C3}"/>
    <cellStyle name="Millares 13 2 2 5 2" xfId="10903" xr:uid="{DAB11035-A4EA-40ED-812E-1FF218529B8E}"/>
    <cellStyle name="Millares 13 2 2 6" xfId="4320" xr:uid="{2E307196-1D98-4767-B1D6-B2DF366CE34F}"/>
    <cellStyle name="Millares 13 2 2 6 2" xfId="11541" xr:uid="{6A36E8E6-49A9-457D-973A-8074C49789A8}"/>
    <cellStyle name="Millares 13 2 2 7" xfId="4958" xr:uid="{D1A920C5-F254-4235-B458-CEA64172F829}"/>
    <cellStyle name="Millares 13 2 2 7 2" xfId="12179" xr:uid="{ACA52277-42A0-4C15-921A-9C9140E4BAC2}"/>
    <cellStyle name="Millares 13 2 2 8" xfId="8328" xr:uid="{F98A3689-9475-410D-81C4-1310EA65ED59}"/>
    <cellStyle name="Millares 13 2 3" xfId="1217" xr:uid="{88982E02-217B-415E-BB2F-5D95B02BF57F}"/>
    <cellStyle name="Millares 13 2 3 2" xfId="1900" xr:uid="{CDD8F269-6C69-444A-B9AB-5313C5145B6A}"/>
    <cellStyle name="Millares 13 2 3 2 2" xfId="9121" xr:uid="{A6D3743E-448C-4CDC-80DF-E6DCE33548F2}"/>
    <cellStyle name="Millares 13 2 3 3" xfId="2540" xr:uid="{9A77C69C-275E-4C68-800F-95683E404251}"/>
    <cellStyle name="Millares 13 2 3 3 2" xfId="9761" xr:uid="{1EEEB9C2-9DAF-48D0-9691-F2B9FDE80589}"/>
    <cellStyle name="Millares 13 2 3 4" xfId="3187" xr:uid="{37AA9125-1FDF-46D7-80BC-7B2A7419F88C}"/>
    <cellStyle name="Millares 13 2 3 4 2" xfId="10408" xr:uid="{A17B7531-BF41-4134-A51F-BC1964EE7C37}"/>
    <cellStyle name="Millares 13 2 3 5" xfId="3842" xr:uid="{C9CE5E25-8A63-4C11-82D7-E5077AE94E82}"/>
    <cellStyle name="Millares 13 2 3 5 2" xfId="11063" xr:uid="{AC7D704B-92FA-4C49-86A2-97DC79EAFA4E}"/>
    <cellStyle name="Millares 13 2 3 6" xfId="4480" xr:uid="{A14BB1BF-8B84-4913-9265-D8CB0CF7BCF3}"/>
    <cellStyle name="Millares 13 2 3 6 2" xfId="11701" xr:uid="{07C41A78-C410-429E-92D7-C4AC81E3C14E}"/>
    <cellStyle name="Millares 13 2 3 7" xfId="5118" xr:uid="{410F327B-71AE-4C25-B739-35074A3FD26C}"/>
    <cellStyle name="Millares 13 2 3 7 2" xfId="12339" xr:uid="{4D1FFA89-AE54-45F3-B218-2766724A8B58}"/>
    <cellStyle name="Millares 13 2 3 8" xfId="8488" xr:uid="{2CC4AF92-9ED3-455C-A304-89F0CF0DD227}"/>
    <cellStyle name="Millares 13 2 4" xfId="1391" xr:uid="{DEEAF767-A0C9-4D35-ACC1-79508230D4BF}"/>
    <cellStyle name="Millares 13 2 4 2" xfId="2065" xr:uid="{91EE7A85-198C-459B-946F-E3DAC41D28E9}"/>
    <cellStyle name="Millares 13 2 4 2 2" xfId="9286" xr:uid="{D03D9E04-8858-47E4-9109-FF9C39BC343F}"/>
    <cellStyle name="Millares 13 2 4 3" xfId="2708" xr:uid="{A5387A32-044E-43CC-986E-62EBCBBFD290}"/>
    <cellStyle name="Millares 13 2 4 3 2" xfId="9929" xr:uid="{B7C24B60-6680-4607-BCC0-81167786ABB7}"/>
    <cellStyle name="Millares 13 2 4 4" xfId="3356" xr:uid="{1C0E0FEE-3121-4AA5-A5B1-6B4010177C9F}"/>
    <cellStyle name="Millares 13 2 4 4 2" xfId="10577" xr:uid="{DA57DB7A-2A8E-4AB5-A6AF-B0EF1BF17B22}"/>
    <cellStyle name="Millares 13 2 4 5" xfId="4010" xr:uid="{B5BEB196-0DB0-4122-91F7-0C6655AD4C5F}"/>
    <cellStyle name="Millares 13 2 4 5 2" xfId="11231" xr:uid="{59BB218E-3061-49D1-B5ED-600FE2B7387F}"/>
    <cellStyle name="Millares 13 2 4 6" xfId="4649" xr:uid="{8A451CB2-6DF8-43F1-9361-DD3108B96115}"/>
    <cellStyle name="Millares 13 2 4 6 2" xfId="11870" xr:uid="{07B6216F-3F95-45B4-813D-AE96D032367F}"/>
    <cellStyle name="Millares 13 2 4 7" xfId="5293" xr:uid="{4EE67FE1-4BDD-449E-8185-7194424EED24}"/>
    <cellStyle name="Millares 13 2 4 7 2" xfId="12514" xr:uid="{8F19D1B4-99EE-4CA5-9239-8A48771964A7}"/>
    <cellStyle name="Millares 13 2 4 8" xfId="8652" xr:uid="{9DB87B5D-669F-4DDE-917F-B9FB2C3171EE}"/>
    <cellStyle name="Millares 13 2 5" xfId="1658" xr:uid="{9EB27B7C-48D1-4E3A-890B-E98C5AB5F054}"/>
    <cellStyle name="Millares 13 2 5 2" xfId="8879" xr:uid="{44C68955-A87D-42CC-9C2F-67BFFA060265}"/>
    <cellStyle name="Millares 13 2 6" xfId="2296" xr:uid="{2BB85341-2C77-414E-88F0-404E08C24F17}"/>
    <cellStyle name="Millares 13 2 6 2" xfId="9517" xr:uid="{7F0AE1C9-8D65-4F1E-B610-30D88C3FE906}"/>
    <cellStyle name="Millares 13 2 7" xfId="2945" xr:uid="{F48509F4-1CFE-455B-A566-874F3DA495DC}"/>
    <cellStyle name="Millares 13 2 7 2" xfId="10166" xr:uid="{B00852E9-8A3C-445C-A56D-B5528CA234E4}"/>
    <cellStyle name="Millares 13 2 8" xfId="3600" xr:uid="{1C5F6FC5-DD29-49EB-BA20-AE3C12CC60EE}"/>
    <cellStyle name="Millares 13 2 8 2" xfId="10821" xr:uid="{7694A8D0-2A2E-4BDB-A92B-4E5B397D5BB5}"/>
    <cellStyle name="Millares 13 2 9" xfId="4238" xr:uid="{1E28896A-9FD9-4DA0-B7A6-E45E1973AE30}"/>
    <cellStyle name="Millares 13 2 9 2" xfId="11459" xr:uid="{E8CE6B28-8D7F-4EB8-81D7-1310CFFDFD61}"/>
    <cellStyle name="Millares 13 3" xfId="773" xr:uid="{4BCC344C-6345-4D2D-9B55-04E9BE261BD7}"/>
    <cellStyle name="Millares 13 3 10" xfId="8247" xr:uid="{D6054DFC-DFE0-421C-B569-59A30559C220}"/>
    <cellStyle name="Millares 13 3 2" xfId="1218" xr:uid="{A943D405-22F1-4AAD-A98F-939FA747D7ED}"/>
    <cellStyle name="Millares 13 3 2 2" xfId="1901" xr:uid="{6B352324-01D7-4E07-8120-9C916E4F7B79}"/>
    <cellStyle name="Millares 13 3 2 2 2" xfId="9122" xr:uid="{0EF24893-8DF4-4542-B036-304F2C80E897}"/>
    <cellStyle name="Millares 13 3 2 3" xfId="2541" xr:uid="{43680551-D026-49FE-925F-BCE2DC1FD949}"/>
    <cellStyle name="Millares 13 3 2 3 2" xfId="9762" xr:uid="{DEF67650-97E7-4328-B310-A58B8D72A95B}"/>
    <cellStyle name="Millares 13 3 2 4" xfId="3188" xr:uid="{100F5B17-7E3D-421D-887F-E1C3C317AE4A}"/>
    <cellStyle name="Millares 13 3 2 4 2" xfId="10409" xr:uid="{99C9AD7F-309D-4747-8AE7-BC064D7D646A}"/>
    <cellStyle name="Millares 13 3 2 5" xfId="3843" xr:uid="{1202E887-FADC-4BE9-9642-BEBDB972754D}"/>
    <cellStyle name="Millares 13 3 2 5 2" xfId="11064" xr:uid="{62124C49-01EE-4C24-969C-DBB56A114083}"/>
    <cellStyle name="Millares 13 3 2 6" xfId="4481" xr:uid="{754D345C-ACF2-42A1-90FC-585F347AC947}"/>
    <cellStyle name="Millares 13 3 2 6 2" xfId="11702" xr:uid="{4A042F84-DDCB-4055-A119-6AA591BB6CED}"/>
    <cellStyle name="Millares 13 3 2 7" xfId="5119" xr:uid="{55FE435D-892C-4313-BEFE-686BFA6BE10B}"/>
    <cellStyle name="Millares 13 3 2 7 2" xfId="12340" xr:uid="{7A1124D7-7FAF-4F36-A63F-1B7252A42F23}"/>
    <cellStyle name="Millares 13 3 2 8" xfId="8489" xr:uid="{A269359E-6CA9-4D94-9A7D-045C686C4B95}"/>
    <cellStyle name="Millares 13 3 3" xfId="1463" xr:uid="{EED46DEE-DA17-4D36-B1A6-6B4E2D270B73}"/>
    <cellStyle name="Millares 13 3 3 2" xfId="2135" xr:uid="{C0D88632-1592-4DD0-9596-7DD7EB2865ED}"/>
    <cellStyle name="Millares 13 3 3 2 2" xfId="9356" xr:uid="{23962734-FB6B-4BD6-A31C-F8E4942C985C}"/>
    <cellStyle name="Millares 13 3 3 3" xfId="2778" xr:uid="{9CCF6FFD-A6BA-4641-9970-1875DDA9C868}"/>
    <cellStyle name="Millares 13 3 3 3 2" xfId="9999" xr:uid="{1196CB01-A223-447C-B42E-FE51EFF1FE5A}"/>
    <cellStyle name="Millares 13 3 3 4" xfId="3426" xr:uid="{6CAF2C51-FEA1-4CC5-A995-7C1BDC06557D}"/>
    <cellStyle name="Millares 13 3 3 4 2" xfId="10647" xr:uid="{9AA47A56-1C5B-447D-9321-1DBED50A3BFB}"/>
    <cellStyle name="Millares 13 3 3 5" xfId="4080" xr:uid="{C6342B5D-03EA-4C7B-A768-00E5AB1592E9}"/>
    <cellStyle name="Millares 13 3 3 5 2" xfId="11301" xr:uid="{333E45E5-B76D-440A-98E8-B578B387E440}"/>
    <cellStyle name="Millares 13 3 3 6" xfId="4719" xr:uid="{371F563C-B366-43E1-BE3B-20756BF658D6}"/>
    <cellStyle name="Millares 13 3 3 6 2" xfId="11940" xr:uid="{54A31677-F5BE-4A0F-9D45-659EE59BAF5E}"/>
    <cellStyle name="Millares 13 3 3 7" xfId="5363" xr:uid="{8AAB9D0F-12FD-4BBB-AD8A-4A91CE471442}"/>
    <cellStyle name="Millares 13 3 3 7 2" xfId="12584" xr:uid="{F7199160-1907-4B3A-92BC-0B43524FD383}"/>
    <cellStyle name="Millares 13 3 3 8" xfId="8722" xr:uid="{5CE0661E-DE5B-4EF2-AE96-D7439DB9BB74}"/>
    <cellStyle name="Millares 13 3 4" xfId="1659" xr:uid="{D63CAD93-E5E3-481C-B8ED-AFD7BCD29CA2}"/>
    <cellStyle name="Millares 13 3 4 2" xfId="8880" xr:uid="{9D1BE681-4BF2-41CB-8F5E-2F08A469405F}"/>
    <cellStyle name="Millares 13 3 5" xfId="2297" xr:uid="{61B97BC7-5996-490B-85E2-E915F76D1873}"/>
    <cellStyle name="Millares 13 3 5 2" xfId="9518" xr:uid="{EF073858-FC10-4803-A075-9E3125E8503B}"/>
    <cellStyle name="Millares 13 3 6" xfId="2946" xr:uid="{AF13666A-8EBD-4ADF-A962-DA3E93F6D103}"/>
    <cellStyle name="Millares 13 3 6 2" xfId="10167" xr:uid="{16B0C155-C8AD-422D-B59C-C381509807A4}"/>
    <cellStyle name="Millares 13 3 7" xfId="3601" xr:uid="{703F6900-E9C3-4B7F-9644-C0B18A1F2B43}"/>
    <cellStyle name="Millares 13 3 7 2" xfId="10822" xr:uid="{C11108BE-9EFA-4034-ACD8-5F4FB0A45ABD}"/>
    <cellStyle name="Millares 13 3 8" xfId="4239" xr:uid="{E207C095-953F-448D-9060-AD17D6AB8C45}"/>
    <cellStyle name="Millares 13 3 8 2" xfId="11460" xr:uid="{82B6702E-BA29-462C-B863-3C1D1060B552}"/>
    <cellStyle name="Millares 13 3 9" xfId="4877" xr:uid="{62506DB3-9D94-4CE1-94FB-48A2670E89DE}"/>
    <cellStyle name="Millares 13 3 9 2" xfId="12098" xr:uid="{82585AB2-F936-444C-8A8D-E5CD0FB7E71B}"/>
    <cellStyle name="Millares 13 4" xfId="1037" xr:uid="{76CA8B24-3719-46AF-92E2-FE8584C67C55}"/>
    <cellStyle name="Millares 13 4 10" xfId="8327" xr:uid="{CC8C84DF-3AAC-4F20-8901-514AC685A774}"/>
    <cellStyle name="Millares 13 4 2" xfId="1219" xr:uid="{830103B4-990F-4D48-A74B-21E91E4425CD}"/>
    <cellStyle name="Millares 13 4 2 2" xfId="1902" xr:uid="{E52E01CF-A342-4EA7-84C8-C2892B95B3D5}"/>
    <cellStyle name="Millares 13 4 2 2 2" xfId="9123" xr:uid="{5E45D0D3-62EC-4168-AF78-E124903239E9}"/>
    <cellStyle name="Millares 13 4 2 3" xfId="2542" xr:uid="{9CB327EF-B49D-4A27-9C8C-1032DF2BCBDA}"/>
    <cellStyle name="Millares 13 4 2 3 2" xfId="9763" xr:uid="{C4E34DDD-1EE9-48FC-88C1-1E6F0AB75171}"/>
    <cellStyle name="Millares 13 4 2 4" xfId="3189" xr:uid="{AE1AB6D9-4D2A-4AC0-837C-87F70586EA9A}"/>
    <cellStyle name="Millares 13 4 2 4 2" xfId="10410" xr:uid="{470FEB8A-1BA2-49B6-BF1F-570D04FE0CF8}"/>
    <cellStyle name="Millares 13 4 2 5" xfId="3844" xr:uid="{A4B2D773-6109-4140-80B5-25B619AA0204}"/>
    <cellStyle name="Millares 13 4 2 5 2" xfId="11065" xr:uid="{8F44DE46-CBC2-4AEC-9C0E-FBA158973A77}"/>
    <cellStyle name="Millares 13 4 2 6" xfId="4482" xr:uid="{15F26F8A-39EE-4DCB-B870-1DC5883B6B10}"/>
    <cellStyle name="Millares 13 4 2 6 2" xfId="11703" xr:uid="{8AC09FDE-2E9D-473B-8D31-87B910F4CCA1}"/>
    <cellStyle name="Millares 13 4 2 7" xfId="5120" xr:uid="{3A09998A-22F4-484A-954C-847203791DE8}"/>
    <cellStyle name="Millares 13 4 2 7 2" xfId="12341" xr:uid="{9556943F-5AB9-4277-B05C-EB7E17095A7A}"/>
    <cellStyle name="Millares 13 4 2 8" xfId="8490" xr:uid="{238442C0-0087-4CCB-96B6-6194023B7969}"/>
    <cellStyle name="Millares 13 4 3" xfId="1464" xr:uid="{F026E9BD-B6C0-49D0-B967-3F517DEEEEC6}"/>
    <cellStyle name="Millares 13 4 3 2" xfId="2136" xr:uid="{A76259A4-7B17-4993-96C6-B7B43123F7D7}"/>
    <cellStyle name="Millares 13 4 3 2 2" xfId="9357" xr:uid="{C166AE62-542B-49B8-AEB7-BB870D1648F8}"/>
    <cellStyle name="Millares 13 4 3 3" xfId="2779" xr:uid="{33446B65-9DAC-4CDD-AA8C-84E716520F5B}"/>
    <cellStyle name="Millares 13 4 3 3 2" xfId="10000" xr:uid="{DC848CE9-919D-4553-8D53-22154220791C}"/>
    <cellStyle name="Millares 13 4 3 4" xfId="3427" xr:uid="{5BDA7AC4-0AEA-4FBD-80BB-F314584FD6CF}"/>
    <cellStyle name="Millares 13 4 3 4 2" xfId="10648" xr:uid="{0E085416-2BD9-43F5-85D4-4CA270047CCA}"/>
    <cellStyle name="Millares 13 4 3 5" xfId="4081" xr:uid="{DDF29D56-4F51-413E-AA55-0AE0D04376C0}"/>
    <cellStyle name="Millares 13 4 3 5 2" xfId="11302" xr:uid="{FF7F542C-FBC3-41DC-990C-1761049A49B3}"/>
    <cellStyle name="Millares 13 4 3 6" xfId="4720" xr:uid="{CE9C5BA0-3C71-4770-A007-F1F09985897E}"/>
    <cellStyle name="Millares 13 4 3 6 2" xfId="11941" xr:uid="{3E08D10A-ED44-4F3F-8337-8FD14513832F}"/>
    <cellStyle name="Millares 13 4 3 7" xfId="5364" xr:uid="{7F31228C-FA71-4092-BCB0-EF0025F3B715}"/>
    <cellStyle name="Millares 13 4 3 7 2" xfId="12585" xr:uid="{A5E0CBEF-E5B3-4274-8E10-134F0AC605B7}"/>
    <cellStyle name="Millares 13 4 3 8" xfId="8723" xr:uid="{94B4445B-80D8-45A5-A593-EF386FDE2BCE}"/>
    <cellStyle name="Millares 13 4 4" xfId="1739" xr:uid="{802FF2AF-DB57-41CD-964B-64C05601892E}"/>
    <cellStyle name="Millares 13 4 4 2" xfId="8960" xr:uid="{0723EA02-56E2-424E-ADF8-271A14034B6D}"/>
    <cellStyle name="Millares 13 4 5" xfId="2379" xr:uid="{724BDA73-58A0-45F3-96F5-1FFBCDECFE7D}"/>
    <cellStyle name="Millares 13 4 5 2" xfId="9600" xr:uid="{66E84258-DF77-4508-B414-3A02E0011BF1}"/>
    <cellStyle name="Millares 13 4 6" xfId="3026" xr:uid="{930F1886-29FC-4E63-A190-0C00EE805EDC}"/>
    <cellStyle name="Millares 13 4 6 2" xfId="10247" xr:uid="{D818F854-2778-4F7F-962F-3A66C3137061}"/>
    <cellStyle name="Millares 13 4 7" xfId="3681" xr:uid="{6902BE16-90BD-462D-B7F9-C52A118A040F}"/>
    <cellStyle name="Millares 13 4 7 2" xfId="10902" xr:uid="{98B43B88-1414-427E-A7E9-D486CDDF5B9E}"/>
    <cellStyle name="Millares 13 4 8" xfId="4319" xr:uid="{6E33D6B2-3C77-4AFC-82DC-BB2853D1061F}"/>
    <cellStyle name="Millares 13 4 8 2" xfId="11540" xr:uid="{A3315262-D51C-42F4-A041-065623A2E08E}"/>
    <cellStyle name="Millares 13 4 9" xfId="4957" xr:uid="{B3C36939-A5F2-47D5-B298-068809287094}"/>
    <cellStyle name="Millares 13 4 9 2" xfId="12178" xr:uid="{4C2373D1-8785-420D-AC06-053048C31AC3}"/>
    <cellStyle name="Millares 13 5" xfId="1104" xr:uid="{1A49C809-2711-4CE4-ABA4-BE5694FED6EA}"/>
    <cellStyle name="Millares 13 5 10" xfId="8383" xr:uid="{03EC7475-DA19-412E-8F74-6C88B245720E}"/>
    <cellStyle name="Millares 13 5 2" xfId="1220" xr:uid="{0C1FF104-B2AD-4D2F-AABA-05F6D3E91CB7}"/>
    <cellStyle name="Millares 13 5 2 2" xfId="1903" xr:uid="{98ED3FE1-C6A4-492F-8C2E-BD4CB29406B9}"/>
    <cellStyle name="Millares 13 5 2 2 2" xfId="9124" xr:uid="{B060E979-0775-4145-9533-DD4ECE281AE4}"/>
    <cellStyle name="Millares 13 5 2 3" xfId="2543" xr:uid="{A217DDC6-BDF4-49A1-98E3-17F7B5447730}"/>
    <cellStyle name="Millares 13 5 2 3 2" xfId="9764" xr:uid="{A3D44296-A021-4085-8D1E-9F54F73A715F}"/>
    <cellStyle name="Millares 13 5 2 4" xfId="3190" xr:uid="{2DB3E29C-066A-4C61-B3E9-68F23BF4E39C}"/>
    <cellStyle name="Millares 13 5 2 4 2" xfId="10411" xr:uid="{B880EB38-8A4B-4886-B8FC-E5A15E71D1FE}"/>
    <cellStyle name="Millares 13 5 2 5" xfId="3845" xr:uid="{46461F58-CF02-4FDC-933B-EC35246CA247}"/>
    <cellStyle name="Millares 13 5 2 5 2" xfId="11066" xr:uid="{F93E6587-8D65-4874-908E-B37EC80556AC}"/>
    <cellStyle name="Millares 13 5 2 6" xfId="4483" xr:uid="{75734B39-94E2-4E38-ABFD-45CEDC668599}"/>
    <cellStyle name="Millares 13 5 2 6 2" xfId="11704" xr:uid="{E628794A-BF67-4D5A-BF8C-259662A14BAE}"/>
    <cellStyle name="Millares 13 5 2 7" xfId="5121" xr:uid="{0D459FDC-4312-4EB9-9872-72A3ED78EF3C}"/>
    <cellStyle name="Millares 13 5 2 7 2" xfId="12342" xr:uid="{CBC51221-0B2F-494B-89E0-F8689E43BC21}"/>
    <cellStyle name="Millares 13 5 2 8" xfId="8491" xr:uid="{13E55301-176C-41ED-A149-516EB7493F68}"/>
    <cellStyle name="Millares 13 5 3" xfId="1465" xr:uid="{B66E06D1-D170-43B7-AC8E-A8BCF18A20B9}"/>
    <cellStyle name="Millares 13 5 3 2" xfId="2137" xr:uid="{BFFE5A7C-2C20-45CA-9697-36533C9A56FC}"/>
    <cellStyle name="Millares 13 5 3 2 2" xfId="9358" xr:uid="{13610E9B-6ABD-4BC1-B895-75ABCC6F51EF}"/>
    <cellStyle name="Millares 13 5 3 3" xfId="2780" xr:uid="{955EBA3D-07B9-4BB5-934F-D83CBC6B853D}"/>
    <cellStyle name="Millares 13 5 3 3 2" xfId="10001" xr:uid="{FB0CD88D-D8C4-4D6C-BAD9-593F7EB3DFD8}"/>
    <cellStyle name="Millares 13 5 3 4" xfId="3428" xr:uid="{FBE4EC3F-EEF7-41CB-AA97-5DAEF876B17F}"/>
    <cellStyle name="Millares 13 5 3 4 2" xfId="10649" xr:uid="{DCFB6600-A3AC-44A2-9AE7-19430B46C1ED}"/>
    <cellStyle name="Millares 13 5 3 5" xfId="4082" xr:uid="{864AA06A-4137-4C9F-8AFA-798E49C27BA5}"/>
    <cellStyle name="Millares 13 5 3 5 2" xfId="11303" xr:uid="{0A4C4467-0EDD-4E57-8D88-93233E36782F}"/>
    <cellStyle name="Millares 13 5 3 6" xfId="4721" xr:uid="{95F43CDC-1345-46C0-9BAF-4924AF2B4070}"/>
    <cellStyle name="Millares 13 5 3 6 2" xfId="11942" xr:uid="{7783FBCB-7990-4F14-9FEE-5E0E074B915C}"/>
    <cellStyle name="Millares 13 5 3 7" xfId="5365" xr:uid="{816E18F0-971F-48BF-A71F-6D95F7A84BB7}"/>
    <cellStyle name="Millares 13 5 3 7 2" xfId="12586" xr:uid="{5996ED13-B52A-4EA4-9A6A-809920DE042D}"/>
    <cellStyle name="Millares 13 5 3 8" xfId="8724" xr:uid="{FB456BD3-AB7C-40A2-AADE-85D6B944B749}"/>
    <cellStyle name="Millares 13 5 4" xfId="1795" xr:uid="{118ABCC3-4B3C-4C40-93DF-8894B131040D}"/>
    <cellStyle name="Millares 13 5 4 2" xfId="9016" xr:uid="{44275CFC-BBA8-4662-B512-746AF9D00EA7}"/>
    <cellStyle name="Millares 13 5 5" xfId="2435" xr:uid="{1AAC63F1-7185-4FA5-AF2C-D49B880ED382}"/>
    <cellStyle name="Millares 13 5 5 2" xfId="9656" xr:uid="{7D72008E-5534-49D3-AFF4-CA67139706C5}"/>
    <cellStyle name="Millares 13 5 6" xfId="3082" xr:uid="{066D29C9-0C90-479B-9173-6D89C87156FB}"/>
    <cellStyle name="Millares 13 5 6 2" xfId="10303" xr:uid="{9D37CC65-6829-4A16-BF19-0600CF8780F3}"/>
    <cellStyle name="Millares 13 5 7" xfId="3737" xr:uid="{E669C89A-1AD3-4FAD-9FFE-594D2387B0D8}"/>
    <cellStyle name="Millares 13 5 7 2" xfId="10958" xr:uid="{E1F5337F-61EC-4F9A-9A3C-5DD4C6851F37}"/>
    <cellStyle name="Millares 13 5 8" xfId="4375" xr:uid="{A37015C6-D8BF-4B1F-905E-030FBB12DAA5}"/>
    <cellStyle name="Millares 13 5 8 2" xfId="11596" xr:uid="{71BDD1F4-2F34-4F28-9325-63BB74A31122}"/>
    <cellStyle name="Millares 13 5 9" xfId="5013" xr:uid="{664840C3-197C-4224-ADC7-C5BD45770274}"/>
    <cellStyle name="Millares 13 5 9 2" xfId="12234" xr:uid="{D919F905-E093-444E-8855-7E88268015A3}"/>
    <cellStyle name="Millares 13 6" xfId="1162" xr:uid="{EEA16E2F-666A-4195-9A3A-AF1F346CA6C0}"/>
    <cellStyle name="Millares 13 6 10" xfId="8435" xr:uid="{FF353007-645F-4864-A524-3BF0DF5863BE}"/>
    <cellStyle name="Millares 13 6 2" xfId="1221" xr:uid="{4AC0A714-F150-4FCB-837A-86CAC6F088A4}"/>
    <cellStyle name="Millares 13 6 2 2" xfId="1904" xr:uid="{4F545D5F-C2EE-47C2-96A7-4D64C1DBD13F}"/>
    <cellStyle name="Millares 13 6 2 2 2" xfId="9125" xr:uid="{4B4E2409-09CD-4165-BAA0-7899C1F71E81}"/>
    <cellStyle name="Millares 13 6 2 3" xfId="2544" xr:uid="{DC68AE04-E267-4E21-B5C0-EB89C7B0FE17}"/>
    <cellStyle name="Millares 13 6 2 3 2" xfId="9765" xr:uid="{99229188-D336-48EE-8B1B-02B0B1C7D447}"/>
    <cellStyle name="Millares 13 6 2 4" xfId="3191" xr:uid="{04C8C971-A449-4BE5-917F-3FFD3D3A032F}"/>
    <cellStyle name="Millares 13 6 2 4 2" xfId="10412" xr:uid="{C3A7F663-474F-4A06-8D08-67D0C3914A74}"/>
    <cellStyle name="Millares 13 6 2 5" xfId="3846" xr:uid="{B387A1AA-BB2C-4C4E-B06A-3C44E0A09B5E}"/>
    <cellStyle name="Millares 13 6 2 5 2" xfId="11067" xr:uid="{A0C7D185-8DAF-49FD-A9C1-143528F4E8DF}"/>
    <cellStyle name="Millares 13 6 2 6" xfId="4484" xr:uid="{9384B8C1-7A6F-485B-8A9B-C253DE7688A1}"/>
    <cellStyle name="Millares 13 6 2 6 2" xfId="11705" xr:uid="{AE6DE642-931B-4060-BAC3-FA48A165F178}"/>
    <cellStyle name="Millares 13 6 2 7" xfId="5122" xr:uid="{3E6209AC-DDD9-4E16-87C0-FEE14C98142E}"/>
    <cellStyle name="Millares 13 6 2 7 2" xfId="12343" xr:uid="{9D391A81-1060-4B29-9AFA-B33514FF8B71}"/>
    <cellStyle name="Millares 13 6 2 8" xfId="8492" xr:uid="{D84C29AE-1262-435D-9800-CDCB6247FE4D}"/>
    <cellStyle name="Millares 13 6 3" xfId="1466" xr:uid="{D11FD739-9518-4E6A-9812-428F28133B62}"/>
    <cellStyle name="Millares 13 6 3 2" xfId="2138" xr:uid="{A5EF6FB1-218C-4E21-AD78-175EA70ED3E2}"/>
    <cellStyle name="Millares 13 6 3 2 2" xfId="9359" xr:uid="{F35A7484-10AB-4E71-B65D-04473E0121D7}"/>
    <cellStyle name="Millares 13 6 3 3" xfId="2781" xr:uid="{A31CBAFE-1DBF-4DD1-95A3-BFB4E25ED8CD}"/>
    <cellStyle name="Millares 13 6 3 3 2" xfId="10002" xr:uid="{0ACC4044-0AF9-4E37-950A-BBC75AF070A7}"/>
    <cellStyle name="Millares 13 6 3 4" xfId="3429" xr:uid="{9A36EE71-B231-443A-8E8D-387CC20FF368}"/>
    <cellStyle name="Millares 13 6 3 4 2" xfId="10650" xr:uid="{5710CDA7-6199-4175-B1EE-24E58384862D}"/>
    <cellStyle name="Millares 13 6 3 5" xfId="4083" xr:uid="{009DB442-0C60-4A30-AD6C-456D88CE6817}"/>
    <cellStyle name="Millares 13 6 3 5 2" xfId="11304" xr:uid="{C5E1734A-1CF4-469E-8B19-E527DBC831B6}"/>
    <cellStyle name="Millares 13 6 3 6" xfId="4722" xr:uid="{36A30924-83E0-4A8A-B267-EB62EC68C6AE}"/>
    <cellStyle name="Millares 13 6 3 6 2" xfId="11943" xr:uid="{BB7B35FD-C01B-4C99-9980-25EE9044D64C}"/>
    <cellStyle name="Millares 13 6 3 7" xfId="5366" xr:uid="{9039C186-771F-4B03-B276-E68294D84BB5}"/>
    <cellStyle name="Millares 13 6 3 7 2" xfId="12587" xr:uid="{8423C6F5-C44C-4D3F-B64B-B37EAA24CCEF}"/>
    <cellStyle name="Millares 13 6 3 8" xfId="8725" xr:uid="{3B58D523-A500-4461-A7BC-18DCC00A5859}"/>
    <cellStyle name="Millares 13 6 4" xfId="1847" xr:uid="{35F8035D-5731-44BE-8561-51FAC41CD51A}"/>
    <cellStyle name="Millares 13 6 4 2" xfId="9068" xr:uid="{6360BFF9-B25D-43A0-A06B-925B63AF3682}"/>
    <cellStyle name="Millares 13 6 5" xfId="2487" xr:uid="{1ACAAD84-C0A1-4E7C-AE8B-E5D5CB221DAB}"/>
    <cellStyle name="Millares 13 6 5 2" xfId="9708" xr:uid="{4AB28D15-8AC6-43EE-B3E0-DE7B4ACEFAEE}"/>
    <cellStyle name="Millares 13 6 6" xfId="3134" xr:uid="{3773627B-DABC-4BCC-82DE-8D78F360E8AE}"/>
    <cellStyle name="Millares 13 6 6 2" xfId="10355" xr:uid="{3BCAF291-D9ED-44E6-8410-8CDEB3422BB4}"/>
    <cellStyle name="Millares 13 6 7" xfId="3789" xr:uid="{D5DAFACA-E52D-47F2-BB4B-BBFBF585A60E}"/>
    <cellStyle name="Millares 13 6 7 2" xfId="11010" xr:uid="{81E6CF6F-9055-4167-8492-9BDACCC4C078}"/>
    <cellStyle name="Millares 13 6 8" xfId="4427" xr:uid="{ABCC52C6-5C1C-42DE-AD6D-903C70922E14}"/>
    <cellStyle name="Millares 13 6 8 2" xfId="11648" xr:uid="{E8910EEE-240A-472B-8042-80780A54CE0C}"/>
    <cellStyle name="Millares 13 6 9" xfId="5065" xr:uid="{09614AD8-FC83-4857-936C-EDAEF41967E1}"/>
    <cellStyle name="Millares 13 6 9 2" xfId="12286" xr:uid="{79634772-3BA6-4BF0-9F0C-A940D641B932}"/>
    <cellStyle name="Millares 13 7" xfId="1216" xr:uid="{3592AFBF-A3E7-422F-A4C3-CE68C6476424}"/>
    <cellStyle name="Millares 13 7 2" xfId="1899" xr:uid="{02E83519-E073-4DE2-A8C0-72E261883299}"/>
    <cellStyle name="Millares 13 7 2 2" xfId="9120" xr:uid="{D6596A33-101F-40A1-B685-85ABB0F40F57}"/>
    <cellStyle name="Millares 13 7 3" xfId="2539" xr:uid="{4DA42DC9-1601-423A-A211-E487E985129A}"/>
    <cellStyle name="Millares 13 7 3 2" xfId="9760" xr:uid="{AD4009AD-F9D2-4859-A134-936A17AEC52B}"/>
    <cellStyle name="Millares 13 7 4" xfId="3186" xr:uid="{283005D2-EAFE-42C6-8C41-76E3B8CC8A7B}"/>
    <cellStyle name="Millares 13 7 4 2" xfId="10407" xr:uid="{2F441E83-2AFF-4BDF-9A48-0D68DFE95858}"/>
    <cellStyle name="Millares 13 7 5" xfId="3841" xr:uid="{70EC7A08-5AD5-4B68-8744-1056086D2459}"/>
    <cellStyle name="Millares 13 7 5 2" xfId="11062" xr:uid="{92DF6200-9B1F-41C6-B34F-19CEDD76ED65}"/>
    <cellStyle name="Millares 13 7 6" xfId="4479" xr:uid="{DF01BA1E-F683-4D7E-94E0-D0142E834EDF}"/>
    <cellStyle name="Millares 13 7 6 2" xfId="11700" xr:uid="{FFA714C4-DCB5-4C8A-B662-54609B889897}"/>
    <cellStyle name="Millares 13 7 7" xfId="5117" xr:uid="{6D3A5546-24B7-4D94-9A17-20D9BBBB3EB9}"/>
    <cellStyle name="Millares 13 7 7 2" xfId="12338" xr:uid="{3235ABA9-F5E1-459D-B5BD-10E2F1D3BFDC}"/>
    <cellStyle name="Millares 13 7 8" xfId="8487" xr:uid="{B01EECEE-C13B-41DC-90F9-C8E046C6AB9F}"/>
    <cellStyle name="Millares 13 8" xfId="1390" xr:uid="{3910FB13-DE15-4AD6-87FE-BC3CBA06B0F5}"/>
    <cellStyle name="Millares 13 8 2" xfId="2064" xr:uid="{FF25CCDA-0AE0-4E70-8332-ADE40E83169F}"/>
    <cellStyle name="Millares 13 8 2 2" xfId="9285" xr:uid="{499E3005-62F8-4BF9-9E4A-F446510898B9}"/>
    <cellStyle name="Millares 13 8 3" xfId="2707" xr:uid="{E7D03930-DCD7-4D64-B42F-E0AC9825570A}"/>
    <cellStyle name="Millares 13 8 3 2" xfId="9928" xr:uid="{4C8E29DD-4113-4B16-AD55-5B9DFC4CEB45}"/>
    <cellStyle name="Millares 13 8 4" xfId="3355" xr:uid="{08535E50-2821-4A24-A205-60444636C4D4}"/>
    <cellStyle name="Millares 13 8 4 2" xfId="10576" xr:uid="{67421A36-D696-4F03-AAC8-12A8D4C51DF6}"/>
    <cellStyle name="Millares 13 8 5" xfId="4009" xr:uid="{ECC50A81-6411-4965-91C9-9668EB715C7C}"/>
    <cellStyle name="Millares 13 8 5 2" xfId="11230" xr:uid="{9191B079-7671-4DEC-936F-873D28C365D1}"/>
    <cellStyle name="Millares 13 8 6" xfId="4648" xr:uid="{46457CE6-AEF8-4C43-B5C7-134E5419E818}"/>
    <cellStyle name="Millares 13 8 6 2" xfId="11869" xr:uid="{461B7C21-7F29-49D3-8506-FF0D3B999ADD}"/>
    <cellStyle name="Millares 13 8 7" xfId="5292" xr:uid="{EA1BA055-B39B-4C45-93A6-01F5662D36B5}"/>
    <cellStyle name="Millares 13 8 7 2" xfId="12513" xr:uid="{4F625210-6910-496D-AA94-4FE4331B60D9}"/>
    <cellStyle name="Millares 13 8 8" xfId="8651" xr:uid="{3CE835D0-9C15-424F-8F23-00E76E2C054D}"/>
    <cellStyle name="Millares 13 9" xfId="1690" xr:uid="{DBC31E4E-AA98-4D2B-9D94-870695E6A6ED}"/>
    <cellStyle name="Millares 13 9 2" xfId="8911" xr:uid="{06326DB8-0B9C-4FB1-BB03-01FFF0688876}"/>
    <cellStyle name="Millares 130" xfId="2924" xr:uid="{07DA95AF-CE94-45E1-90B1-D472A811CAE3}"/>
    <cellStyle name="Millares 130 2" xfId="10145" xr:uid="{D92A2156-1205-4226-B695-F8A2B029D27A}"/>
    <cellStyle name="Millares 131" xfId="2926" xr:uid="{45F986D3-0647-487E-857B-9B58CE7B70A0}"/>
    <cellStyle name="Millares 131 2" xfId="10147" xr:uid="{7DBA4826-3C6D-4A6C-A8FB-1A2B831ADF4A}"/>
    <cellStyle name="Millares 132" xfId="2309" xr:uid="{E4EBFFFF-37E1-4AC7-86D8-6210277A643F}"/>
    <cellStyle name="Millares 132 2" xfId="9530" xr:uid="{EF1642A0-5E8C-4F3E-A238-561F8E5CABDE}"/>
    <cellStyle name="Millares 133" xfId="2338" xr:uid="{829906C5-BA78-4FC5-A410-C0179A20C8FC}"/>
    <cellStyle name="Millares 133 2" xfId="9559" xr:uid="{51783752-F8B5-4E66-A0DD-004101420883}"/>
    <cellStyle name="Millares 134" xfId="2922" xr:uid="{BF616A70-5EF1-46A6-A56D-6AE69F28AD94}"/>
    <cellStyle name="Millares 134 2" xfId="10143" xr:uid="{DA0A85A4-3AA8-4CD3-B7AE-035313775E07}"/>
    <cellStyle name="Millares 135" xfId="2284" xr:uid="{083686B3-42C6-4F64-B4B6-BBD41A15AB6B}"/>
    <cellStyle name="Millares 135 2" xfId="9505" xr:uid="{D1162373-2555-4667-B33A-804F5F29D947}"/>
    <cellStyle name="Millares 136" xfId="2930" xr:uid="{55B38C31-39A0-4EA6-8270-3375BE0C7C61}"/>
    <cellStyle name="Millares 136 2" xfId="10151" xr:uid="{4D382451-0A7E-4FA0-B7F9-C8A1C55E5BC2}"/>
    <cellStyle name="Millares 137" xfId="2923" xr:uid="{6685F4CC-D07F-4270-841A-E654A024B816}"/>
    <cellStyle name="Millares 137 2" xfId="10144" xr:uid="{BAA07FF5-A3F0-441D-9222-CC93DDACA77B}"/>
    <cellStyle name="Millares 138" xfId="2929" xr:uid="{2B842905-371B-4145-952B-A156A94359C6}"/>
    <cellStyle name="Millares 138 2" xfId="10150" xr:uid="{7F7C6843-D9CD-4034-96CD-5C4E215CDF20}"/>
    <cellStyle name="Millares 139" xfId="2932" xr:uid="{3DC9C41A-E8C7-43E3-8476-8632AA7F6B28}"/>
    <cellStyle name="Millares 139 2" xfId="10153" xr:uid="{DF86AAE4-D548-47FF-A891-F7EBAF349223}"/>
    <cellStyle name="Millares 14" xfId="187" xr:uid="{8D08CCCC-DAC0-4AE5-B2A4-E19F75DA2450}"/>
    <cellStyle name="Millares 14 10" xfId="2330" xr:uid="{E28E05B5-002F-4147-80C6-8F095A486A29}"/>
    <cellStyle name="Millares 14 10 2" xfId="9551" xr:uid="{811CDDA8-5204-4973-84F5-E8AF73D25847}"/>
    <cellStyle name="Millares 14 11" xfId="2978" xr:uid="{2E35B20A-F850-4B37-80B4-8FC254741DF0}"/>
    <cellStyle name="Millares 14 11 2" xfId="10199" xr:uid="{651A4BE7-547F-4744-B5EB-3755E84C4833}"/>
    <cellStyle name="Millares 14 12" xfId="3633" xr:uid="{0CE26BDC-8555-4DF5-B616-8FB5957118E8}"/>
    <cellStyle name="Millares 14 12 2" xfId="10854" xr:uid="{85B03CC3-9ADA-4AE9-B246-C632BEE33362}"/>
    <cellStyle name="Millares 14 13" xfId="4271" xr:uid="{D6E77F92-015E-496E-88B1-7010D1C65B5F}"/>
    <cellStyle name="Millares 14 13 2" xfId="11492" xr:uid="{4B41BB21-9599-4EFC-A4E0-A2E1249F1612}"/>
    <cellStyle name="Millares 14 14" xfId="4909" xr:uid="{747961F8-E74F-458F-ADBC-4AF599D56F6F}"/>
    <cellStyle name="Millares 14 14 2" xfId="12130" xr:uid="{4DC110B7-D0F9-4343-9F13-A0B137DDB2E0}"/>
    <cellStyle name="Millares 14 15" xfId="5521" xr:uid="{BE01F572-9069-42F0-827A-CA95F5D546F1}"/>
    <cellStyle name="Millares 14 15 2" xfId="12741" xr:uid="{1C64C2FB-4465-4537-9E2E-658E897C8F9C}"/>
    <cellStyle name="Millares 14 16" xfId="5539" xr:uid="{38961EF3-1814-4850-B25F-E57633D913BA}"/>
    <cellStyle name="Millares 14 16 2" xfId="12758" xr:uid="{AE78CDB6-BC8D-46CE-BF03-4914C13DC581}"/>
    <cellStyle name="Millares 14 17" xfId="836" xr:uid="{AA2F79DA-9DE9-4893-9736-D037DB9D3ACC}"/>
    <cellStyle name="Millares 14 17 2" xfId="8279" xr:uid="{025CACE5-C287-4C93-88BE-3107F8482073}"/>
    <cellStyle name="Millares 14 18" xfId="475" xr:uid="{7E822A51-4B1C-4081-A9B6-316477470C8D}"/>
    <cellStyle name="Millares 14 18 2" xfId="8009" xr:uid="{FF3E363E-BBF6-46DC-890E-281A76803A67}"/>
    <cellStyle name="Millares 14 19" xfId="5624" xr:uid="{09C26774-7FE2-4507-A0AA-040282C22E3F}"/>
    <cellStyle name="Millares 14 19 2" xfId="12836" xr:uid="{57F78E9B-71F9-4088-A6C5-8547A22ED56F}"/>
    <cellStyle name="Millares 14 2" xfId="225" xr:uid="{85F43979-485E-492F-B6E9-ED1ADCE8B554}"/>
    <cellStyle name="Millares 14 2 10" xfId="4874" xr:uid="{D5D128E4-A8C2-4443-9EB8-C229B1BB634B}"/>
    <cellStyle name="Millares 14 2 10 2" xfId="12095" xr:uid="{8E809476-7210-4993-ADF1-56500DF61795}"/>
    <cellStyle name="Millares 14 2 11" xfId="5538" xr:uid="{E967AD74-3E0D-4ABB-BA86-CCAB2BA9FF44}"/>
    <cellStyle name="Millares 14 2 11 2" xfId="12757" xr:uid="{E0E7C062-1079-41C2-9FDE-CF3FD154EE04}"/>
    <cellStyle name="Millares 14 2 12" xfId="750" xr:uid="{FE6824BD-7A13-4979-8E4A-5D3801059C00}"/>
    <cellStyle name="Millares 14 2 12 2" xfId="8244" xr:uid="{E44750B8-E763-4261-91BC-F971C4416FBE}"/>
    <cellStyle name="Millares 14 2 13" xfId="512" xr:uid="{AECA2B62-3AE0-4AEB-9713-1DA24F0C5832}"/>
    <cellStyle name="Millares 14 2 13 2" xfId="8046" xr:uid="{8D73FBFF-CEDB-4B88-87D9-B22E62AD3E78}"/>
    <cellStyle name="Millares 14 2 14" xfId="5661" xr:uid="{575A34ED-5C76-486A-B943-88271E488660}"/>
    <cellStyle name="Millares 14 2 14 2" xfId="12873" xr:uid="{DEA73B24-520A-4068-826B-1BC2F076A26A}"/>
    <cellStyle name="Millares 14 2 15" xfId="6728" xr:uid="{C9269144-D7AC-40D4-BC6C-706170227CE1}"/>
    <cellStyle name="Millares 14 2 15 2" xfId="13922" xr:uid="{1E581A1C-625C-445E-AF7E-A3F3F9DF72B6}"/>
    <cellStyle name="Millares 14 2 16" xfId="7788" xr:uid="{C4E71AC2-09C9-4C4D-8028-2F14E0306D34}"/>
    <cellStyle name="Millares 14 2 2" xfId="364" xr:uid="{7169A385-DFB7-4833-B02A-8BB7B3E836C3}"/>
    <cellStyle name="Millares 14 2 2 10" xfId="5778" xr:uid="{F9FE4FD0-61CC-4573-85BA-22DD59AB9FEA}"/>
    <cellStyle name="Millares 14 2 2 10 2" xfId="12990" xr:uid="{5DAA40B9-B25E-46DD-837C-BCC0E14716D3}"/>
    <cellStyle name="Millares 14 2 2 11" xfId="6844" xr:uid="{7A0B0862-1895-414F-B019-0F3DB3BB5EF5}"/>
    <cellStyle name="Millares 14 2 2 11 2" xfId="14038" xr:uid="{183B1263-655E-4814-AC91-00D3B493E181}"/>
    <cellStyle name="Millares 14 2 2 12" xfId="7904" xr:uid="{8DFED9BB-04AD-4AC9-8CFA-298E278FED3E}"/>
    <cellStyle name="Millares 14 2 2 2" xfId="1742" xr:uid="{F1AB01BC-C832-4098-9BF6-129E8E00B17E}"/>
    <cellStyle name="Millares 14 2 2 2 2" xfId="6039" xr:uid="{FCCCAB9D-7D8D-4E6E-8150-48FF4367022E}"/>
    <cellStyle name="Millares 14 2 2 2 2 2" xfId="13251" xr:uid="{881598AB-BF8A-44B1-BB75-1F7171633BAE}"/>
    <cellStyle name="Millares 14 2 2 2 3" xfId="7105" xr:uid="{F111BA86-B089-42C3-B411-4D9435AD0BA7}"/>
    <cellStyle name="Millares 14 2 2 2 3 2" xfId="14299" xr:uid="{1255EF5B-30F4-47CD-B5D8-04A798E2C706}"/>
    <cellStyle name="Millares 14 2 2 2 4" xfId="8963" xr:uid="{EE349F78-FD42-4121-8CFB-FBC78308AD30}"/>
    <cellStyle name="Millares 14 2 2 3" xfId="2382" xr:uid="{29C477F8-2306-4236-B216-218EBF15F2EF}"/>
    <cellStyle name="Millares 14 2 2 3 2" xfId="6319" xr:uid="{9847FBFB-DAC0-46CE-948D-4640471B510D}"/>
    <cellStyle name="Millares 14 2 2 3 2 2" xfId="13513" xr:uid="{931F0131-2F7B-4954-9103-3D0589E7246D}"/>
    <cellStyle name="Millares 14 2 2 3 3" xfId="7367" xr:uid="{C7747E54-D68B-4495-BCA7-44D8136DF581}"/>
    <cellStyle name="Millares 14 2 2 3 3 2" xfId="14561" xr:uid="{8CD7BEB3-3AA8-4E8C-A7AC-7DC4A335E621}"/>
    <cellStyle name="Millares 14 2 2 3 4" xfId="9603" xr:uid="{BE2FB722-C1FE-445F-AEF3-C4508647B168}"/>
    <cellStyle name="Millares 14 2 2 4" xfId="3029" xr:uid="{E6748883-E198-49F8-ABB1-A8A74519AFC9}"/>
    <cellStyle name="Millares 14 2 2 4 2" xfId="6581" xr:uid="{44C97C2B-F6FA-4FEA-B273-DCDAF1225088}"/>
    <cellStyle name="Millares 14 2 2 4 2 2" xfId="13775" xr:uid="{1C105E93-9354-4331-833D-005EA5689D62}"/>
    <cellStyle name="Millares 14 2 2 4 3" xfId="7629" xr:uid="{50D7891C-AEB1-48BC-BE19-D1918E6888B6}"/>
    <cellStyle name="Millares 14 2 2 4 3 2" xfId="14823" xr:uid="{F087D4E9-76DB-4AF2-9D58-609B319D3248}"/>
    <cellStyle name="Millares 14 2 2 4 4" xfId="10250" xr:uid="{3677421D-70A9-4FD3-A585-821C18E3E99F}"/>
    <cellStyle name="Millares 14 2 2 5" xfId="3684" xr:uid="{D8E0DC84-D73F-4157-9DED-24044219669F}"/>
    <cellStyle name="Millares 14 2 2 5 2" xfId="10905" xr:uid="{6E442DA9-7907-4811-80D3-99CA77490283}"/>
    <cellStyle name="Millares 14 2 2 6" xfId="4322" xr:uid="{E6BCF08E-EAFB-425C-9585-BDEF2CC91743}"/>
    <cellStyle name="Millares 14 2 2 6 2" xfId="11543" xr:uid="{F7FDC5AC-3D42-415B-B31A-5E3B562D1E6F}"/>
    <cellStyle name="Millares 14 2 2 7" xfId="4960" xr:uid="{330B104D-7D42-461F-A2B6-32A612238ACC}"/>
    <cellStyle name="Millares 14 2 2 7 2" xfId="12181" xr:uid="{558673F1-07C9-4486-AA99-33A9B203BAF6}"/>
    <cellStyle name="Millares 14 2 2 8" xfId="1040" xr:uid="{76FDC1D3-7A3C-495B-9231-003393AFD5C7}"/>
    <cellStyle name="Millares 14 2 2 8 2" xfId="8330" xr:uid="{B6CA6BB9-D50A-4BA7-8257-5AD379A650A3}"/>
    <cellStyle name="Millares 14 2 2 9" xfId="628" xr:uid="{4829C7D8-6E9D-4EB2-8D7A-C03B644E7936}"/>
    <cellStyle name="Millares 14 2 2 9 2" xfId="8162" xr:uid="{193273D2-61D7-40C1-9B85-4AAD57AD6046}"/>
    <cellStyle name="Millares 14 2 3" xfId="1223" xr:uid="{34E58349-209D-441B-BE60-68B7DC575891}"/>
    <cellStyle name="Millares 14 2 3 10" xfId="8494" xr:uid="{37E0FFA3-5ADE-4E3C-A5BC-2FAD339A3232}"/>
    <cellStyle name="Millares 14 2 3 2" xfId="1906" xr:uid="{378BC13E-DB2C-41CB-9F44-E88DC2A94D54}"/>
    <cellStyle name="Millares 14 2 3 2 2" xfId="9127" xr:uid="{44D471A1-4B72-4113-A77B-BC2CFFFA3A9B}"/>
    <cellStyle name="Millares 14 2 3 3" xfId="2546" xr:uid="{75722A99-A099-4AC5-B321-FB6966F5824C}"/>
    <cellStyle name="Millares 14 2 3 3 2" xfId="9767" xr:uid="{80C9BAFD-ECF9-4B17-A058-52A3CA547B6F}"/>
    <cellStyle name="Millares 14 2 3 4" xfId="3193" xr:uid="{66AFA12F-0050-4EBA-A69B-E6FE36ED6F63}"/>
    <cellStyle name="Millares 14 2 3 4 2" xfId="10414" xr:uid="{E91A011E-24E7-4C37-A230-9F7676BFDA20}"/>
    <cellStyle name="Millares 14 2 3 5" xfId="3848" xr:uid="{CA7C1FB0-A292-4484-A363-303E43C0CE1E}"/>
    <cellStyle name="Millares 14 2 3 5 2" xfId="11069" xr:uid="{DFFDD51F-5DCA-4C2F-A5FC-D2B7D4B1726B}"/>
    <cellStyle name="Millares 14 2 3 6" xfId="4486" xr:uid="{47724A48-2DEC-4CCE-A2F1-DBD3BA556811}"/>
    <cellStyle name="Millares 14 2 3 6 2" xfId="11707" xr:uid="{75585CEC-692F-46CD-9A0B-938B2146A1D6}"/>
    <cellStyle name="Millares 14 2 3 7" xfId="5124" xr:uid="{B5B693A7-BB5D-448C-ACD3-CF7BAEB35CB6}"/>
    <cellStyle name="Millares 14 2 3 7 2" xfId="12345" xr:uid="{0EF1E029-B4AC-4D03-A9B4-B1BD45943A9B}"/>
    <cellStyle name="Millares 14 2 3 8" xfId="5923" xr:uid="{625E9FE5-A7A2-455E-817F-2E24EF579CED}"/>
    <cellStyle name="Millares 14 2 3 8 2" xfId="13135" xr:uid="{8C489F2A-490E-45B5-8BAA-02577F05E1BE}"/>
    <cellStyle name="Millares 14 2 3 9" xfId="6989" xr:uid="{8BF9C3B7-E265-4213-A126-48688BEE8A63}"/>
    <cellStyle name="Millares 14 2 3 9 2" xfId="14183" xr:uid="{85E4879C-9CFA-44AF-9C8F-B906A7721506}"/>
    <cellStyle name="Millares 14 2 4" xfId="1393" xr:uid="{FA8DC3B2-A14F-48E5-A09C-D226BFB3EBA1}"/>
    <cellStyle name="Millares 14 2 4 10" xfId="8654" xr:uid="{974496C5-3D50-4254-97EF-825FD20C147B}"/>
    <cellStyle name="Millares 14 2 4 2" xfId="2067" xr:uid="{7E390B05-A3FA-4F81-82E5-18DCE58A5057}"/>
    <cellStyle name="Millares 14 2 4 2 2" xfId="9288" xr:uid="{D17E93D0-B593-473A-A93E-12714CD8F3D5}"/>
    <cellStyle name="Millares 14 2 4 3" xfId="2710" xr:uid="{73F1F92E-E5FC-43D8-8F1C-C5886567E7BB}"/>
    <cellStyle name="Millares 14 2 4 3 2" xfId="9931" xr:uid="{3C599955-3F13-403E-A42B-E31AE4F1AAAA}"/>
    <cellStyle name="Millares 14 2 4 4" xfId="3358" xr:uid="{2DBE376F-3FE1-4450-99DD-750B68B02C6D}"/>
    <cellStyle name="Millares 14 2 4 4 2" xfId="10579" xr:uid="{0CD42A21-1D68-4FE7-B3C0-AC1C4624C2DC}"/>
    <cellStyle name="Millares 14 2 4 5" xfId="4012" xr:uid="{B06B02E8-C7A0-4C63-A8E5-C0AF0FB1446D}"/>
    <cellStyle name="Millares 14 2 4 5 2" xfId="11233" xr:uid="{E78B717E-51E2-4C08-BB45-0D1535F2F1FA}"/>
    <cellStyle name="Millares 14 2 4 6" xfId="4651" xr:uid="{B3B2A5ED-9420-4E0E-869D-A346E9157D89}"/>
    <cellStyle name="Millares 14 2 4 6 2" xfId="11872" xr:uid="{ACE843F5-8D17-4243-B908-C246BBCA3276}"/>
    <cellStyle name="Millares 14 2 4 7" xfId="5295" xr:uid="{F91876B2-0A9A-48B0-A502-73418062A5BC}"/>
    <cellStyle name="Millares 14 2 4 7 2" xfId="12516" xr:uid="{6CCCF529-12CA-402A-BA0B-54B928FC26AB}"/>
    <cellStyle name="Millares 14 2 4 8" xfId="6203" xr:uid="{B4808056-4627-483D-8688-725B78FA1E71}"/>
    <cellStyle name="Millares 14 2 4 8 2" xfId="13397" xr:uid="{6E452CD2-FC57-44BA-876C-B7F69C7CD16C}"/>
    <cellStyle name="Millares 14 2 4 9" xfId="7251" xr:uid="{DDE47684-390C-4206-AD01-5186EBB65E8E}"/>
    <cellStyle name="Millares 14 2 4 9 2" xfId="14445" xr:uid="{140F6D3E-5B09-4D91-A2F8-612C9B22E09C}"/>
    <cellStyle name="Millares 14 2 5" xfId="1656" xr:uid="{50434160-6451-4893-9468-1099DAD25AF5}"/>
    <cellStyle name="Millares 14 2 5 2" xfId="6465" xr:uid="{5AC64FA2-3282-414E-8F5E-63C982685973}"/>
    <cellStyle name="Millares 14 2 5 2 2" xfId="13659" xr:uid="{08B5EF73-F98C-4E7F-8F57-645EA7209707}"/>
    <cellStyle name="Millares 14 2 5 3" xfId="7513" xr:uid="{C97FC2F1-2836-4B6E-BAA6-28D97F86F748}"/>
    <cellStyle name="Millares 14 2 5 3 2" xfId="14707" xr:uid="{CE5EA069-7670-47AB-AD80-D4E3F2FA8CFD}"/>
    <cellStyle name="Millares 14 2 5 4" xfId="8877" xr:uid="{4142DB66-036E-4F9A-A242-983698D9D7A0}"/>
    <cellStyle name="Millares 14 2 6" xfId="2294" xr:uid="{D03BD0E8-C623-48DA-98FF-76C2F5AE17C6}"/>
    <cellStyle name="Millares 14 2 6 2" xfId="9515" xr:uid="{36B8C2CF-9424-4CB9-806A-268A7529D41A}"/>
    <cellStyle name="Millares 14 2 7" xfId="2943" xr:uid="{174A885E-7690-4FB0-A017-ED854CCA0C5C}"/>
    <cellStyle name="Millares 14 2 7 2" xfId="10164" xr:uid="{6F357854-347E-49FD-9FA6-04ED0FC1BB42}"/>
    <cellStyle name="Millares 14 2 8" xfId="3598" xr:uid="{65A2CEE3-FE21-4719-B9BC-B10297D4FF70}"/>
    <cellStyle name="Millares 14 2 8 2" xfId="10819" xr:uid="{3BC02211-0895-4C9C-93A2-1C80272FC3A7}"/>
    <cellStyle name="Millares 14 2 9" xfId="4236" xr:uid="{F27869B5-8ABA-4122-9E99-9AD48F6FA65C}"/>
    <cellStyle name="Millares 14 2 9 2" xfId="11457" xr:uid="{4A0BBC47-92F1-46CE-A6CD-3C8BB15C91F6}"/>
    <cellStyle name="Millares 14 20" xfId="6691" xr:uid="{2662A69E-4158-4BBC-AF29-2DCDB1283A50}"/>
    <cellStyle name="Millares 14 20 2" xfId="13885" xr:uid="{5FAC9D02-BAE9-4111-8D1F-9B1E166D8558}"/>
    <cellStyle name="Millares 14 21" xfId="7751" xr:uid="{B6A1C246-5B69-487F-B3C7-077CE7305015}"/>
    <cellStyle name="Millares 14 3" xfId="266" xr:uid="{FA27E967-C072-485B-B49D-C9A9973C33CE}"/>
    <cellStyle name="Millares 14 3 10" xfId="751" xr:uid="{FF40B160-E928-44B1-A436-DD6ADCA3256D}"/>
    <cellStyle name="Millares 14 3 10 2" xfId="8245" xr:uid="{388CAF89-12A8-4D53-BC01-90C94BD2182C}"/>
    <cellStyle name="Millares 14 3 11" xfId="535" xr:uid="{7424282C-3E10-4D32-BC7E-06DE5F4D6109}"/>
    <cellStyle name="Millares 14 3 11 2" xfId="8069" xr:uid="{D8623392-DF33-48F7-BB40-C1BEB94B7F8B}"/>
    <cellStyle name="Millares 14 3 12" xfId="5684" xr:uid="{F998951B-5D93-46E0-892A-9D851EF950BE}"/>
    <cellStyle name="Millares 14 3 12 2" xfId="12896" xr:uid="{1C905D11-36A6-4CE2-A485-897B17543488}"/>
    <cellStyle name="Millares 14 3 13" xfId="6751" xr:uid="{67C78883-F33A-4EA2-8127-0A182F486E06}"/>
    <cellStyle name="Millares 14 3 13 2" xfId="13945" xr:uid="{590AE1D8-CF23-4302-B2DB-B5BEB5E5E302}"/>
    <cellStyle name="Millares 14 3 14" xfId="7811" xr:uid="{3D5FD0B7-0018-4580-A2E3-6286A914B857}"/>
    <cellStyle name="Millares 14 3 2" xfId="387" xr:uid="{E9C90A6B-B22A-4FE7-96FA-95CC09DF63CF}"/>
    <cellStyle name="Millares 14 3 2 10" xfId="5801" xr:uid="{5CF6B071-6404-47A8-8C96-E5C7E5B810DB}"/>
    <cellStyle name="Millares 14 3 2 10 2" xfId="13013" xr:uid="{9D174899-FC99-4A57-8F16-C25EEE39D537}"/>
    <cellStyle name="Millares 14 3 2 11" xfId="6867" xr:uid="{379DE5D4-5039-49B5-8AFD-947EB3300C50}"/>
    <cellStyle name="Millares 14 3 2 11 2" xfId="14061" xr:uid="{CAFBD827-9DB8-46B9-BD5D-EEA2312F8A6F}"/>
    <cellStyle name="Millares 14 3 2 12" xfId="7927" xr:uid="{99A88A2B-7E43-4DEF-AB48-06D13135CCD2}"/>
    <cellStyle name="Millares 14 3 2 2" xfId="1907" xr:uid="{52430F08-2620-4C26-8876-1F5B44061F81}"/>
    <cellStyle name="Millares 14 3 2 2 2" xfId="6062" xr:uid="{0CCB5E53-4FDF-4DD7-8E75-75B05064E73F}"/>
    <cellStyle name="Millares 14 3 2 2 2 2" xfId="13274" xr:uid="{48E4AA91-6D3B-49CC-B07C-24D8116FA675}"/>
    <cellStyle name="Millares 14 3 2 2 3" xfId="7128" xr:uid="{ABDF5D25-D0B6-4484-9E23-6101B3D629F7}"/>
    <cellStyle name="Millares 14 3 2 2 3 2" xfId="14322" xr:uid="{27AA125F-CA49-4442-9018-8BA7315A41CE}"/>
    <cellStyle name="Millares 14 3 2 2 4" xfId="9128" xr:uid="{37188FC0-D0C1-4290-91D8-31D9A989BD3F}"/>
    <cellStyle name="Millares 14 3 2 3" xfId="2547" xr:uid="{0D6C1D04-A712-4C83-8765-8B5F138102A9}"/>
    <cellStyle name="Millares 14 3 2 3 2" xfId="6342" xr:uid="{2FDC17CF-31B3-4595-A083-D79C32A0CA2D}"/>
    <cellStyle name="Millares 14 3 2 3 2 2" xfId="13536" xr:uid="{7949076D-3EBB-46E0-9668-C686F4E75020}"/>
    <cellStyle name="Millares 14 3 2 3 3" xfId="7390" xr:uid="{25A21585-F585-4415-B034-7162076665FB}"/>
    <cellStyle name="Millares 14 3 2 3 3 2" xfId="14584" xr:uid="{0B8F6B44-E370-4854-A28E-CBA094D3916F}"/>
    <cellStyle name="Millares 14 3 2 3 4" xfId="9768" xr:uid="{F86BEA6B-A8BC-4F70-9547-11CC1A6B98DE}"/>
    <cellStyle name="Millares 14 3 2 4" xfId="3194" xr:uid="{EA75ABD0-D820-434B-B69B-82BF0F1814B9}"/>
    <cellStyle name="Millares 14 3 2 4 2" xfId="6604" xr:uid="{B882F6F3-1FEB-4A2C-86A2-64BF118E0A04}"/>
    <cellStyle name="Millares 14 3 2 4 2 2" xfId="13798" xr:uid="{E70DC582-5867-482B-B71C-03E53126BDC1}"/>
    <cellStyle name="Millares 14 3 2 4 3" xfId="7652" xr:uid="{56318003-F9A3-4302-9432-F6F9FAB640D2}"/>
    <cellStyle name="Millares 14 3 2 4 3 2" xfId="14846" xr:uid="{1384C8B7-8F61-498E-B490-851C40514455}"/>
    <cellStyle name="Millares 14 3 2 4 4" xfId="10415" xr:uid="{A85E9AF8-FBF3-4896-98E8-0D7792C0637A}"/>
    <cellStyle name="Millares 14 3 2 5" xfId="3849" xr:uid="{49BD5F52-CE15-40B3-93BF-D124E34EED63}"/>
    <cellStyle name="Millares 14 3 2 5 2" xfId="11070" xr:uid="{C3C8D541-4DF5-4417-9B01-C024C76686D8}"/>
    <cellStyle name="Millares 14 3 2 6" xfId="4487" xr:uid="{8375792D-4324-44E9-B43F-E53F19A59236}"/>
    <cellStyle name="Millares 14 3 2 6 2" xfId="11708" xr:uid="{4FB83A08-476C-4A35-9F78-5165C8AC0106}"/>
    <cellStyle name="Millares 14 3 2 7" xfId="5125" xr:uid="{33162464-0F38-4276-8A86-A956CD880F47}"/>
    <cellStyle name="Millares 14 3 2 7 2" xfId="12346" xr:uid="{1A89CCF8-54EE-4FA9-A80F-C9FBF0741A36}"/>
    <cellStyle name="Millares 14 3 2 8" xfId="1224" xr:uid="{5DD47E6E-CC7B-4D2A-BBE5-710990E93E3B}"/>
    <cellStyle name="Millares 14 3 2 8 2" xfId="8495" xr:uid="{F60630D1-DF8E-44D3-A728-2982B114C5AD}"/>
    <cellStyle name="Millares 14 3 2 9" xfId="651" xr:uid="{5BA937BE-DF15-4322-A98A-A529BFF81917}"/>
    <cellStyle name="Millares 14 3 2 9 2" xfId="8185" xr:uid="{C870E5D6-8D43-4038-86B1-665B8DE1D0B6}"/>
    <cellStyle name="Millares 14 3 3" xfId="1467" xr:uid="{D40E6A78-EA2B-40EF-BAA5-1024E25AE6A0}"/>
    <cellStyle name="Millares 14 3 3 10" xfId="8726" xr:uid="{2DB2DDBE-A3EB-4BE0-901F-7C36FDDECE0E}"/>
    <cellStyle name="Millares 14 3 3 2" xfId="2139" xr:uid="{5D98CDAA-A011-48B0-81B4-C5047553996B}"/>
    <cellStyle name="Millares 14 3 3 2 2" xfId="9360" xr:uid="{6527D453-BDF5-43EE-805E-0587C5990E63}"/>
    <cellStyle name="Millares 14 3 3 3" xfId="2782" xr:uid="{DB979297-BEBB-45C3-9B46-9437B4D8485E}"/>
    <cellStyle name="Millares 14 3 3 3 2" xfId="10003" xr:uid="{8E41A18F-407D-47EF-A39B-15869BCF866C}"/>
    <cellStyle name="Millares 14 3 3 4" xfId="3430" xr:uid="{8CB3024A-0881-45E7-8A5F-EEDBFB5B984B}"/>
    <cellStyle name="Millares 14 3 3 4 2" xfId="10651" xr:uid="{DC22CC9D-70D4-430B-85E8-5B3992B9629F}"/>
    <cellStyle name="Millares 14 3 3 5" xfId="4084" xr:uid="{D22A012C-A504-4A4B-9568-11CE9BBEBDFD}"/>
    <cellStyle name="Millares 14 3 3 5 2" xfId="11305" xr:uid="{EBA9DEFB-7318-48B0-B61B-D8AF35C8A64B}"/>
    <cellStyle name="Millares 14 3 3 6" xfId="4723" xr:uid="{5586C902-F913-4B94-8924-05B7448D4BE9}"/>
    <cellStyle name="Millares 14 3 3 6 2" xfId="11944" xr:uid="{C2D82A0F-B9FA-405F-8C33-6228F1112670}"/>
    <cellStyle name="Millares 14 3 3 7" xfId="5367" xr:uid="{9C0D7562-6048-46EA-9C56-219A8EFD18DA}"/>
    <cellStyle name="Millares 14 3 3 7 2" xfId="12588" xr:uid="{478DE0AD-468A-4859-932F-E9686E4D4784}"/>
    <cellStyle name="Millares 14 3 3 8" xfId="5946" xr:uid="{E26A1605-2133-442E-A715-C574FF7535E3}"/>
    <cellStyle name="Millares 14 3 3 8 2" xfId="13158" xr:uid="{700424B7-1B8C-4F96-892C-C4506CF7FAE0}"/>
    <cellStyle name="Millares 14 3 3 9" xfId="7012" xr:uid="{27DC6A2F-1177-4269-8F10-3500E0B9D3D6}"/>
    <cellStyle name="Millares 14 3 3 9 2" xfId="14206" xr:uid="{F619E3A4-173A-47E4-9CE3-7327657CD8FF}"/>
    <cellStyle name="Millares 14 3 4" xfId="1657" xr:uid="{E35F21A4-21B8-48AF-93A8-7FBA863F4B66}"/>
    <cellStyle name="Millares 14 3 4 2" xfId="6226" xr:uid="{0B39369E-B934-4622-9184-14FFBFA8426F}"/>
    <cellStyle name="Millares 14 3 4 2 2" xfId="13420" xr:uid="{769E4148-34DA-49B6-B982-614B9F788715}"/>
    <cellStyle name="Millares 14 3 4 3" xfId="7274" xr:uid="{712CE903-D94E-4A78-9A90-122DEF552353}"/>
    <cellStyle name="Millares 14 3 4 3 2" xfId="14468" xr:uid="{C0C1BE9D-5304-400B-BCAC-1E70013C257C}"/>
    <cellStyle name="Millares 14 3 4 4" xfId="8878" xr:uid="{FDCA31D8-C16D-461E-AD21-77E6DD09ADD6}"/>
    <cellStyle name="Millares 14 3 5" xfId="2295" xr:uid="{8307D8C4-DB00-4292-AAD7-37C5AC8A7294}"/>
    <cellStyle name="Millares 14 3 5 2" xfId="6488" xr:uid="{190350D6-C01D-47EE-A009-6AB33BF799B1}"/>
    <cellStyle name="Millares 14 3 5 2 2" xfId="13682" xr:uid="{F4FB90FC-61FE-4F51-8F2B-2C6E8D917AA0}"/>
    <cellStyle name="Millares 14 3 5 3" xfId="7536" xr:uid="{D164909D-93D7-4711-BF66-F527FF6E4691}"/>
    <cellStyle name="Millares 14 3 5 3 2" xfId="14730" xr:uid="{802E1281-41CB-4C91-938D-6A355928C10A}"/>
    <cellStyle name="Millares 14 3 5 4" xfId="9516" xr:uid="{037F8FCE-78BD-4988-BF20-B0DA314058E9}"/>
    <cellStyle name="Millares 14 3 6" xfId="2944" xr:uid="{C83F676E-73A0-4883-BB9B-46E661169222}"/>
    <cellStyle name="Millares 14 3 6 2" xfId="10165" xr:uid="{4C5C78AC-D61F-455A-A317-26B37D814E9D}"/>
    <cellStyle name="Millares 14 3 7" xfId="3599" xr:uid="{7777B71D-9313-4F34-8239-5C68EEA11521}"/>
    <cellStyle name="Millares 14 3 7 2" xfId="10820" xr:uid="{0CE16811-3A26-4701-AF1D-8EE4D2275A3E}"/>
    <cellStyle name="Millares 14 3 8" xfId="4237" xr:uid="{43ADBCB7-6997-4FCD-882B-18276A4B6849}"/>
    <cellStyle name="Millares 14 3 8 2" xfId="11458" xr:uid="{A5F44EEA-6C01-40C6-8E23-1F165989E485}"/>
    <cellStyle name="Millares 14 3 9" xfId="4875" xr:uid="{F130C219-F768-4835-8D1A-B6E123945F35}"/>
    <cellStyle name="Millares 14 3 9 2" xfId="12096" xr:uid="{7D21BD07-F167-402C-9AF7-8C4BC0039D0A}"/>
    <cellStyle name="Millares 14 4" xfId="301" xr:uid="{882EE885-BB50-42A5-AFD7-6A07988D0BFF}"/>
    <cellStyle name="Millares 14 4 10" xfId="1039" xr:uid="{3064BA19-1C92-49CB-93D2-5E0BFF57D87E}"/>
    <cellStyle name="Millares 14 4 10 2" xfId="8329" xr:uid="{104C7773-3B32-4D0F-A9A5-B6B88634BC06}"/>
    <cellStyle name="Millares 14 4 11" xfId="565" xr:uid="{06B35B0C-941D-4139-A7F5-80980044F558}"/>
    <cellStyle name="Millares 14 4 11 2" xfId="8099" xr:uid="{1CB7B49D-DB70-466E-98C6-1C1F08187C13}"/>
    <cellStyle name="Millares 14 4 12" xfId="5715" xr:uid="{6BC51CCF-BE56-44FC-A575-05786FE9D9F3}"/>
    <cellStyle name="Millares 14 4 12 2" xfId="12927" xr:uid="{F4A0589D-EED9-4712-89EB-9DA2DF4F0738}"/>
    <cellStyle name="Millares 14 4 13" xfId="6781" xr:uid="{0A30C373-73B0-40C5-8BD0-723E7D3F356E}"/>
    <cellStyle name="Millares 14 4 13 2" xfId="13975" xr:uid="{86276A70-2304-47E6-9EFE-ED188CD9E2D0}"/>
    <cellStyle name="Millares 14 4 14" xfId="7841" xr:uid="{3558C766-A47E-4F84-B4B8-A0E404E116C7}"/>
    <cellStyle name="Millares 14 4 2" xfId="417" xr:uid="{AE4A1C97-2403-49DA-8332-6FB1A9DDA113}"/>
    <cellStyle name="Millares 14 4 2 10" xfId="5831" xr:uid="{4CE6EC68-6F92-4DD2-B0F0-2B4D756CFE12}"/>
    <cellStyle name="Millares 14 4 2 10 2" xfId="13043" xr:uid="{B8919F64-9468-4C34-A265-8680293F6263}"/>
    <cellStyle name="Millares 14 4 2 11" xfId="6897" xr:uid="{CAE4AC5F-8B0E-4233-B2A3-826C6F3D6577}"/>
    <cellStyle name="Millares 14 4 2 11 2" xfId="14091" xr:uid="{AD2B36FB-DEAB-4B22-AE17-D019B597D065}"/>
    <cellStyle name="Millares 14 4 2 12" xfId="7957" xr:uid="{C1143E0E-B95B-42BF-AA88-7798594CDAB0}"/>
    <cellStyle name="Millares 14 4 2 2" xfId="1908" xr:uid="{ABCC8C4E-7E90-46E0-9A34-466F6A3D3B7E}"/>
    <cellStyle name="Millares 14 4 2 2 2" xfId="6092" xr:uid="{75A617DA-5F14-42BC-81AE-81EBBD868B39}"/>
    <cellStyle name="Millares 14 4 2 2 2 2" xfId="13304" xr:uid="{CA1589A2-CC04-4782-A992-4142034DD398}"/>
    <cellStyle name="Millares 14 4 2 2 3" xfId="7158" xr:uid="{2719E752-E061-4508-9E13-7EBA455D9F3E}"/>
    <cellStyle name="Millares 14 4 2 2 3 2" xfId="14352" xr:uid="{3206FA03-8615-4D57-B61F-C6F2F7929E98}"/>
    <cellStyle name="Millares 14 4 2 2 4" xfId="9129" xr:uid="{13D855B4-8EAB-4134-92CB-35ACCA0C5061}"/>
    <cellStyle name="Millares 14 4 2 3" xfId="2548" xr:uid="{D869BF6A-14FA-45F1-AC15-810E4EA14D96}"/>
    <cellStyle name="Millares 14 4 2 3 2" xfId="6372" xr:uid="{C9DCF6B3-FDF8-48EA-ACC0-D609AD05FAAF}"/>
    <cellStyle name="Millares 14 4 2 3 2 2" xfId="13566" xr:uid="{41985471-5E6F-4437-8597-F30E52BF3BD0}"/>
    <cellStyle name="Millares 14 4 2 3 3" xfId="7420" xr:uid="{206B318D-2A1D-40B8-8BC1-E95EAF7E5DB0}"/>
    <cellStyle name="Millares 14 4 2 3 3 2" xfId="14614" xr:uid="{990C4A22-3940-4D38-85BA-96A87375FAA0}"/>
    <cellStyle name="Millares 14 4 2 3 4" xfId="9769" xr:uid="{51DF336C-E5CA-4D97-A30C-16FFE454D388}"/>
    <cellStyle name="Millares 14 4 2 4" xfId="3195" xr:uid="{D0DE86A3-C936-47DF-A614-90397784883C}"/>
    <cellStyle name="Millares 14 4 2 4 2" xfId="6634" xr:uid="{7819433C-1369-46A4-8D87-75FB75E3F1E5}"/>
    <cellStyle name="Millares 14 4 2 4 2 2" xfId="13828" xr:uid="{ACEC4CBB-3E6B-48F6-8383-93D7597DFDD8}"/>
    <cellStyle name="Millares 14 4 2 4 3" xfId="7682" xr:uid="{79A1A81C-045A-49F0-9E86-DB517789D24B}"/>
    <cellStyle name="Millares 14 4 2 4 3 2" xfId="14876" xr:uid="{53CFC8AD-BF5E-41F0-BA6C-E42DF8608746}"/>
    <cellStyle name="Millares 14 4 2 4 4" xfId="10416" xr:uid="{5D727C46-67BA-4E4E-A001-C95B5C9802FF}"/>
    <cellStyle name="Millares 14 4 2 5" xfId="3850" xr:uid="{D82D1814-5153-4DE5-A5D0-6C4E4E37767B}"/>
    <cellStyle name="Millares 14 4 2 5 2" xfId="11071" xr:uid="{C16EF7AF-4057-4AEA-B371-B844BF5ED5DA}"/>
    <cellStyle name="Millares 14 4 2 6" xfId="4488" xr:uid="{E55F79E2-4780-494B-9A4D-2F2E75FDA9A5}"/>
    <cellStyle name="Millares 14 4 2 6 2" xfId="11709" xr:uid="{612F3FE8-1BD1-4A76-B21E-5E38E718C171}"/>
    <cellStyle name="Millares 14 4 2 7" xfId="5126" xr:uid="{C820018B-7096-4FB0-AA91-CFD0C22104CC}"/>
    <cellStyle name="Millares 14 4 2 7 2" xfId="12347" xr:uid="{479FE12B-87A4-492A-8E63-64DB15591B21}"/>
    <cellStyle name="Millares 14 4 2 8" xfId="1225" xr:uid="{8169A68B-A6BA-437F-A58C-57BDA380AEAA}"/>
    <cellStyle name="Millares 14 4 2 8 2" xfId="8496" xr:uid="{75E39610-ECAD-4EFC-B61A-016725CCC699}"/>
    <cellStyle name="Millares 14 4 2 9" xfId="681" xr:uid="{9FFCE69C-2917-41DC-9740-A76953C41DB3}"/>
    <cellStyle name="Millares 14 4 2 9 2" xfId="8215" xr:uid="{7DAE9084-2E27-4757-B67F-749EF953F5FA}"/>
    <cellStyle name="Millares 14 4 3" xfId="1468" xr:uid="{96EE2961-9825-413F-96B1-F64F42C20BD0}"/>
    <cellStyle name="Millares 14 4 3 10" xfId="8727" xr:uid="{5C3F0240-613C-4A47-B515-421418AC22ED}"/>
    <cellStyle name="Millares 14 4 3 2" xfId="2140" xr:uid="{E978FC85-EE00-4AAB-94E7-CAF25B981D0D}"/>
    <cellStyle name="Millares 14 4 3 2 2" xfId="9361" xr:uid="{89968513-BD45-4E81-BB10-BB0917D5E9F2}"/>
    <cellStyle name="Millares 14 4 3 3" xfId="2783" xr:uid="{ABEA2A55-628B-4A0A-A190-63C49EF72B56}"/>
    <cellStyle name="Millares 14 4 3 3 2" xfId="10004" xr:uid="{5A5E3416-1D93-47AA-BE74-DC292367E8D8}"/>
    <cellStyle name="Millares 14 4 3 4" xfId="3431" xr:uid="{8D8B09CF-D4E5-4AF5-BC26-45D49E208300}"/>
    <cellStyle name="Millares 14 4 3 4 2" xfId="10652" xr:uid="{E5515B9C-1065-4DF2-99D8-F64021F5A293}"/>
    <cellStyle name="Millares 14 4 3 5" xfId="4085" xr:uid="{DA9B6C43-1BF2-430F-8FB3-B606F8C41131}"/>
    <cellStyle name="Millares 14 4 3 5 2" xfId="11306" xr:uid="{88A1EA6A-F556-4752-8036-4A3877634D1C}"/>
    <cellStyle name="Millares 14 4 3 6" xfId="4724" xr:uid="{7FDD4543-7127-48ED-A9D6-FA317A6D9987}"/>
    <cellStyle name="Millares 14 4 3 6 2" xfId="11945" xr:uid="{455A38CD-C67E-47F6-8A72-08D5CDA57016}"/>
    <cellStyle name="Millares 14 4 3 7" xfId="5368" xr:uid="{09816B8D-1DA3-410A-AA92-FC4F45414434}"/>
    <cellStyle name="Millares 14 4 3 7 2" xfId="12589" xr:uid="{FB45EBA8-8EC5-4285-AE87-EB3ED1B6CBD9}"/>
    <cellStyle name="Millares 14 4 3 8" xfId="5976" xr:uid="{FE366016-85CB-46A0-ABCE-FE1B7A7427D3}"/>
    <cellStyle name="Millares 14 4 3 8 2" xfId="13188" xr:uid="{74056FAB-03AA-4524-8597-1A7643AA412E}"/>
    <cellStyle name="Millares 14 4 3 9" xfId="7042" xr:uid="{77331D18-3222-48F2-8936-15CB8D33B1ED}"/>
    <cellStyle name="Millares 14 4 3 9 2" xfId="14236" xr:uid="{A8987459-0FA9-441D-B8DA-5F5D32ECEFE7}"/>
    <cellStyle name="Millares 14 4 4" xfId="1741" xr:uid="{45228E30-E2C3-46FE-94DF-CD29C4347749}"/>
    <cellStyle name="Millares 14 4 4 2" xfId="6256" xr:uid="{908B53BA-1D08-47F3-8EE1-668BF8803530}"/>
    <cellStyle name="Millares 14 4 4 2 2" xfId="13450" xr:uid="{3C3E21D3-73D0-4D30-82A6-465EE87C62B4}"/>
    <cellStyle name="Millares 14 4 4 3" xfId="7304" xr:uid="{C3F6AE31-C1A5-4038-A09E-559CBC3463CD}"/>
    <cellStyle name="Millares 14 4 4 3 2" xfId="14498" xr:uid="{F490414F-F1F1-441D-83B6-D167BFFCB6FA}"/>
    <cellStyle name="Millares 14 4 4 4" xfId="8962" xr:uid="{4EF1066F-8FFE-44DE-88B2-B7F9B582DBFC}"/>
    <cellStyle name="Millares 14 4 5" xfId="2381" xr:uid="{48051C3D-B273-43AD-B2CD-4F3CEB9A838A}"/>
    <cellStyle name="Millares 14 4 5 2" xfId="6518" xr:uid="{3FFFFF98-148E-4101-8157-4675A87C9437}"/>
    <cellStyle name="Millares 14 4 5 2 2" xfId="13712" xr:uid="{FCA93D37-11F2-4179-B5DE-18608FAA16CE}"/>
    <cellStyle name="Millares 14 4 5 3" xfId="7566" xr:uid="{A535FC9C-24AF-42F2-AC22-E3AB2817864B}"/>
    <cellStyle name="Millares 14 4 5 3 2" xfId="14760" xr:uid="{6A431DE3-DA8F-44CC-9E21-56606509D58D}"/>
    <cellStyle name="Millares 14 4 5 4" xfId="9602" xr:uid="{767574D2-ED1F-4106-A4D9-0853A4F3D8D8}"/>
    <cellStyle name="Millares 14 4 6" xfId="3028" xr:uid="{4825F902-A300-44EE-B169-8B1BBC79571D}"/>
    <cellStyle name="Millares 14 4 6 2" xfId="10249" xr:uid="{D05F1D20-E00D-4187-8FAA-49F345B44497}"/>
    <cellStyle name="Millares 14 4 7" xfId="3683" xr:uid="{747DB380-7FAF-4CB8-833D-62A1E75FAA56}"/>
    <cellStyle name="Millares 14 4 7 2" xfId="10904" xr:uid="{636FD109-4052-4192-BAE5-5FCE83A8F55C}"/>
    <cellStyle name="Millares 14 4 8" xfId="4321" xr:uid="{97418980-78EC-47DC-8DC0-226CD233A38E}"/>
    <cellStyle name="Millares 14 4 8 2" xfId="11542" xr:uid="{3140AE0A-C710-4EAF-9319-95CBD7C323C3}"/>
    <cellStyle name="Millares 14 4 9" xfId="4959" xr:uid="{F8720255-BC45-483C-801D-126A7308CC66}"/>
    <cellStyle name="Millares 14 4 9 2" xfId="12180" xr:uid="{BD132240-6C9F-4CE7-B49E-0850D4943A87}"/>
    <cellStyle name="Millares 14 5" xfId="327" xr:uid="{D7ED11D9-6B53-4AED-9544-F08FCA22F9AF}"/>
    <cellStyle name="Millares 14 5 10" xfId="1105" xr:uid="{7F64DC29-4DFF-49F3-810E-605009C1B39E}"/>
    <cellStyle name="Millares 14 5 10 2" xfId="8384" xr:uid="{0688928D-4600-4ADE-8D61-9B5E1E0F1B30}"/>
    <cellStyle name="Millares 14 5 11" xfId="591" xr:uid="{AFA73704-8BF4-4601-8EC4-3A7FE7F776D4}"/>
    <cellStyle name="Millares 14 5 11 2" xfId="8125" xr:uid="{965EF1C5-1D3D-4BFD-8A94-26EFA99808DD}"/>
    <cellStyle name="Millares 14 5 12" xfId="5741" xr:uid="{08270476-EFB9-401B-9CB5-8C936DA1A155}"/>
    <cellStyle name="Millares 14 5 12 2" xfId="12953" xr:uid="{B776D968-9835-472B-9E03-5AC844D6115A}"/>
    <cellStyle name="Millares 14 5 13" xfId="6807" xr:uid="{82774056-05A1-4B18-A6F2-989ACD955442}"/>
    <cellStyle name="Millares 14 5 13 2" xfId="14001" xr:uid="{1117BAF7-066E-4E33-A2A1-FED1A32829A2}"/>
    <cellStyle name="Millares 14 5 14" xfId="7867" xr:uid="{61CCB101-2BC7-44E9-9579-5AB7B260370E}"/>
    <cellStyle name="Millares 14 5 2" xfId="1226" xr:uid="{B12CECE2-5F4E-4B64-A47D-D65F493428E3}"/>
    <cellStyle name="Millares 14 5 2 10" xfId="8497" xr:uid="{FDD97DDB-0F8C-4083-9537-4B98FB240F69}"/>
    <cellStyle name="Millares 14 5 2 2" xfId="1909" xr:uid="{75EE5E27-FAA0-4A94-B302-63CCAA01DB5B}"/>
    <cellStyle name="Millares 14 5 2 2 2" xfId="9130" xr:uid="{36D3F332-35BB-4764-9374-1D140478CAD9}"/>
    <cellStyle name="Millares 14 5 2 3" xfId="2549" xr:uid="{C1316960-B5A7-4BC1-8F65-356137E2A80B}"/>
    <cellStyle name="Millares 14 5 2 3 2" xfId="9770" xr:uid="{D5BF599D-DB31-4D4F-AF79-3F90EE58603D}"/>
    <cellStyle name="Millares 14 5 2 4" xfId="3196" xr:uid="{4AABC9D6-D920-4222-8088-11A3977647BF}"/>
    <cellStyle name="Millares 14 5 2 4 2" xfId="10417" xr:uid="{DB0D6309-5F65-444D-97E1-F0610EDCE7A3}"/>
    <cellStyle name="Millares 14 5 2 5" xfId="3851" xr:uid="{A5E89C7B-A253-4128-88D9-28D2F3B3FF0B}"/>
    <cellStyle name="Millares 14 5 2 5 2" xfId="11072" xr:uid="{515D92D1-091F-4D48-B645-F0AA9B66B265}"/>
    <cellStyle name="Millares 14 5 2 6" xfId="4489" xr:uid="{C3109405-7118-49D9-9D2F-156EB6323454}"/>
    <cellStyle name="Millares 14 5 2 6 2" xfId="11710" xr:uid="{ABA56293-FA24-4E7E-B112-1C7A3CAEFB63}"/>
    <cellStyle name="Millares 14 5 2 7" xfId="5127" xr:uid="{43D2B94A-BBF1-4C48-A58B-48E797FC20ED}"/>
    <cellStyle name="Millares 14 5 2 7 2" xfId="12348" xr:uid="{77976F9A-08D9-40C5-AE0B-D9F96267737A}"/>
    <cellStyle name="Millares 14 5 2 8" xfId="6002" xr:uid="{11B46E2F-22D5-44FE-B87B-8189B9D78C7F}"/>
    <cellStyle name="Millares 14 5 2 8 2" xfId="13214" xr:uid="{03D98A58-5DD8-4ADB-9C87-CDC624CA0E8B}"/>
    <cellStyle name="Millares 14 5 2 9" xfId="7068" xr:uid="{E30D6588-5C6E-4DCA-85AD-A006206AE908}"/>
    <cellStyle name="Millares 14 5 2 9 2" xfId="14262" xr:uid="{B2293D41-CFC7-4BB5-91EB-A49A975BCD99}"/>
    <cellStyle name="Millares 14 5 3" xfId="1469" xr:uid="{D740DE9C-6CE6-49A7-BD5E-385AA21EBFD3}"/>
    <cellStyle name="Millares 14 5 3 10" xfId="8728" xr:uid="{1391D46B-A108-4A62-A5A3-025C61A4F37B}"/>
    <cellStyle name="Millares 14 5 3 2" xfId="2141" xr:uid="{E6EF6D77-FCBA-4F1B-A7C8-74918D14D3B4}"/>
    <cellStyle name="Millares 14 5 3 2 2" xfId="9362" xr:uid="{496AC2E3-2FE3-45D8-9B9B-2D0F88489758}"/>
    <cellStyle name="Millares 14 5 3 3" xfId="2784" xr:uid="{CCCB0F7D-3544-4AE3-89FB-E84EC4836220}"/>
    <cellStyle name="Millares 14 5 3 3 2" xfId="10005" xr:uid="{B3C464A3-9986-49A9-BB65-D0D2090AEE93}"/>
    <cellStyle name="Millares 14 5 3 4" xfId="3432" xr:uid="{48524749-C6FD-4A9E-A3E1-54DB93EC375E}"/>
    <cellStyle name="Millares 14 5 3 4 2" xfId="10653" xr:uid="{16366447-43F8-4F84-9B82-E291ED4C12FE}"/>
    <cellStyle name="Millares 14 5 3 5" xfId="4086" xr:uid="{20ECD18F-214E-466D-A0F4-5FBAA01F963D}"/>
    <cellStyle name="Millares 14 5 3 5 2" xfId="11307" xr:uid="{7FB2DDD9-5DE7-4CDA-9E2A-0CCA0CA89BC3}"/>
    <cellStyle name="Millares 14 5 3 6" xfId="4725" xr:uid="{E303106C-4194-42D7-8CD1-F4E0E7D8462B}"/>
    <cellStyle name="Millares 14 5 3 6 2" xfId="11946" xr:uid="{8E077277-7936-4FCF-9BB7-2B3E73E10A83}"/>
    <cellStyle name="Millares 14 5 3 7" xfId="5369" xr:uid="{A2EF5EED-5914-43F7-AD7B-A16533CB21D0}"/>
    <cellStyle name="Millares 14 5 3 7 2" xfId="12590" xr:uid="{40E82260-DF8B-45BF-897F-7794E5F59B25}"/>
    <cellStyle name="Millares 14 5 3 8" xfId="6282" xr:uid="{769B43C4-082C-4350-AAFA-CC50377AE23F}"/>
    <cellStyle name="Millares 14 5 3 8 2" xfId="13476" xr:uid="{AE2B98B7-DC56-4F28-9460-428665EEA538}"/>
    <cellStyle name="Millares 14 5 3 9" xfId="7330" xr:uid="{D63FE0A6-BB9E-4115-B037-ED11D172A80D}"/>
    <cellStyle name="Millares 14 5 3 9 2" xfId="14524" xr:uid="{0EA31A79-FE5F-427D-96E2-5DA8A7FB68AA}"/>
    <cellStyle name="Millares 14 5 4" xfId="1796" xr:uid="{8BE6981B-6BC5-4EE3-8C05-680397DC4419}"/>
    <cellStyle name="Millares 14 5 4 2" xfId="6544" xr:uid="{D056B289-4937-403B-9526-D5B4A6FE2702}"/>
    <cellStyle name="Millares 14 5 4 2 2" xfId="13738" xr:uid="{E2D16B71-A5E9-40ED-96A7-62A03A144F6A}"/>
    <cellStyle name="Millares 14 5 4 3" xfId="7592" xr:uid="{6769CA83-7360-4480-B1DD-1FDC7E8A389A}"/>
    <cellStyle name="Millares 14 5 4 3 2" xfId="14786" xr:uid="{5698840F-CF26-45C8-8A6E-5230C0422355}"/>
    <cellStyle name="Millares 14 5 4 4" xfId="9017" xr:uid="{FC914C99-3238-473C-AD92-569727BFE9F1}"/>
    <cellStyle name="Millares 14 5 5" xfId="2436" xr:uid="{17E5C62D-BEA6-4AC3-AE12-AD0716DE152C}"/>
    <cellStyle name="Millares 14 5 5 2" xfId="9657" xr:uid="{860BE0BB-E216-4D74-B26D-E7B1393FB35B}"/>
    <cellStyle name="Millares 14 5 6" xfId="3083" xr:uid="{8A122B16-A162-466B-8B6F-232D97A3FB16}"/>
    <cellStyle name="Millares 14 5 6 2" xfId="10304" xr:uid="{A74DFF67-B3E9-4274-9984-E0C3FBC9ED81}"/>
    <cellStyle name="Millares 14 5 7" xfId="3738" xr:uid="{7F7D12E4-F488-41DF-8429-F1715B412E7D}"/>
    <cellStyle name="Millares 14 5 7 2" xfId="10959" xr:uid="{A1409006-6D7B-4F54-BF78-4EAE6DE41D10}"/>
    <cellStyle name="Millares 14 5 8" xfId="4376" xr:uid="{E555E50F-579B-4FB6-B196-00D6CD83480B}"/>
    <cellStyle name="Millares 14 5 8 2" xfId="11597" xr:uid="{BDFAF364-99CD-4E27-BEDF-F259B8D475A4}"/>
    <cellStyle name="Millares 14 5 9" xfId="5014" xr:uid="{E5B0CC83-FA76-48D0-80C1-E6717E2C7E32}"/>
    <cellStyle name="Millares 14 5 9 2" xfId="12235" xr:uid="{7AFE05D2-5B09-4844-B94E-F3DAEF6B2DD0}"/>
    <cellStyle name="Millares 14 6" xfId="1163" xr:uid="{B7707C70-20FB-445F-833E-FCEAE55E01E5}"/>
    <cellStyle name="Millares 14 6 10" xfId="5886" xr:uid="{ADD30EEC-202E-4F10-B3E2-A8A552EB16E7}"/>
    <cellStyle name="Millares 14 6 10 2" xfId="13098" xr:uid="{BB0A4D7B-B9B5-4511-885A-E1F4817CAB20}"/>
    <cellStyle name="Millares 14 6 11" xfId="6952" xr:uid="{9EA0664C-1C43-4136-A6C5-56511A1DE578}"/>
    <cellStyle name="Millares 14 6 11 2" xfId="14146" xr:uid="{8073A39F-9697-40EC-AE96-3042B4E85A4C}"/>
    <cellStyle name="Millares 14 6 12" xfId="8436" xr:uid="{DBD8F0E7-ADAB-4314-826A-502946D740BF}"/>
    <cellStyle name="Millares 14 6 2" xfId="1227" xr:uid="{3D63FF8C-BFB1-468C-B24B-947E36C10748}"/>
    <cellStyle name="Millares 14 6 2 2" xfId="1910" xr:uid="{D304EF6D-63AD-433C-8724-1F45A18DE78D}"/>
    <cellStyle name="Millares 14 6 2 2 2" xfId="9131" xr:uid="{7150D0D1-F9C6-4AE7-B2F6-C4B16E247334}"/>
    <cellStyle name="Millares 14 6 2 3" xfId="2550" xr:uid="{C7D5FB1E-5ED8-43E6-8E69-758463CD8FF4}"/>
    <cellStyle name="Millares 14 6 2 3 2" xfId="9771" xr:uid="{BAF91D12-EB67-4DE3-9155-CFCB79F46322}"/>
    <cellStyle name="Millares 14 6 2 4" xfId="3197" xr:uid="{2AE56286-0409-4AFE-A722-AB500767EA2B}"/>
    <cellStyle name="Millares 14 6 2 4 2" xfId="10418" xr:uid="{9F2D3978-EAEC-4D86-88B3-212EBCA33330}"/>
    <cellStyle name="Millares 14 6 2 5" xfId="3852" xr:uid="{E3EBAD22-1FB4-4552-9A8A-8E611F294F73}"/>
    <cellStyle name="Millares 14 6 2 5 2" xfId="11073" xr:uid="{7D40001A-524F-451D-BA3D-DB2270FD1B7E}"/>
    <cellStyle name="Millares 14 6 2 6" xfId="4490" xr:uid="{EEA32CAB-9BA5-49C2-9FF3-225A7B64C3DD}"/>
    <cellStyle name="Millares 14 6 2 6 2" xfId="11711" xr:uid="{651E4680-4334-46BB-B846-848682100D9D}"/>
    <cellStyle name="Millares 14 6 2 7" xfId="5128" xr:uid="{B6EB65FF-1D68-4B4F-BFC4-7EDF2B4A0331}"/>
    <cellStyle name="Millares 14 6 2 7 2" xfId="12349" xr:uid="{ABE35C42-D756-4040-AB66-895F3BD8992A}"/>
    <cellStyle name="Millares 14 6 2 8" xfId="8498" xr:uid="{72C2991E-4A25-4E93-9593-0AB0189F8C3C}"/>
    <cellStyle name="Millares 14 6 3" xfId="1470" xr:uid="{604AEC7F-D7D6-45BD-B02C-69424ABF6827}"/>
    <cellStyle name="Millares 14 6 3 2" xfId="2142" xr:uid="{0B282501-AC17-41D8-A31D-0AA10B47D728}"/>
    <cellStyle name="Millares 14 6 3 2 2" xfId="9363" xr:uid="{D71CB8F4-3DFC-4EC1-90A4-A40F3822726E}"/>
    <cellStyle name="Millares 14 6 3 3" xfId="2785" xr:uid="{31BA06D0-B175-415F-921F-2382DDD19A23}"/>
    <cellStyle name="Millares 14 6 3 3 2" xfId="10006" xr:uid="{BBA64643-1990-4C1B-80A4-69FB6FFB09FD}"/>
    <cellStyle name="Millares 14 6 3 4" xfId="3433" xr:uid="{E0AD2185-97A0-4092-9CC5-D93336369ABD}"/>
    <cellStyle name="Millares 14 6 3 4 2" xfId="10654" xr:uid="{0F1AC99E-D7AD-4874-BE13-A32F82055AFE}"/>
    <cellStyle name="Millares 14 6 3 5" xfId="4087" xr:uid="{FC5166A7-2C41-455E-80CB-21BE1552B41E}"/>
    <cellStyle name="Millares 14 6 3 5 2" xfId="11308" xr:uid="{5CDF7AF4-C9D7-4B81-948C-7145B44C0122}"/>
    <cellStyle name="Millares 14 6 3 6" xfId="4726" xr:uid="{27E21C6A-55D3-400F-B218-F8A0B0DF490F}"/>
    <cellStyle name="Millares 14 6 3 6 2" xfId="11947" xr:uid="{9CE231D3-6572-4D2F-9452-EA2DF0F3A379}"/>
    <cellStyle name="Millares 14 6 3 7" xfId="5370" xr:uid="{2CD2B150-7B2E-463A-A181-D4ACAF8BAE95}"/>
    <cellStyle name="Millares 14 6 3 7 2" xfId="12591" xr:uid="{4CAF4BA9-ABB0-4179-9C44-EEFF661497CA}"/>
    <cellStyle name="Millares 14 6 3 8" xfId="8729" xr:uid="{0D3242BA-696E-42CC-BB84-E5F9CB799B26}"/>
    <cellStyle name="Millares 14 6 4" xfId="1848" xr:uid="{3E419F5A-F56D-4BE9-90AD-50A0910A437F}"/>
    <cellStyle name="Millares 14 6 4 2" xfId="9069" xr:uid="{421112DF-BC22-40E1-A9C8-E579742DE222}"/>
    <cellStyle name="Millares 14 6 5" xfId="2488" xr:uid="{5CFEDC2F-8080-4BC4-90BF-1EEEFD9E9A8E}"/>
    <cellStyle name="Millares 14 6 5 2" xfId="9709" xr:uid="{FA025B6E-1C45-4DD5-99D4-1F5A87F7D489}"/>
    <cellStyle name="Millares 14 6 6" xfId="3135" xr:uid="{BFAAD8E5-DA12-4BFB-8316-FD20C46D7C68}"/>
    <cellStyle name="Millares 14 6 6 2" xfId="10356" xr:uid="{12156467-2CEA-46C7-91FC-14B130D09B0C}"/>
    <cellStyle name="Millares 14 6 7" xfId="3790" xr:uid="{C0434D3F-08C5-46F2-8CB6-139CA73CF62A}"/>
    <cellStyle name="Millares 14 6 7 2" xfId="11011" xr:uid="{71E3351F-9BE4-46E9-B420-7A81EA653FC1}"/>
    <cellStyle name="Millares 14 6 8" xfId="4428" xr:uid="{420F9A9A-BB52-4C72-B2B3-F6C2512002C8}"/>
    <cellStyle name="Millares 14 6 8 2" xfId="11649" xr:uid="{31B4010D-05A9-4626-A5E3-637BB7A0F9AA}"/>
    <cellStyle name="Millares 14 6 9" xfId="5066" xr:uid="{FC52BEF8-AFFC-4A1E-AA8A-BF830F663B1E}"/>
    <cellStyle name="Millares 14 6 9 2" xfId="12287" xr:uid="{CA40E39C-6487-44AE-8597-833625F4BFB8}"/>
    <cellStyle name="Millares 14 7" xfId="1222" xr:uid="{D93828F2-3962-4725-9DA6-7A244680A4D5}"/>
    <cellStyle name="Millares 14 7 10" xfId="8493" xr:uid="{BA1A14FA-745D-42DE-869B-A643062EB9B7}"/>
    <cellStyle name="Millares 14 7 2" xfId="1905" xr:uid="{1D508B66-0857-40F4-BFC0-FD62BCF454E2}"/>
    <cellStyle name="Millares 14 7 2 2" xfId="9126" xr:uid="{ADFC1F21-C5EB-42BA-A810-436EB0C54841}"/>
    <cellStyle name="Millares 14 7 3" xfId="2545" xr:uid="{A0D50C86-BDD1-4576-8B91-4D626FC96A87}"/>
    <cellStyle name="Millares 14 7 3 2" xfId="9766" xr:uid="{C8F58C35-4A61-4A5F-B02F-01B6E858AA05}"/>
    <cellStyle name="Millares 14 7 4" xfId="3192" xr:uid="{337F4532-D0AD-4F13-A68F-63C66CC9B937}"/>
    <cellStyle name="Millares 14 7 4 2" xfId="10413" xr:uid="{1F8F6330-77D5-491B-A794-A988B0212327}"/>
    <cellStyle name="Millares 14 7 5" xfId="3847" xr:uid="{7ED69B00-B31B-4CAA-9BD3-86F47A119D47}"/>
    <cellStyle name="Millares 14 7 5 2" xfId="11068" xr:uid="{774C08E8-2624-4704-8BB2-4BF2A424446D}"/>
    <cellStyle name="Millares 14 7 6" xfId="4485" xr:uid="{FA9E1719-F212-4BEE-B22B-E730F3613401}"/>
    <cellStyle name="Millares 14 7 6 2" xfId="11706" xr:uid="{28D0C385-B73C-4C21-8178-0A2650455B9E}"/>
    <cellStyle name="Millares 14 7 7" xfId="5123" xr:uid="{9DF426BF-FEAE-41C1-8C35-2440BEAF02FB}"/>
    <cellStyle name="Millares 14 7 7 2" xfId="12344" xr:uid="{2E77855F-0148-498A-A767-955E77B16F1B}"/>
    <cellStyle name="Millares 14 7 8" xfId="6166" xr:uid="{0EC9EEC9-06CB-41CB-993E-9B12C0653E9E}"/>
    <cellStyle name="Millares 14 7 8 2" xfId="13360" xr:uid="{AFC4316B-6E19-448E-9912-BB83B836C896}"/>
    <cellStyle name="Millares 14 7 9" xfId="7214" xr:uid="{128F246D-5F12-4620-B136-0660F56A3618}"/>
    <cellStyle name="Millares 14 7 9 2" xfId="14408" xr:uid="{A77417D1-DC48-44F5-BA38-865CAA9CB192}"/>
    <cellStyle name="Millares 14 8" xfId="1392" xr:uid="{D2C7DFA9-D928-4CEB-875C-FFB92D892DDB}"/>
    <cellStyle name="Millares 14 8 10" xfId="8653" xr:uid="{7F72148F-0C30-4D66-B144-A5D373BAA465}"/>
    <cellStyle name="Millares 14 8 2" xfId="2066" xr:uid="{9DD439B7-8A81-43C1-A5FC-B3D658B0AB5E}"/>
    <cellStyle name="Millares 14 8 2 2" xfId="9287" xr:uid="{9CFFFAD5-25C9-43E6-9B6A-C752601EA961}"/>
    <cellStyle name="Millares 14 8 3" xfId="2709" xr:uid="{753B398B-F4EF-4E61-912F-5A2ECB333F89}"/>
    <cellStyle name="Millares 14 8 3 2" xfId="9930" xr:uid="{2C048CCB-3339-41AA-9FDE-63A0A6246971}"/>
    <cellStyle name="Millares 14 8 4" xfId="3357" xr:uid="{B8E9CB2A-78F9-4B53-815E-0CF404C8223F}"/>
    <cellStyle name="Millares 14 8 4 2" xfId="10578" xr:uid="{2355C613-E18F-41A4-94BC-3BF0EE99AB5A}"/>
    <cellStyle name="Millares 14 8 5" xfId="4011" xr:uid="{83AF898E-CF0A-49C5-A9B0-C477FF85A55B}"/>
    <cellStyle name="Millares 14 8 5 2" xfId="11232" xr:uid="{010E9E3A-D261-4120-B569-353C4B8FD081}"/>
    <cellStyle name="Millares 14 8 6" xfId="4650" xr:uid="{683C3AF7-2A4A-4120-98CD-3BAE292BE502}"/>
    <cellStyle name="Millares 14 8 6 2" xfId="11871" xr:uid="{AFA2AFCF-7309-480F-8A08-A914215FE002}"/>
    <cellStyle name="Millares 14 8 7" xfId="5294" xr:uid="{157A1228-A63E-4F28-B269-ECB3E5CB3FAA}"/>
    <cellStyle name="Millares 14 8 7 2" xfId="12515" xr:uid="{33FDC0E8-A97F-4834-AF66-C5E8EC303A36}"/>
    <cellStyle name="Millares 14 8 8" xfId="6428" xr:uid="{B85EA475-A4EA-42A1-8C4C-CAC0E7DCBFCC}"/>
    <cellStyle name="Millares 14 8 8 2" xfId="13622" xr:uid="{BB8EEDF7-9891-449F-96F4-EFDF093ABCA6}"/>
    <cellStyle name="Millares 14 8 9" xfId="7476" xr:uid="{AC2A2663-9643-4AF8-B584-C0640E68E3DB}"/>
    <cellStyle name="Millares 14 8 9 2" xfId="14670" xr:uid="{9544DA6C-545B-4B58-A29A-FF53C59FCD8D}"/>
    <cellStyle name="Millares 14 9" xfId="1691" xr:uid="{6D70D058-E893-44FA-866E-2A60FC77B5B1}"/>
    <cellStyle name="Millares 14 9 2" xfId="8912" xr:uid="{BFE1E165-55D4-48AE-8688-D7FB196B7A9A}"/>
    <cellStyle name="Millares 140" xfId="2925" xr:uid="{52C0E95C-3BFE-484D-8CA3-A6DDC7FDF46F}"/>
    <cellStyle name="Millares 140 2" xfId="10146" xr:uid="{D07C7511-6D57-449F-93E9-E6A6107A41B9}"/>
    <cellStyle name="Millares 141" xfId="2931" xr:uid="{98A686A1-860B-4C0D-ABEF-EDC149D2A4BA}"/>
    <cellStyle name="Millares 141 2" xfId="10152" xr:uid="{519974FD-F247-4CBE-81D0-B2BDF74812CF}"/>
    <cellStyle name="Millares 142" xfId="2927" xr:uid="{F1EE44AC-96AE-4B2A-9A53-51441B7614F0}"/>
    <cellStyle name="Millares 142 2" xfId="10148" xr:uid="{850DE0C1-5D45-425D-ADBE-4D0FB1FCCEED}"/>
    <cellStyle name="Millares 143" xfId="2928" xr:uid="{601AFF94-5B44-4F83-998C-84D907BC282E}"/>
    <cellStyle name="Millares 143 2" xfId="10149" xr:uid="{46043354-4293-49A9-8817-094105A7C8C1}"/>
    <cellStyle name="Millares 144" xfId="3330" xr:uid="{B0F24186-F8C7-43BA-A48C-AE20E2BCEE62}"/>
    <cellStyle name="Millares 144 2" xfId="10551" xr:uid="{D45D0651-E95B-4A59-AD37-B8160D89B361}"/>
    <cellStyle name="Millares 145" xfId="3579" xr:uid="{0698851E-461B-4A96-8570-7A220DC0921A}"/>
    <cellStyle name="Millares 145 2" xfId="10800" xr:uid="{A6C83D77-75B9-4A64-BA22-3B5DC6E60DEA}"/>
    <cellStyle name="Millares 146" xfId="3583" xr:uid="{D1A4365E-12BD-4968-BDE5-B56C3349E52F}"/>
    <cellStyle name="Millares 146 2" xfId="10804" xr:uid="{FC07002B-24B2-4CB9-865E-4879DCB9A157}"/>
    <cellStyle name="Millares 147" xfId="3582" xr:uid="{46FCF471-72E7-443E-A241-476565F243DD}"/>
    <cellStyle name="Millares 147 2" xfId="10803" xr:uid="{2037A6BF-7E7C-4850-9A85-A0800742BECA}"/>
    <cellStyle name="Millares 148" xfId="3574" xr:uid="{F9E3641F-B66D-49A8-A469-720A232F82B5}"/>
    <cellStyle name="Millares 148 2" xfId="10795" xr:uid="{7FBB22A9-6E41-4439-85B8-A389D2BFAAB1}"/>
    <cellStyle name="Millares 149" xfId="3571" xr:uid="{020BBEC6-FCB3-40CB-9B53-02D0048314AF}"/>
    <cellStyle name="Millares 149 2" xfId="10792" xr:uid="{41AD1524-B96E-4504-9AF3-D77E95441D7A}"/>
    <cellStyle name="Millares 15" xfId="186" xr:uid="{C173D635-43E8-4715-966D-E2116155941D}"/>
    <cellStyle name="Millares 15 10" xfId="2331" xr:uid="{543AC46E-4226-4C27-93C2-3A874E7B7323}"/>
    <cellStyle name="Millares 15 10 2" xfId="9552" xr:uid="{59BF6C46-CB8E-4966-AE9F-8A074A87D90C}"/>
    <cellStyle name="Millares 15 11" xfId="2979" xr:uid="{F9C55D17-35D2-4971-A42A-8C8667B9DF8F}"/>
    <cellStyle name="Millares 15 11 2" xfId="10200" xr:uid="{A4721ED1-5BC3-475E-8117-0662CA3DF49C}"/>
    <cellStyle name="Millares 15 12" xfId="3634" xr:uid="{4AC8D181-849E-4B76-87A4-1C8887EA23AF}"/>
    <cellStyle name="Millares 15 12 2" xfId="10855" xr:uid="{E237F802-621B-4752-8237-607D72B18DD5}"/>
    <cellStyle name="Millares 15 13" xfId="4272" xr:uid="{192BECCE-8BC9-4D8E-8584-5D3B13B81B50}"/>
    <cellStyle name="Millares 15 13 2" xfId="11493" xr:uid="{457C5A94-AB94-4FC2-A352-387AEDCC0869}"/>
    <cellStyle name="Millares 15 14" xfId="4910" xr:uid="{3BBEE3F5-6ABC-4656-9243-B9D051825A46}"/>
    <cellStyle name="Millares 15 14 2" xfId="12131" xr:uid="{84756E57-5AA5-494C-A966-59AF8ABE244B}"/>
    <cellStyle name="Millares 15 15" xfId="5522" xr:uid="{05DC0EE5-CFAE-4967-8D11-A9C25523548E}"/>
    <cellStyle name="Millares 15 15 2" xfId="12742" xr:uid="{192797F1-EBCF-4B37-A55C-081D42548CE5}"/>
    <cellStyle name="Millares 15 16" xfId="837" xr:uid="{A3F2B374-4371-459D-8D11-00E9D033C743}"/>
    <cellStyle name="Millares 15 16 2" xfId="8280" xr:uid="{8D0DEB9C-580E-48C3-898A-D4C7870ADA10}"/>
    <cellStyle name="Millares 15 17" xfId="474" xr:uid="{0B1F0701-118E-4171-83A0-42A796A56C80}"/>
    <cellStyle name="Millares 15 17 2" xfId="8008" xr:uid="{A19A15B9-06B9-4CA9-AE27-289A75AF6672}"/>
    <cellStyle name="Millares 15 18" xfId="5623" xr:uid="{C9BFCB0F-B447-4B18-9FDC-B8B2655E784A}"/>
    <cellStyle name="Millares 15 18 2" xfId="12835" xr:uid="{BCCE5594-9595-4F31-A390-538E98B02A9F}"/>
    <cellStyle name="Millares 15 19" xfId="6690" xr:uid="{F40412A2-4B81-4909-97AB-B179D564DF44}"/>
    <cellStyle name="Millares 15 19 2" xfId="13884" xr:uid="{580C9134-01C5-481A-A297-70A0B24C1EB1}"/>
    <cellStyle name="Millares 15 2" xfId="224" xr:uid="{AC8995AD-1377-4D4E-B11D-05FBC19A26CE}"/>
    <cellStyle name="Millares 15 2 10" xfId="4872" xr:uid="{EF4D068C-7CA0-48C4-9F6B-DB943C66412F}"/>
    <cellStyle name="Millares 15 2 10 2" xfId="12093" xr:uid="{5E57B944-A116-4911-B632-FD5A5F94827C}"/>
    <cellStyle name="Millares 15 2 11" xfId="5558" xr:uid="{FBAFC137-ED70-4984-BDCD-A00A7AA0AA0B}"/>
    <cellStyle name="Millares 15 2 11 2" xfId="12774" xr:uid="{04B7A20C-7A95-4728-8D02-0B1F688575C0}"/>
    <cellStyle name="Millares 15 2 12" xfId="748" xr:uid="{0B8E4D06-6988-4F52-981C-649F41D02B1C}"/>
    <cellStyle name="Millares 15 2 12 2" xfId="8242" xr:uid="{C4A94BB1-0981-46F7-AF42-EEE378B65011}"/>
    <cellStyle name="Millares 15 2 13" xfId="511" xr:uid="{9D1C8E1F-5246-4DBE-B230-9819E1BD190A}"/>
    <cellStyle name="Millares 15 2 13 2" xfId="8045" xr:uid="{41941121-372A-4707-B8FD-F0EABBA0A6B0}"/>
    <cellStyle name="Millares 15 2 14" xfId="5660" xr:uid="{4EEEAE26-6406-481E-A9FB-09E222CD857C}"/>
    <cellStyle name="Millares 15 2 14 2" xfId="12872" xr:uid="{2416DED1-22D9-41E1-BAB4-368C7016498E}"/>
    <cellStyle name="Millares 15 2 15" xfId="6727" xr:uid="{CC3A3990-A4D5-4D67-B05B-A6A8EFFBA409}"/>
    <cellStyle name="Millares 15 2 15 2" xfId="13921" xr:uid="{A448F728-F307-459D-88FE-E7E20A0E0AB1}"/>
    <cellStyle name="Millares 15 2 16" xfId="7787" xr:uid="{ED816A63-A33A-4859-83C3-78298C54B31A}"/>
    <cellStyle name="Millares 15 2 2" xfId="363" xr:uid="{9D7FF519-FD4A-4CA4-B025-E8DA2EF9A078}"/>
    <cellStyle name="Millares 15 2 2 10" xfId="5777" xr:uid="{0A0E7342-5F86-496D-ACF3-CAF85B175A7D}"/>
    <cellStyle name="Millares 15 2 2 10 2" xfId="12989" xr:uid="{5C5B5998-9FE2-4C83-AEC2-E98597FE89B8}"/>
    <cellStyle name="Millares 15 2 2 11" xfId="6843" xr:uid="{1BFE2837-5351-4DFE-B2AD-30FA459F7C2E}"/>
    <cellStyle name="Millares 15 2 2 11 2" xfId="14037" xr:uid="{FDA7230E-516C-4234-B810-17A078D67B2C}"/>
    <cellStyle name="Millares 15 2 2 12" xfId="7903" xr:uid="{5BA97B53-5431-4A17-B454-619E707D3DA8}"/>
    <cellStyle name="Millares 15 2 2 2" xfId="1744" xr:uid="{FE70E339-060E-4EAD-8BC9-10B1FDAF1998}"/>
    <cellStyle name="Millares 15 2 2 2 2" xfId="6038" xr:uid="{CDF7638B-187F-42EC-AF43-481694784051}"/>
    <cellStyle name="Millares 15 2 2 2 2 2" xfId="13250" xr:uid="{F48A55A1-F41B-43E7-889A-593261C538BB}"/>
    <cellStyle name="Millares 15 2 2 2 3" xfId="7104" xr:uid="{4468DFCA-3524-4018-A197-E79DE9B93221}"/>
    <cellStyle name="Millares 15 2 2 2 3 2" xfId="14298" xr:uid="{FB83C445-6751-4DB2-88E8-B550C049C59C}"/>
    <cellStyle name="Millares 15 2 2 2 4" xfId="8965" xr:uid="{38E36B2C-4588-4245-B880-EA7F1062D407}"/>
    <cellStyle name="Millares 15 2 2 3" xfId="2384" xr:uid="{895473F2-4F3E-4647-AE40-49F279AC7B0C}"/>
    <cellStyle name="Millares 15 2 2 3 2" xfId="6318" xr:uid="{467C5F11-E13A-40D0-97D5-325D84F01037}"/>
    <cellStyle name="Millares 15 2 2 3 2 2" xfId="13512" xr:uid="{6968965C-FD73-4809-A282-755B6CFC6174}"/>
    <cellStyle name="Millares 15 2 2 3 3" xfId="7366" xr:uid="{DFD0246B-F17E-44FD-AC6B-C74E1BD9EB2C}"/>
    <cellStyle name="Millares 15 2 2 3 3 2" xfId="14560" xr:uid="{24FB5C08-B5CE-4616-9DCD-97BA3B45FB6E}"/>
    <cellStyle name="Millares 15 2 2 3 4" xfId="9605" xr:uid="{39653C9A-8F93-416F-AB73-1D7307D2787F}"/>
    <cellStyle name="Millares 15 2 2 4" xfId="3031" xr:uid="{C1DC2D6D-9E8F-4946-AF4B-D6F3755953B3}"/>
    <cellStyle name="Millares 15 2 2 4 2" xfId="6580" xr:uid="{6C4B47EF-C807-48F1-8FB5-28EF1373796F}"/>
    <cellStyle name="Millares 15 2 2 4 2 2" xfId="13774" xr:uid="{DD9BF573-9B43-45E8-82A0-6A9D7033812C}"/>
    <cellStyle name="Millares 15 2 2 4 3" xfId="7628" xr:uid="{6E926980-BB40-4A53-A5A0-FAAB8F36226A}"/>
    <cellStyle name="Millares 15 2 2 4 3 2" xfId="14822" xr:uid="{5DE3C3F3-1963-4C16-92BA-C06080F67016}"/>
    <cellStyle name="Millares 15 2 2 4 4" xfId="10252" xr:uid="{659E8123-9FD0-44A7-A942-B2516E23C372}"/>
    <cellStyle name="Millares 15 2 2 5" xfId="3686" xr:uid="{4CE4677E-7CCC-40DC-87D5-5195807DA610}"/>
    <cellStyle name="Millares 15 2 2 5 2" xfId="10907" xr:uid="{7C066680-FA93-4855-A289-23A68E0CB6FB}"/>
    <cellStyle name="Millares 15 2 2 6" xfId="4324" xr:uid="{FD246CAC-0B78-4985-98BC-0F908DFF8A2F}"/>
    <cellStyle name="Millares 15 2 2 6 2" xfId="11545" xr:uid="{41ECCEB1-63EC-40F4-97B5-ED59E1D300EA}"/>
    <cellStyle name="Millares 15 2 2 7" xfId="4962" xr:uid="{FBE6453A-651F-4A35-BD0D-13E33D386D80}"/>
    <cellStyle name="Millares 15 2 2 7 2" xfId="12183" xr:uid="{752FBF48-5B34-43F6-8694-62C880B374B1}"/>
    <cellStyle name="Millares 15 2 2 8" xfId="1042" xr:uid="{7C8CD5F1-E3C9-42BF-8FC1-4AF2E368004D}"/>
    <cellStyle name="Millares 15 2 2 8 2" xfId="8332" xr:uid="{09154413-62AB-47D1-A45A-63F98F3EDC8E}"/>
    <cellStyle name="Millares 15 2 2 9" xfId="627" xr:uid="{683AF6BE-8914-4922-9C51-AB6EB02543B8}"/>
    <cellStyle name="Millares 15 2 2 9 2" xfId="8161" xr:uid="{5B4522E3-8666-4085-9A39-2BA90696A6DE}"/>
    <cellStyle name="Millares 15 2 3" xfId="1229" xr:uid="{E03FFAEE-4950-46E6-A426-4C5D56C973D2}"/>
    <cellStyle name="Millares 15 2 3 10" xfId="8500" xr:uid="{3BA7FAB0-022F-47ED-827D-BD879839EDBA}"/>
    <cellStyle name="Millares 15 2 3 2" xfId="1912" xr:uid="{DC4A5966-3F38-4B67-B6F2-2CE69BBD9B4D}"/>
    <cellStyle name="Millares 15 2 3 2 2" xfId="9133" xr:uid="{6DE8270C-BA7F-4817-8512-65FB774447A3}"/>
    <cellStyle name="Millares 15 2 3 3" xfId="2552" xr:uid="{CC5A8312-5766-46C7-9F3A-58D34B6A78BE}"/>
    <cellStyle name="Millares 15 2 3 3 2" xfId="9773" xr:uid="{3B81929A-51BD-40A3-9782-A7973BCD4CE6}"/>
    <cellStyle name="Millares 15 2 3 4" xfId="3199" xr:uid="{382A2C12-24B8-491C-A3B2-87100C793BC0}"/>
    <cellStyle name="Millares 15 2 3 4 2" xfId="10420" xr:uid="{9F5053F6-E0EF-4D94-AE48-6A9270FDCBE3}"/>
    <cellStyle name="Millares 15 2 3 5" xfId="3854" xr:uid="{25A6EE7F-9FD7-4256-82F3-803D440D5773}"/>
    <cellStyle name="Millares 15 2 3 5 2" xfId="11075" xr:uid="{7B56C99E-D045-48D7-BC05-732110B50FE8}"/>
    <cellStyle name="Millares 15 2 3 6" xfId="4492" xr:uid="{6DAD069D-8DA8-4DAF-AD2B-9A37D49F640B}"/>
    <cellStyle name="Millares 15 2 3 6 2" xfId="11713" xr:uid="{DD7CB490-0359-4707-BD7B-C720CC7B39E1}"/>
    <cellStyle name="Millares 15 2 3 7" xfId="5130" xr:uid="{EB36E4FD-BB16-4C33-9E37-3487F7B5E060}"/>
    <cellStyle name="Millares 15 2 3 7 2" xfId="12351" xr:uid="{CE037FCA-FF85-4C3C-8FB9-718D48B0598E}"/>
    <cellStyle name="Millares 15 2 3 8" xfId="5922" xr:uid="{2995D95D-F845-49F5-9DA3-E5553E879EA1}"/>
    <cellStyle name="Millares 15 2 3 8 2" xfId="13134" xr:uid="{70BD5A20-6AC1-406F-96D5-753E51B1E8BA}"/>
    <cellStyle name="Millares 15 2 3 9" xfId="6988" xr:uid="{A4719C04-7AB5-49CC-BBC2-86F1DEAEAB5C}"/>
    <cellStyle name="Millares 15 2 3 9 2" xfId="14182" xr:uid="{4418FB2B-3B58-4FFD-8817-60B8AC0F8B30}"/>
    <cellStyle name="Millares 15 2 4" xfId="1395" xr:uid="{AD4E4266-BF21-43E3-B268-1510437D78BB}"/>
    <cellStyle name="Millares 15 2 4 10" xfId="8656" xr:uid="{A7F93C72-0A15-45E5-91B8-35B58D789E62}"/>
    <cellStyle name="Millares 15 2 4 2" xfId="2069" xr:uid="{2B05B8B5-D4AC-4999-9448-8BDB77E9F7DF}"/>
    <cellStyle name="Millares 15 2 4 2 2" xfId="9290" xr:uid="{17415CB8-C180-438A-AAE0-E5CF79CEA059}"/>
    <cellStyle name="Millares 15 2 4 3" xfId="2712" xr:uid="{78474153-1EB3-48B5-9E7E-373C2EBFC5BD}"/>
    <cellStyle name="Millares 15 2 4 3 2" xfId="9933" xr:uid="{3033B51E-6BC2-4DBD-826B-6D33589B2CCE}"/>
    <cellStyle name="Millares 15 2 4 4" xfId="3360" xr:uid="{92AC1768-2BE3-4807-9374-B3A24E57B6B6}"/>
    <cellStyle name="Millares 15 2 4 4 2" xfId="10581" xr:uid="{B19EE45E-E6A9-41D0-AAB1-91D1CBB5BD7E}"/>
    <cellStyle name="Millares 15 2 4 5" xfId="4014" xr:uid="{6228293C-4A6D-4963-915F-2BCAF4F51A7A}"/>
    <cellStyle name="Millares 15 2 4 5 2" xfId="11235" xr:uid="{FDA6457C-1FB0-4EA8-86FF-7243FBA4E9A4}"/>
    <cellStyle name="Millares 15 2 4 6" xfId="4653" xr:uid="{5605D87B-37F0-4BBE-9501-D46C9F6E4C3A}"/>
    <cellStyle name="Millares 15 2 4 6 2" xfId="11874" xr:uid="{782CD817-E966-4825-AAC6-D092B84F8C0C}"/>
    <cellStyle name="Millares 15 2 4 7" xfId="5297" xr:uid="{354CF5A8-A1F4-4E44-9FB0-A60E9C2C23BE}"/>
    <cellStyle name="Millares 15 2 4 7 2" xfId="12518" xr:uid="{9DE5DAF6-4836-4B8A-8E09-9F58CDAF9DF1}"/>
    <cellStyle name="Millares 15 2 4 8" xfId="6202" xr:uid="{BB13F821-1EC8-41A3-BA59-4CEE1F1573D6}"/>
    <cellStyle name="Millares 15 2 4 8 2" xfId="13396" xr:uid="{973CF08F-353C-4DC0-BF0C-B207F02F2056}"/>
    <cellStyle name="Millares 15 2 4 9" xfId="7250" xr:uid="{594FAFCB-D6CD-41C2-A1CC-F099C20D317C}"/>
    <cellStyle name="Millares 15 2 4 9 2" xfId="14444" xr:uid="{A3394ADB-53BD-4FE6-BAC0-37307018BFBD}"/>
    <cellStyle name="Millares 15 2 5" xfId="1654" xr:uid="{BDD71325-A0E2-40A2-AECF-C514B07B48FB}"/>
    <cellStyle name="Millares 15 2 5 2" xfId="6464" xr:uid="{9C5EC9A4-D58F-493A-BA9F-1669161BE3CD}"/>
    <cellStyle name="Millares 15 2 5 2 2" xfId="13658" xr:uid="{4E2DC863-18AE-46D4-A5EA-248BA4E79FB7}"/>
    <cellStyle name="Millares 15 2 5 3" xfId="7512" xr:uid="{46ED05AE-6075-4B04-81CF-54906B0BFB55}"/>
    <cellStyle name="Millares 15 2 5 3 2" xfId="14706" xr:uid="{7E931787-5C6E-4F3C-897E-527BC736DF31}"/>
    <cellStyle name="Millares 15 2 5 4" xfId="8875" xr:uid="{4DDD1756-98BE-43CF-94A1-8EB56BC6C706}"/>
    <cellStyle name="Millares 15 2 6" xfId="2292" xr:uid="{ACD004FC-52F0-4C26-86FB-4D0AA28B3474}"/>
    <cellStyle name="Millares 15 2 6 2" xfId="9513" xr:uid="{25DE0620-B1DF-481B-8F09-7A3F13E51CFB}"/>
    <cellStyle name="Millares 15 2 7" xfId="2941" xr:uid="{3DF10955-9141-4DD4-A1D8-E944E6517918}"/>
    <cellStyle name="Millares 15 2 7 2" xfId="10162" xr:uid="{18A9BF7C-E962-4B02-AC5E-72403ADD8E74}"/>
    <cellStyle name="Millares 15 2 8" xfId="3596" xr:uid="{7560E46E-9EF0-428D-8134-3408D5C52E81}"/>
    <cellStyle name="Millares 15 2 8 2" xfId="10817" xr:uid="{44B9B021-9FF5-4214-8174-6E3F6902FCB3}"/>
    <cellStyle name="Millares 15 2 9" xfId="4234" xr:uid="{4C39B4A7-FEBC-429E-AC00-2AF71418B5C2}"/>
    <cellStyle name="Millares 15 2 9 2" xfId="11455" xr:uid="{B65B55B7-785A-4B78-9D1A-EAF7726774AD}"/>
    <cellStyle name="Millares 15 20" xfId="7750" xr:uid="{4F03E0EB-503F-48F0-B1F0-AA559DB8EF9E}"/>
    <cellStyle name="Millares 15 3" xfId="265" xr:uid="{74CBB045-71E9-4518-BBCD-E68C1408E233}"/>
    <cellStyle name="Millares 15 3 10" xfId="749" xr:uid="{27C0A2C2-46EB-4438-95C2-667E89E309E4}"/>
    <cellStyle name="Millares 15 3 10 2" xfId="8243" xr:uid="{D4C5735F-2374-4FCF-A8C3-C33402BD970D}"/>
    <cellStyle name="Millares 15 3 11" xfId="534" xr:uid="{D9AA3F63-FA0C-4EA2-B383-A2B78D60F98D}"/>
    <cellStyle name="Millares 15 3 11 2" xfId="8068" xr:uid="{65F77713-7111-4CFC-92BC-0D5BA520447B}"/>
    <cellStyle name="Millares 15 3 12" xfId="5683" xr:uid="{DB559CAC-C880-4B60-A5C2-7EA26248A32D}"/>
    <cellStyle name="Millares 15 3 12 2" xfId="12895" xr:uid="{55885755-64DB-4B7E-BC18-472C633818D7}"/>
    <cellStyle name="Millares 15 3 13" xfId="6750" xr:uid="{F834124F-2039-4AD7-9368-B51718E15174}"/>
    <cellStyle name="Millares 15 3 13 2" xfId="13944" xr:uid="{62B8FD38-F3C1-466E-A21F-61CA06B9A803}"/>
    <cellStyle name="Millares 15 3 14" xfId="7810" xr:uid="{A575E42D-B9A8-4591-92EC-0B9D6D410055}"/>
    <cellStyle name="Millares 15 3 2" xfId="386" xr:uid="{6A4B81B5-04E1-4C76-8D07-8336C6214E6C}"/>
    <cellStyle name="Millares 15 3 2 10" xfId="5800" xr:uid="{C2C7EE2F-F061-4B6C-B8C2-6EB4B16C9D2D}"/>
    <cellStyle name="Millares 15 3 2 10 2" xfId="13012" xr:uid="{02F4C3E1-33EB-4D2F-9AF8-1C28AE537B70}"/>
    <cellStyle name="Millares 15 3 2 11" xfId="6866" xr:uid="{68F8D0F0-A328-4EBC-BE10-84C0464C8027}"/>
    <cellStyle name="Millares 15 3 2 11 2" xfId="14060" xr:uid="{287D279F-C1EA-408D-9CFE-73C3D8F530C8}"/>
    <cellStyle name="Millares 15 3 2 12" xfId="7926" xr:uid="{3CC8E2D1-C0AB-4B84-B90F-1EB29562CBD8}"/>
    <cellStyle name="Millares 15 3 2 2" xfId="1913" xr:uid="{4A86A6AA-0649-4097-9237-E04534048F43}"/>
    <cellStyle name="Millares 15 3 2 2 2" xfId="6061" xr:uid="{93348BB3-C612-4038-996B-D008DE8C3859}"/>
    <cellStyle name="Millares 15 3 2 2 2 2" xfId="13273" xr:uid="{B517A517-0E94-420D-BFF8-E0F66FAF21E9}"/>
    <cellStyle name="Millares 15 3 2 2 3" xfId="7127" xr:uid="{D821EB13-5CAF-4125-8FE9-E7ACFCE349FF}"/>
    <cellStyle name="Millares 15 3 2 2 3 2" xfId="14321" xr:uid="{B937EA45-BB7A-4109-AF0E-0979076D7CC0}"/>
    <cellStyle name="Millares 15 3 2 2 4" xfId="9134" xr:uid="{0919569F-DB2D-4F00-94F0-DDC4CC88B114}"/>
    <cellStyle name="Millares 15 3 2 3" xfId="2553" xr:uid="{8F60EB68-80F6-4CAB-BB46-794C367F3A6D}"/>
    <cellStyle name="Millares 15 3 2 3 2" xfId="6341" xr:uid="{1AAF74F5-DA84-4A2B-8C5C-60B806248481}"/>
    <cellStyle name="Millares 15 3 2 3 2 2" xfId="13535" xr:uid="{5CEFB30B-9F05-4E90-8017-23328E387900}"/>
    <cellStyle name="Millares 15 3 2 3 3" xfId="7389" xr:uid="{B65A7481-141C-4C60-A537-1C049F8A354C}"/>
    <cellStyle name="Millares 15 3 2 3 3 2" xfId="14583" xr:uid="{92BE0240-1231-41D7-AC58-AC2FFE1ADC8B}"/>
    <cellStyle name="Millares 15 3 2 3 4" xfId="9774" xr:uid="{C5111438-3BB3-4791-89A2-0B4F99907DF0}"/>
    <cellStyle name="Millares 15 3 2 4" xfId="3200" xr:uid="{8BCD7EA4-AB19-46CD-BCB1-0F29AFA413DB}"/>
    <cellStyle name="Millares 15 3 2 4 2" xfId="6603" xr:uid="{5F2718F0-17B0-4506-AAD2-5CED498C85D1}"/>
    <cellStyle name="Millares 15 3 2 4 2 2" xfId="13797" xr:uid="{33F79F26-E392-4B22-AE5D-6103C6CD4836}"/>
    <cellStyle name="Millares 15 3 2 4 3" xfId="7651" xr:uid="{EF3E4689-2067-4E7E-8480-D426DFA2DA2C}"/>
    <cellStyle name="Millares 15 3 2 4 3 2" xfId="14845" xr:uid="{85FD54EF-F3DA-4F3A-92AC-D2E59E7AF694}"/>
    <cellStyle name="Millares 15 3 2 4 4" xfId="10421" xr:uid="{C24D17EC-2232-4CA9-BBB4-37E773241B01}"/>
    <cellStyle name="Millares 15 3 2 5" xfId="3855" xr:uid="{8B56F1EE-3A58-4D0E-AB9C-6A2E3259A547}"/>
    <cellStyle name="Millares 15 3 2 5 2" xfId="11076" xr:uid="{D962A58E-3570-4350-B4AB-486FE572EEF5}"/>
    <cellStyle name="Millares 15 3 2 6" xfId="4493" xr:uid="{68E0729C-314C-45CD-9618-6E693FB03C8A}"/>
    <cellStyle name="Millares 15 3 2 6 2" xfId="11714" xr:uid="{5F729D52-8DF6-4CC6-A92B-A5CDE6B43441}"/>
    <cellStyle name="Millares 15 3 2 7" xfId="5131" xr:uid="{B08FFE5E-7367-4C8B-ABDB-0284ED03A581}"/>
    <cellStyle name="Millares 15 3 2 7 2" xfId="12352" xr:uid="{47D37274-91ED-4F55-9A08-65AF01F13F2D}"/>
    <cellStyle name="Millares 15 3 2 8" xfId="1230" xr:uid="{0621234B-0A9D-41CF-BF7F-EECD17C4B4E6}"/>
    <cellStyle name="Millares 15 3 2 8 2" xfId="8501" xr:uid="{06374E3D-C749-4C6C-A89D-A62A3C5A7D2F}"/>
    <cellStyle name="Millares 15 3 2 9" xfId="650" xr:uid="{D1218898-AA0B-42FD-AF94-2EF33B8D00E7}"/>
    <cellStyle name="Millares 15 3 2 9 2" xfId="8184" xr:uid="{4FC37F45-9E14-4709-B827-70FBD38BF15F}"/>
    <cellStyle name="Millares 15 3 3" xfId="1471" xr:uid="{5F8D8221-3903-4D92-8D35-4623305780DF}"/>
    <cellStyle name="Millares 15 3 3 10" xfId="8730" xr:uid="{9F8C3301-F3E0-404A-92A3-29B4F72C7016}"/>
    <cellStyle name="Millares 15 3 3 2" xfId="2143" xr:uid="{BB7A1733-6830-4458-9CE3-AE034DF22464}"/>
    <cellStyle name="Millares 15 3 3 2 2" xfId="9364" xr:uid="{8749F17D-6526-4C9C-BF25-D901F8F26B46}"/>
    <cellStyle name="Millares 15 3 3 3" xfId="2786" xr:uid="{4E22943A-903A-4E7C-8DFD-853E8E39F9E5}"/>
    <cellStyle name="Millares 15 3 3 3 2" xfId="10007" xr:uid="{906D8D4B-7BBA-4364-87F1-F0FB7FD9CBB5}"/>
    <cellStyle name="Millares 15 3 3 4" xfId="3434" xr:uid="{925B05FE-58DC-4CD9-BCAA-B1D238FD9D96}"/>
    <cellStyle name="Millares 15 3 3 4 2" xfId="10655" xr:uid="{A482D885-A9A9-4552-90E7-B30A39D216E1}"/>
    <cellStyle name="Millares 15 3 3 5" xfId="4088" xr:uid="{020C9E74-79D3-4E8F-A521-D02412CBCF53}"/>
    <cellStyle name="Millares 15 3 3 5 2" xfId="11309" xr:uid="{D1F6A0E5-272C-4375-A6EF-D295728A06E6}"/>
    <cellStyle name="Millares 15 3 3 6" xfId="4727" xr:uid="{7E698807-E656-4C3F-BC41-4B4EFC4464FC}"/>
    <cellStyle name="Millares 15 3 3 6 2" xfId="11948" xr:uid="{376DFC79-5BE8-4FF9-84EC-93AE285524B7}"/>
    <cellStyle name="Millares 15 3 3 7" xfId="5371" xr:uid="{BDA54D37-EBB8-4832-96DA-9A4CACF6E7DD}"/>
    <cellStyle name="Millares 15 3 3 7 2" xfId="12592" xr:uid="{2BABB209-5200-4E51-AA7B-00F3071956FF}"/>
    <cellStyle name="Millares 15 3 3 8" xfId="5945" xr:uid="{33F99A5F-1302-448A-9094-D321CD4D41B5}"/>
    <cellStyle name="Millares 15 3 3 8 2" xfId="13157" xr:uid="{84F925DB-821A-4C70-9C4F-172C16ED6C09}"/>
    <cellStyle name="Millares 15 3 3 9" xfId="7011" xr:uid="{51417A67-43F0-4477-9EBF-A21806A0A12C}"/>
    <cellStyle name="Millares 15 3 3 9 2" xfId="14205" xr:uid="{03866FA2-D50E-4F0A-A754-C5FE502E6BA4}"/>
    <cellStyle name="Millares 15 3 4" xfId="1655" xr:uid="{2E66CCB9-2BFD-4FD7-8EEE-1A27E8A3F5C1}"/>
    <cellStyle name="Millares 15 3 4 2" xfId="6225" xr:uid="{B60A87D8-5543-4107-B865-1AA929D41B01}"/>
    <cellStyle name="Millares 15 3 4 2 2" xfId="13419" xr:uid="{10816452-0B6E-4585-B6AD-739BCB069FE0}"/>
    <cellStyle name="Millares 15 3 4 3" xfId="7273" xr:uid="{6C4701F3-4302-4685-8659-F4A555F0E25C}"/>
    <cellStyle name="Millares 15 3 4 3 2" xfId="14467" xr:uid="{0081859B-CE88-4072-8BE0-1FEFC13051FD}"/>
    <cellStyle name="Millares 15 3 4 4" xfId="8876" xr:uid="{E795ADF5-7124-41DF-86C0-5B265A878C13}"/>
    <cellStyle name="Millares 15 3 5" xfId="2293" xr:uid="{2CCBA0E4-4D75-40B5-9978-9A3BB74426B4}"/>
    <cellStyle name="Millares 15 3 5 2" xfId="6487" xr:uid="{413AF506-48C9-4278-92AF-D14E6E867EF9}"/>
    <cellStyle name="Millares 15 3 5 2 2" xfId="13681" xr:uid="{917BC85E-BD8D-4224-83B2-89FE6AD562DA}"/>
    <cellStyle name="Millares 15 3 5 3" xfId="7535" xr:uid="{CABBAE1B-8DDF-4BE4-A134-8BC22806EA5E}"/>
    <cellStyle name="Millares 15 3 5 3 2" xfId="14729" xr:uid="{37561CFC-819E-4C4E-AE19-9EF321E3485D}"/>
    <cellStyle name="Millares 15 3 5 4" xfId="9514" xr:uid="{D5F0B0AB-F551-4B8B-9E9D-4F5AAF58DD46}"/>
    <cellStyle name="Millares 15 3 6" xfId="2942" xr:uid="{4E4CA29A-C95D-4F8F-AC2A-4D2B6B62C53D}"/>
    <cellStyle name="Millares 15 3 6 2" xfId="10163" xr:uid="{03165413-6104-4244-8121-F409C7F57B7A}"/>
    <cellStyle name="Millares 15 3 7" xfId="3597" xr:uid="{0ED084EF-6B3F-4D8B-9B44-BDCD9D26B575}"/>
    <cellStyle name="Millares 15 3 7 2" xfId="10818" xr:uid="{BF2B2318-A5C9-4A5D-A4AC-D2D1D2292C1E}"/>
    <cellStyle name="Millares 15 3 8" xfId="4235" xr:uid="{6DA5D3CE-B7B4-4BE0-98BA-60CF96CEE693}"/>
    <cellStyle name="Millares 15 3 8 2" xfId="11456" xr:uid="{99E6D94B-E2A4-49FF-B88C-1387CB514E59}"/>
    <cellStyle name="Millares 15 3 9" xfId="4873" xr:uid="{91F886CF-739D-438F-81CB-7536C9AA4DAF}"/>
    <cellStyle name="Millares 15 3 9 2" xfId="12094" xr:uid="{BAA9AF02-2D78-432C-B07D-B740244A6B4D}"/>
    <cellStyle name="Millares 15 4" xfId="300" xr:uid="{C42B3AFE-ABC4-426A-B103-953E8B158C44}"/>
    <cellStyle name="Millares 15 4 10" xfId="1041" xr:uid="{C72A211E-7B91-48A6-9893-CEAE00F54343}"/>
    <cellStyle name="Millares 15 4 10 2" xfId="8331" xr:uid="{190416B7-13FA-40D7-8141-050858C4DD28}"/>
    <cellStyle name="Millares 15 4 11" xfId="564" xr:uid="{DFD88831-CE50-4535-9667-BF4F4B11685A}"/>
    <cellStyle name="Millares 15 4 11 2" xfId="8098" xr:uid="{90B67D35-0289-4F01-9A77-9AE7DB50B4E7}"/>
    <cellStyle name="Millares 15 4 12" xfId="5714" xr:uid="{11C48124-22A0-42E7-9B7C-AE545785253D}"/>
    <cellStyle name="Millares 15 4 12 2" xfId="12926" xr:uid="{F6F1A6EB-8926-47F8-AA8F-1BC5714A1625}"/>
    <cellStyle name="Millares 15 4 13" xfId="6780" xr:uid="{5953F484-3EA9-45B4-96D1-04F3333C607B}"/>
    <cellStyle name="Millares 15 4 13 2" xfId="13974" xr:uid="{FB346F01-8522-48E1-8A59-2BC2F6A957E6}"/>
    <cellStyle name="Millares 15 4 14" xfId="7840" xr:uid="{BD3D1EBA-EF4D-44F8-8A6D-B03972C01CE6}"/>
    <cellStyle name="Millares 15 4 2" xfId="416" xr:uid="{E3A4D256-6449-4E08-AE8F-2B8FA2681584}"/>
    <cellStyle name="Millares 15 4 2 10" xfId="5830" xr:uid="{FF1FB162-E3E0-44D3-B433-32FF0A8B9539}"/>
    <cellStyle name="Millares 15 4 2 10 2" xfId="13042" xr:uid="{E8AF33F5-1316-4DF3-9B0B-7BDB17C92835}"/>
    <cellStyle name="Millares 15 4 2 11" xfId="6896" xr:uid="{6CE23AC5-6FEC-4EF3-944C-8A3C6DBA59D9}"/>
    <cellStyle name="Millares 15 4 2 11 2" xfId="14090" xr:uid="{4652C588-C21C-4E22-84D9-F64B26961583}"/>
    <cellStyle name="Millares 15 4 2 12" xfId="7956" xr:uid="{6E987A4E-6171-414A-9B68-9C130DDB9046}"/>
    <cellStyle name="Millares 15 4 2 2" xfId="1914" xr:uid="{1AFA09E7-1FD5-4F17-9D11-A99D60D1F8F0}"/>
    <cellStyle name="Millares 15 4 2 2 2" xfId="6091" xr:uid="{853637E7-A4F7-44E0-8520-C0E9013E63FD}"/>
    <cellStyle name="Millares 15 4 2 2 2 2" xfId="13303" xr:uid="{7FE0CB5A-0282-4BDA-A35F-B5EC4131810A}"/>
    <cellStyle name="Millares 15 4 2 2 3" xfId="7157" xr:uid="{7D3293E5-022A-4D36-8ADF-58F288359ABE}"/>
    <cellStyle name="Millares 15 4 2 2 3 2" xfId="14351" xr:uid="{D61686F8-5892-496E-9799-D9FD932EDD25}"/>
    <cellStyle name="Millares 15 4 2 2 4" xfId="9135" xr:uid="{CE0DB9F5-7CC0-4FB9-9195-7749E0005FC6}"/>
    <cellStyle name="Millares 15 4 2 3" xfId="2554" xr:uid="{12E80CC4-EA8E-4886-8516-EB3CCF3D8449}"/>
    <cellStyle name="Millares 15 4 2 3 2" xfId="6371" xr:uid="{0A512A5A-0F09-44CE-8D34-735CFFB4DBF1}"/>
    <cellStyle name="Millares 15 4 2 3 2 2" xfId="13565" xr:uid="{C0FD2709-D968-466D-9370-19439E6AAC54}"/>
    <cellStyle name="Millares 15 4 2 3 3" xfId="7419" xr:uid="{D084EBFC-386A-4D1A-A381-8C05F2BFF5FC}"/>
    <cellStyle name="Millares 15 4 2 3 3 2" xfId="14613" xr:uid="{7CDF871E-2F88-4A3E-B8A5-89377324280D}"/>
    <cellStyle name="Millares 15 4 2 3 4" xfId="9775" xr:uid="{F1C501AF-1430-4EBE-AA35-995BCC9B130F}"/>
    <cellStyle name="Millares 15 4 2 4" xfId="3201" xr:uid="{F88FF5F5-1E42-47B1-86F8-E6D05905FAC8}"/>
    <cellStyle name="Millares 15 4 2 4 2" xfId="6633" xr:uid="{8670AFCF-FCD0-4F6E-9ED1-51EC5810E6F2}"/>
    <cellStyle name="Millares 15 4 2 4 2 2" xfId="13827" xr:uid="{DA39AED4-9929-4853-9786-F2F5FB6B620D}"/>
    <cellStyle name="Millares 15 4 2 4 3" xfId="7681" xr:uid="{ABF77FF5-4F79-4E11-A785-BEF5D6582E17}"/>
    <cellStyle name="Millares 15 4 2 4 3 2" xfId="14875" xr:uid="{23593848-C0AC-4056-B600-E35180A857F6}"/>
    <cellStyle name="Millares 15 4 2 4 4" xfId="10422" xr:uid="{4EABF2EC-D9D1-477F-ACFC-7EC37BD504AE}"/>
    <cellStyle name="Millares 15 4 2 5" xfId="3856" xr:uid="{14C914D6-DDC2-4B68-ADB0-E5B5B72991E6}"/>
    <cellStyle name="Millares 15 4 2 5 2" xfId="11077" xr:uid="{CA531D2B-C8C5-4047-AE93-AC4ECEF48C43}"/>
    <cellStyle name="Millares 15 4 2 6" xfId="4494" xr:uid="{FF43B19E-A157-4E57-833E-2F58E084FCA9}"/>
    <cellStyle name="Millares 15 4 2 6 2" xfId="11715" xr:uid="{05F2A3F0-0440-4F86-B3DD-2613DB5CC32E}"/>
    <cellStyle name="Millares 15 4 2 7" xfId="5132" xr:uid="{1B5DD30A-0CE0-4D88-8328-613321EDFB1D}"/>
    <cellStyle name="Millares 15 4 2 7 2" xfId="12353" xr:uid="{BF1A174C-23E8-4119-BB80-AD387F184B8C}"/>
    <cellStyle name="Millares 15 4 2 8" xfId="1231" xr:uid="{38407EEE-F2CE-4DBB-B47E-4AA54F941048}"/>
    <cellStyle name="Millares 15 4 2 8 2" xfId="8502" xr:uid="{C0AAEE07-286A-450E-BA06-9DC89F027A08}"/>
    <cellStyle name="Millares 15 4 2 9" xfId="680" xr:uid="{C3592DA2-E35D-4ACF-A5B4-6509A3E7FDC8}"/>
    <cellStyle name="Millares 15 4 2 9 2" xfId="8214" xr:uid="{BF610AFD-55B2-4093-B48B-C4924817823F}"/>
    <cellStyle name="Millares 15 4 3" xfId="1472" xr:uid="{9C77A1BD-0D99-4C92-BF70-FA329B7E71D0}"/>
    <cellStyle name="Millares 15 4 3 10" xfId="8731" xr:uid="{B2435AE2-86DC-4F79-B338-436627037D08}"/>
    <cellStyle name="Millares 15 4 3 2" xfId="2144" xr:uid="{2547EC04-603A-467F-AA84-3420006E0BE2}"/>
    <cellStyle name="Millares 15 4 3 2 2" xfId="9365" xr:uid="{0A932468-2BE4-4801-957B-6AB8EA8932D5}"/>
    <cellStyle name="Millares 15 4 3 3" xfId="2787" xr:uid="{71270BAF-9A0F-4A67-9FBE-F572024FC0DA}"/>
    <cellStyle name="Millares 15 4 3 3 2" xfId="10008" xr:uid="{382F6010-6EBF-452D-BA3A-E2E6ACF1DA7E}"/>
    <cellStyle name="Millares 15 4 3 4" xfId="3435" xr:uid="{7A76FBEB-61FF-46D5-9227-F0B8F082EDB4}"/>
    <cellStyle name="Millares 15 4 3 4 2" xfId="10656" xr:uid="{C03C72EE-3CA7-49BF-A1C8-DB438726F8D7}"/>
    <cellStyle name="Millares 15 4 3 5" xfId="4089" xr:uid="{E7A69D37-58D3-4E3F-BC40-2B695FBEFA4A}"/>
    <cellStyle name="Millares 15 4 3 5 2" xfId="11310" xr:uid="{C5C6C754-5974-4804-ABFC-683F4CC7DF17}"/>
    <cellStyle name="Millares 15 4 3 6" xfId="4728" xr:uid="{7591DFFB-1644-4C35-834B-9CD3FE89EC63}"/>
    <cellStyle name="Millares 15 4 3 6 2" xfId="11949" xr:uid="{0648F5C5-8326-46E7-A6AB-58AB835D44C1}"/>
    <cellStyle name="Millares 15 4 3 7" xfId="5372" xr:uid="{BF742FB5-55CA-4C1B-BB27-E51345E49121}"/>
    <cellStyle name="Millares 15 4 3 7 2" xfId="12593" xr:uid="{2FC04F70-28B2-4C79-8CD1-56FC33B9E388}"/>
    <cellStyle name="Millares 15 4 3 8" xfId="5975" xr:uid="{F7F0655F-65CD-447D-96C7-84BF60F67442}"/>
    <cellStyle name="Millares 15 4 3 8 2" xfId="13187" xr:uid="{C2D16FE3-3861-4243-A3FE-64B21FD761D7}"/>
    <cellStyle name="Millares 15 4 3 9" xfId="7041" xr:uid="{774F0567-F6DA-46FA-A831-46D7082545A5}"/>
    <cellStyle name="Millares 15 4 3 9 2" xfId="14235" xr:uid="{3ACB15C8-F4AE-4285-BBDD-D8C68B438809}"/>
    <cellStyle name="Millares 15 4 4" xfId="1743" xr:uid="{4E5CE79B-E841-49E9-8C48-F42059FBCBAB}"/>
    <cellStyle name="Millares 15 4 4 2" xfId="6255" xr:uid="{59463E8A-03CB-4338-8297-830D94BD1F64}"/>
    <cellStyle name="Millares 15 4 4 2 2" xfId="13449" xr:uid="{DB00A16F-E473-4D3A-A035-ADB4D9742DC3}"/>
    <cellStyle name="Millares 15 4 4 3" xfId="7303" xr:uid="{DEB48EDB-A543-48A1-AB52-D6F31CE949F2}"/>
    <cellStyle name="Millares 15 4 4 3 2" xfId="14497" xr:uid="{55253229-1B4C-468C-A22A-2A1CB8A63FF2}"/>
    <cellStyle name="Millares 15 4 4 4" xfId="8964" xr:uid="{6670BCE2-E7D4-4960-A25E-7FB3CF5D130E}"/>
    <cellStyle name="Millares 15 4 5" xfId="2383" xr:uid="{AE2E31EB-A1D9-4D41-BC22-0909E3CEF063}"/>
    <cellStyle name="Millares 15 4 5 2" xfId="6517" xr:uid="{B98E72DA-E6FE-4642-867D-28AD93A93500}"/>
    <cellStyle name="Millares 15 4 5 2 2" xfId="13711" xr:uid="{B64A1429-9B18-4671-AA81-CA62D39A218F}"/>
    <cellStyle name="Millares 15 4 5 3" xfId="7565" xr:uid="{E3854909-5FAB-446F-9A9D-3A114F20E320}"/>
    <cellStyle name="Millares 15 4 5 3 2" xfId="14759" xr:uid="{2620B1A1-1EA6-4F86-AA61-EAD801E364BD}"/>
    <cellStyle name="Millares 15 4 5 4" xfId="9604" xr:uid="{DC402DBE-1738-4F2E-9F4A-BF19202208FB}"/>
    <cellStyle name="Millares 15 4 6" xfId="3030" xr:uid="{B023B4B3-5B8A-48E2-887C-6C9978DEA12C}"/>
    <cellStyle name="Millares 15 4 6 2" xfId="10251" xr:uid="{16DC00BF-C529-453E-BA9E-CF87F837A618}"/>
    <cellStyle name="Millares 15 4 7" xfId="3685" xr:uid="{7A26969B-5D8F-4DEA-8211-BB2C3CE40994}"/>
    <cellStyle name="Millares 15 4 7 2" xfId="10906" xr:uid="{AA7623C8-ABAA-4989-B57F-941CF08F6C7B}"/>
    <cellStyle name="Millares 15 4 8" xfId="4323" xr:uid="{D8DE629A-D77B-4C09-A259-4543C914C15B}"/>
    <cellStyle name="Millares 15 4 8 2" xfId="11544" xr:uid="{A8C3F1F9-E4D0-4AA1-8F6E-190A39FFD938}"/>
    <cellStyle name="Millares 15 4 9" xfId="4961" xr:uid="{0AF8A1BB-3B3F-40B9-BD5D-93E6C7A14D8F}"/>
    <cellStyle name="Millares 15 4 9 2" xfId="12182" xr:uid="{F64E6AAE-51E0-4A0A-8358-D7F736754BE5}"/>
    <cellStyle name="Millares 15 5" xfId="326" xr:uid="{F1089755-14CF-418D-9AE0-F29487BBCA72}"/>
    <cellStyle name="Millares 15 5 10" xfId="1106" xr:uid="{03A8DCA9-A37C-45F6-B375-60A26E66C7CD}"/>
    <cellStyle name="Millares 15 5 10 2" xfId="8385" xr:uid="{C4216EA5-1BC6-419F-AC9B-EC4E747C9DE6}"/>
    <cellStyle name="Millares 15 5 11" xfId="590" xr:uid="{8FDCDEA0-A407-4ED5-B664-3855C084CFB4}"/>
    <cellStyle name="Millares 15 5 11 2" xfId="8124" xr:uid="{63E0C1C4-8C40-47E2-AA11-6C8FBDFBAB18}"/>
    <cellStyle name="Millares 15 5 12" xfId="5740" xr:uid="{A53E7A21-D51D-4D9A-AE4B-97E901431EED}"/>
    <cellStyle name="Millares 15 5 12 2" xfId="12952" xr:uid="{B719EBAF-BE01-42FC-9C7A-0B1DE1B98438}"/>
    <cellStyle name="Millares 15 5 13" xfId="6806" xr:uid="{5565CB35-1C98-494C-B264-CB443CB4BE8F}"/>
    <cellStyle name="Millares 15 5 13 2" xfId="14000" xr:uid="{90B56FF1-7936-442B-BE61-4676A509FC82}"/>
    <cellStyle name="Millares 15 5 14" xfId="7866" xr:uid="{E3EC6E1E-1E07-4823-810E-A9C61D937265}"/>
    <cellStyle name="Millares 15 5 2" xfId="1232" xr:uid="{7F253D42-19A7-4C91-8742-12B4CF0F2B09}"/>
    <cellStyle name="Millares 15 5 2 10" xfId="8503" xr:uid="{4833E25B-509F-442C-B780-F293FB522BB7}"/>
    <cellStyle name="Millares 15 5 2 2" xfId="1915" xr:uid="{6140BF54-4FC4-4A52-B009-1F8C4F256BD6}"/>
    <cellStyle name="Millares 15 5 2 2 2" xfId="9136" xr:uid="{BE344F55-4B42-4D9E-ADF0-E4444A56288C}"/>
    <cellStyle name="Millares 15 5 2 3" xfId="2555" xr:uid="{0B6A3448-300B-4937-9275-70F2AFC9ECC3}"/>
    <cellStyle name="Millares 15 5 2 3 2" xfId="9776" xr:uid="{77E1D0A0-25B0-4C95-B62E-2FAA76453AB3}"/>
    <cellStyle name="Millares 15 5 2 4" xfId="3202" xr:uid="{5BDC07EC-18B7-4DE6-90CF-15B62CC76B59}"/>
    <cellStyle name="Millares 15 5 2 4 2" xfId="10423" xr:uid="{CD861B38-7828-468C-A0D7-F80B3A8C4697}"/>
    <cellStyle name="Millares 15 5 2 5" xfId="3857" xr:uid="{11EF960A-498C-4A7D-8730-046612A46FBE}"/>
    <cellStyle name="Millares 15 5 2 5 2" xfId="11078" xr:uid="{CA24B432-72B4-40F5-AF55-51489F09A576}"/>
    <cellStyle name="Millares 15 5 2 6" xfId="4495" xr:uid="{E368C6A8-2AF4-4C9B-8638-4CB4AD584FDC}"/>
    <cellStyle name="Millares 15 5 2 6 2" xfId="11716" xr:uid="{2AA405E6-DCBC-42BF-9C4D-F7AD10F8D0A5}"/>
    <cellStyle name="Millares 15 5 2 7" xfId="5133" xr:uid="{195058B0-7B7D-4AA0-AECD-D3B43AEC601F}"/>
    <cellStyle name="Millares 15 5 2 7 2" xfId="12354" xr:uid="{970AEEDF-C0FC-4D51-BD9C-65B949156C0A}"/>
    <cellStyle name="Millares 15 5 2 8" xfId="6001" xr:uid="{9000F4BE-C7A4-4471-9877-3A012D4A07A3}"/>
    <cellStyle name="Millares 15 5 2 8 2" xfId="13213" xr:uid="{A7D29F94-F03E-4D22-B41F-D74F7E505C28}"/>
    <cellStyle name="Millares 15 5 2 9" xfId="7067" xr:uid="{6C2D0F44-94D7-4B86-9B94-52D63B73F00D}"/>
    <cellStyle name="Millares 15 5 2 9 2" xfId="14261" xr:uid="{05E4674A-DB27-4E6A-AB90-48229DE2CDD3}"/>
    <cellStyle name="Millares 15 5 3" xfId="1473" xr:uid="{FFF99CF0-90BF-4C64-A41B-1E21CEC1830A}"/>
    <cellStyle name="Millares 15 5 3 10" xfId="8732" xr:uid="{3EF9DBBB-3306-46F7-92E5-DE23500238CF}"/>
    <cellStyle name="Millares 15 5 3 2" xfId="2145" xr:uid="{773BA805-BB11-44EC-89C3-8598F72A773A}"/>
    <cellStyle name="Millares 15 5 3 2 2" xfId="9366" xr:uid="{9EE0A8E8-ED0C-4D15-8AF0-0D40B3E698C7}"/>
    <cellStyle name="Millares 15 5 3 3" xfId="2788" xr:uid="{0372DBAE-D27C-4A99-A46B-A2620B19BD16}"/>
    <cellStyle name="Millares 15 5 3 3 2" xfId="10009" xr:uid="{378379FF-5CC7-4BBD-8C19-1853A72E5CA3}"/>
    <cellStyle name="Millares 15 5 3 4" xfId="3436" xr:uid="{D0146EFC-78E7-4CFC-9A77-6FCB4E98246F}"/>
    <cellStyle name="Millares 15 5 3 4 2" xfId="10657" xr:uid="{29A06EDA-2501-43A3-9DD2-89451CED7FD9}"/>
    <cellStyle name="Millares 15 5 3 5" xfId="4090" xr:uid="{1D2C525A-8B4B-4AB6-BDDA-AE9052A08418}"/>
    <cellStyle name="Millares 15 5 3 5 2" xfId="11311" xr:uid="{A190DC95-4540-4F6E-B659-ACFD804AB772}"/>
    <cellStyle name="Millares 15 5 3 6" xfId="4729" xr:uid="{7EAA616E-447D-49FB-AE2F-485F2D58A006}"/>
    <cellStyle name="Millares 15 5 3 6 2" xfId="11950" xr:uid="{5F79BE6D-2D32-4A2B-818F-4E968C0C5B60}"/>
    <cellStyle name="Millares 15 5 3 7" xfId="5373" xr:uid="{134516FF-9418-4162-B461-D92AF9E47C4E}"/>
    <cellStyle name="Millares 15 5 3 7 2" xfId="12594" xr:uid="{C4CC79E4-5580-49FE-ACFB-4171A40C4750}"/>
    <cellStyle name="Millares 15 5 3 8" xfId="6281" xr:uid="{CD2D7932-16F0-44C6-A7B8-4E1EFE53FBB1}"/>
    <cellStyle name="Millares 15 5 3 8 2" xfId="13475" xr:uid="{1BCDB24C-FCFA-4B5D-9FA0-7DD9BA300A83}"/>
    <cellStyle name="Millares 15 5 3 9" xfId="7329" xr:uid="{67CD98DA-8782-4285-A905-27C60AC1553A}"/>
    <cellStyle name="Millares 15 5 3 9 2" xfId="14523" xr:uid="{979AFE5E-2910-466C-A26E-BA6D5FEFF8AE}"/>
    <cellStyle name="Millares 15 5 4" xfId="1797" xr:uid="{7951E8AE-5791-4DED-833A-7F7CAA516966}"/>
    <cellStyle name="Millares 15 5 4 2" xfId="6543" xr:uid="{72CFC44F-0917-4CCC-91E6-47C79624C515}"/>
    <cellStyle name="Millares 15 5 4 2 2" xfId="13737" xr:uid="{BC3419D9-6A8B-4F42-A5DE-2768E494A722}"/>
    <cellStyle name="Millares 15 5 4 3" xfId="7591" xr:uid="{344A9C97-6A9C-4F35-B7DC-7B4FC30FF6CE}"/>
    <cellStyle name="Millares 15 5 4 3 2" xfId="14785" xr:uid="{5E704F36-2F7B-4B34-A29B-652A6A3A9E28}"/>
    <cellStyle name="Millares 15 5 4 4" xfId="9018" xr:uid="{26D579A1-D771-4737-9100-CC66F0AE2F58}"/>
    <cellStyle name="Millares 15 5 5" xfId="2437" xr:uid="{892331FE-5B97-4FD5-80BD-E2BA8F9284C7}"/>
    <cellStyle name="Millares 15 5 5 2" xfId="9658" xr:uid="{89D8E536-9CDE-4BEE-B4B1-E4EEA5ECC40E}"/>
    <cellStyle name="Millares 15 5 6" xfId="3084" xr:uid="{90AFDFEF-39AF-4195-AB88-D66F8BDEE1AB}"/>
    <cellStyle name="Millares 15 5 6 2" xfId="10305" xr:uid="{1F3F87DE-BD10-4D39-8DFC-2CF445CA5E34}"/>
    <cellStyle name="Millares 15 5 7" xfId="3739" xr:uid="{68F30770-959E-4864-950B-E05380E182C1}"/>
    <cellStyle name="Millares 15 5 7 2" xfId="10960" xr:uid="{B83019D7-724C-4356-A579-1A24BBCB72A5}"/>
    <cellStyle name="Millares 15 5 8" xfId="4377" xr:uid="{51748235-D737-4CE5-A8A2-114EFDBE3786}"/>
    <cellStyle name="Millares 15 5 8 2" xfId="11598" xr:uid="{A692BCCA-F87C-49B5-93C4-1068C935C11D}"/>
    <cellStyle name="Millares 15 5 9" xfId="5015" xr:uid="{D8202566-2AD8-4E46-B055-1D65ACF810A8}"/>
    <cellStyle name="Millares 15 5 9 2" xfId="12236" xr:uid="{24F83EEA-148D-4009-9681-1B6379DC6883}"/>
    <cellStyle name="Millares 15 6" xfId="1164" xr:uid="{FAFE7BF2-2399-436E-8E9A-3C383CB6F59E}"/>
    <cellStyle name="Millares 15 6 10" xfId="5885" xr:uid="{7A34FDA6-3B3F-4F4E-9087-48069B77DBDD}"/>
    <cellStyle name="Millares 15 6 10 2" xfId="13097" xr:uid="{CDD9EB3C-D4E6-4E6B-A77A-2DC97C99670D}"/>
    <cellStyle name="Millares 15 6 11" xfId="6951" xr:uid="{57001CDE-346F-4D2F-9F29-E67FCC650D8D}"/>
    <cellStyle name="Millares 15 6 11 2" xfId="14145" xr:uid="{E3E14003-05A3-40FD-96A0-841686D02F5F}"/>
    <cellStyle name="Millares 15 6 12" xfId="8437" xr:uid="{91C89D0C-9EFC-4146-8CFB-883229D7B468}"/>
    <cellStyle name="Millares 15 6 2" xfId="1233" xr:uid="{54F07ED2-9262-4147-9386-3A5FDF5CF468}"/>
    <cellStyle name="Millares 15 6 2 2" xfId="1916" xr:uid="{1AEB7BBE-54F0-4EC9-A7DA-BB7C21FDAF4D}"/>
    <cellStyle name="Millares 15 6 2 2 2" xfId="9137" xr:uid="{3599AFA5-5BEB-4D22-BE7A-8D7B4E0EB50F}"/>
    <cellStyle name="Millares 15 6 2 3" xfId="2556" xr:uid="{57DE10E1-AF32-440A-98BD-5B6B41AC24D4}"/>
    <cellStyle name="Millares 15 6 2 3 2" xfId="9777" xr:uid="{872E2AFA-337A-4A3F-97B3-224127C24E95}"/>
    <cellStyle name="Millares 15 6 2 4" xfId="3203" xr:uid="{AA7E9874-EA0E-4E6F-8E5B-3D82F9FAF8DA}"/>
    <cellStyle name="Millares 15 6 2 4 2" xfId="10424" xr:uid="{7FEC29B5-B636-4080-B8B7-D92988074603}"/>
    <cellStyle name="Millares 15 6 2 5" xfId="3858" xr:uid="{705A2169-1C2A-4921-AA86-878C9B7C09FB}"/>
    <cellStyle name="Millares 15 6 2 5 2" xfId="11079" xr:uid="{E9B50979-2E2A-4DBD-B5DB-7ECD4E68E294}"/>
    <cellStyle name="Millares 15 6 2 6" xfId="4496" xr:uid="{BDB8F672-28EA-4787-9AB6-6D7C50D6BA41}"/>
    <cellStyle name="Millares 15 6 2 6 2" xfId="11717" xr:uid="{9FABE80C-B87C-482F-BBEF-23360F8530DA}"/>
    <cellStyle name="Millares 15 6 2 7" xfId="5134" xr:uid="{CB226526-EA1B-458E-8624-AC03396E100E}"/>
    <cellStyle name="Millares 15 6 2 7 2" xfId="12355" xr:uid="{0AE6FA62-C2B8-47D3-B100-363E83E85ECC}"/>
    <cellStyle name="Millares 15 6 2 8" xfId="8504" xr:uid="{4AF763AB-04F1-4D28-87F7-4BD99548E9CC}"/>
    <cellStyle name="Millares 15 6 3" xfId="1474" xr:uid="{D962F338-D8EA-4ABE-879F-09BCE47482FC}"/>
    <cellStyle name="Millares 15 6 3 2" xfId="2146" xr:uid="{F982E2BE-D642-40DD-B7D1-471643B7255C}"/>
    <cellStyle name="Millares 15 6 3 2 2" xfId="9367" xr:uid="{C143729A-690D-4AE9-A049-E9250FE62693}"/>
    <cellStyle name="Millares 15 6 3 3" xfId="2789" xr:uid="{FF17F984-2ADD-451F-B3E9-7734520ACC49}"/>
    <cellStyle name="Millares 15 6 3 3 2" xfId="10010" xr:uid="{AD959119-A48C-46BD-BD09-51226A2E51FF}"/>
    <cellStyle name="Millares 15 6 3 4" xfId="3437" xr:uid="{EBCB3465-CE3A-494E-BCF1-71A75E63D71C}"/>
    <cellStyle name="Millares 15 6 3 4 2" xfId="10658" xr:uid="{F3D06B55-9B70-4252-BE19-F8D6B54DAE1C}"/>
    <cellStyle name="Millares 15 6 3 5" xfId="4091" xr:uid="{B8851CBF-C166-468C-A0B2-C26FC612977C}"/>
    <cellStyle name="Millares 15 6 3 5 2" xfId="11312" xr:uid="{C3D78EE8-5BB3-4ACF-9C32-31D5F9CCF2C8}"/>
    <cellStyle name="Millares 15 6 3 6" xfId="4730" xr:uid="{47720DEB-EF5E-49C1-A0B9-E61873157D9D}"/>
    <cellStyle name="Millares 15 6 3 6 2" xfId="11951" xr:uid="{A5FCCAE3-72CC-4DE5-BFBB-F5752E37AD75}"/>
    <cellStyle name="Millares 15 6 3 7" xfId="5374" xr:uid="{667C897C-7F5D-4167-B18C-F6F502C9F6B0}"/>
    <cellStyle name="Millares 15 6 3 7 2" xfId="12595" xr:uid="{94DFBF56-6DEA-4FD5-8A65-9FC2239702F4}"/>
    <cellStyle name="Millares 15 6 3 8" xfId="8733" xr:uid="{5630C31F-3026-4183-A3F0-F229E45ADFB9}"/>
    <cellStyle name="Millares 15 6 4" xfId="1849" xr:uid="{DDFBA052-80F9-463A-B0E8-B6382361BD40}"/>
    <cellStyle name="Millares 15 6 4 2" xfId="9070" xr:uid="{0D6A5274-DCF2-453C-8F35-D5E3C7547068}"/>
    <cellStyle name="Millares 15 6 5" xfId="2489" xr:uid="{9DD33FCD-2892-4137-9B56-923DF228D563}"/>
    <cellStyle name="Millares 15 6 5 2" xfId="9710" xr:uid="{AD929873-7A18-469B-AC48-A54797EFC45A}"/>
    <cellStyle name="Millares 15 6 6" xfId="3136" xr:uid="{019C7327-1A93-406F-8F80-A339F2FF0015}"/>
    <cellStyle name="Millares 15 6 6 2" xfId="10357" xr:uid="{5928FF80-97A2-453E-8541-117004F46F3B}"/>
    <cellStyle name="Millares 15 6 7" xfId="3791" xr:uid="{EC0D4896-4E3C-4669-8AC3-553EC6831EF8}"/>
    <cellStyle name="Millares 15 6 7 2" xfId="11012" xr:uid="{7ABD71D7-252B-45C7-AB4A-7FA3719F70CB}"/>
    <cellStyle name="Millares 15 6 8" xfId="4429" xr:uid="{7032AB60-DE0F-451C-AADD-AD7DE5196336}"/>
    <cellStyle name="Millares 15 6 8 2" xfId="11650" xr:uid="{7EF958AC-40DE-4611-99B1-FFD5012486C5}"/>
    <cellStyle name="Millares 15 6 9" xfId="5067" xr:uid="{9E399D59-A1AC-4A03-9B30-E3BC8ED9A9AA}"/>
    <cellStyle name="Millares 15 6 9 2" xfId="12288" xr:uid="{55C89E46-4353-49FC-B2B3-6D1A782AC7DA}"/>
    <cellStyle name="Millares 15 7" xfId="1228" xr:uid="{1D0E9E5C-C18B-4A44-9707-EFA7EAC30467}"/>
    <cellStyle name="Millares 15 7 10" xfId="8499" xr:uid="{8BF72191-7FCF-47A4-9E84-B611DD42430E}"/>
    <cellStyle name="Millares 15 7 2" xfId="1911" xr:uid="{BC7C837A-8039-4419-B886-6D4438CD7ECD}"/>
    <cellStyle name="Millares 15 7 2 2" xfId="9132" xr:uid="{91B4B5F2-BA8D-4AFA-9CBF-ED9CA1991E06}"/>
    <cellStyle name="Millares 15 7 3" xfId="2551" xr:uid="{0C9E412D-BF7E-4205-858E-FBA55A472CC7}"/>
    <cellStyle name="Millares 15 7 3 2" xfId="9772" xr:uid="{CAD57166-9C7B-4190-B6F2-50CA01A9C0AC}"/>
    <cellStyle name="Millares 15 7 4" xfId="3198" xr:uid="{A011F62C-6D7A-40B4-9660-91C568D6E754}"/>
    <cellStyle name="Millares 15 7 4 2" xfId="10419" xr:uid="{7EE3CA58-A4AE-4699-B2C9-D7D0717B1E5B}"/>
    <cellStyle name="Millares 15 7 5" xfId="3853" xr:uid="{B217A3AD-920C-44F8-A293-8EC3A74ABE1A}"/>
    <cellStyle name="Millares 15 7 5 2" xfId="11074" xr:uid="{A9478D6F-2F1F-439E-93E7-1A390C77C21A}"/>
    <cellStyle name="Millares 15 7 6" xfId="4491" xr:uid="{9B8DD041-0B55-40AA-9E32-8544CF2A7BB3}"/>
    <cellStyle name="Millares 15 7 6 2" xfId="11712" xr:uid="{2D283E49-24BD-4D82-B6EB-75539E6F3740}"/>
    <cellStyle name="Millares 15 7 7" xfId="5129" xr:uid="{DAD56D14-F30A-4C2A-996B-195CAD2B1B2A}"/>
    <cellStyle name="Millares 15 7 7 2" xfId="12350" xr:uid="{82FCCA7E-76E6-48AA-AE37-12F3841C6E7C}"/>
    <cellStyle name="Millares 15 7 8" xfId="6165" xr:uid="{A90FED54-866C-48BB-B571-56CC923D60D7}"/>
    <cellStyle name="Millares 15 7 8 2" xfId="13359" xr:uid="{D87E7F86-5AF0-4576-96D8-D9BFD30F03D0}"/>
    <cellStyle name="Millares 15 7 9" xfId="7213" xr:uid="{51FB3659-39E0-44B3-9FDA-45BD30327F0A}"/>
    <cellStyle name="Millares 15 7 9 2" xfId="14407" xr:uid="{9A057E06-8B73-4D55-9FE6-6322CAE96DD5}"/>
    <cellStyle name="Millares 15 8" xfId="1394" xr:uid="{3024FB83-05BD-4362-A63A-198403A12E28}"/>
    <cellStyle name="Millares 15 8 10" xfId="8655" xr:uid="{22BEB7BE-D52F-4B09-8327-7B7C3E96E3FB}"/>
    <cellStyle name="Millares 15 8 2" xfId="2068" xr:uid="{E62C5285-F195-4884-B83C-1859A846133D}"/>
    <cellStyle name="Millares 15 8 2 2" xfId="9289" xr:uid="{B489A0E8-D047-4B30-8C75-94A485D7F45E}"/>
    <cellStyle name="Millares 15 8 3" xfId="2711" xr:uid="{5155B31E-DC0B-4FAB-B049-81E45D25B545}"/>
    <cellStyle name="Millares 15 8 3 2" xfId="9932" xr:uid="{4C939D66-1CA8-46F3-9DDE-2BAFD9564F88}"/>
    <cellStyle name="Millares 15 8 4" xfId="3359" xr:uid="{73D5BF8E-D137-423E-95EC-3235A17561FD}"/>
    <cellStyle name="Millares 15 8 4 2" xfId="10580" xr:uid="{48A7008C-837C-4BAD-8512-51EF78A0EF95}"/>
    <cellStyle name="Millares 15 8 5" xfId="4013" xr:uid="{2AE57D6C-BA4E-465A-8C54-5E9F0DE3C073}"/>
    <cellStyle name="Millares 15 8 5 2" xfId="11234" xr:uid="{C60CDE17-1DA6-4F98-A65D-073C273753E8}"/>
    <cellStyle name="Millares 15 8 6" xfId="4652" xr:uid="{E46F308D-9F0F-47B3-8E70-D2500A26DDB6}"/>
    <cellStyle name="Millares 15 8 6 2" xfId="11873" xr:uid="{CC277BED-FAD8-491A-873A-7AC363C46F52}"/>
    <cellStyle name="Millares 15 8 7" xfId="5296" xr:uid="{0E7E6C41-3807-4667-9E55-F2B4403CA42D}"/>
    <cellStyle name="Millares 15 8 7 2" xfId="12517" xr:uid="{E9D4CD0C-2DE0-4BC9-90F4-4142729EC55E}"/>
    <cellStyle name="Millares 15 8 8" xfId="6427" xr:uid="{A34A2797-EBA8-4E79-8EBF-2419F9623089}"/>
    <cellStyle name="Millares 15 8 8 2" xfId="13621" xr:uid="{BE7A6BE9-940E-44F7-85F5-BE6CA14F72BA}"/>
    <cellStyle name="Millares 15 8 9" xfId="7475" xr:uid="{A917C531-1707-4107-85F9-F9618DAFFB48}"/>
    <cellStyle name="Millares 15 8 9 2" xfId="14669" xr:uid="{5B4F1B80-1527-4A02-9B0C-2CF6241C242B}"/>
    <cellStyle name="Millares 15 9" xfId="1692" xr:uid="{9551D5BC-A130-484F-BBE2-FDC16F50E520}"/>
    <cellStyle name="Millares 15 9 2" xfId="8913" xr:uid="{C5DF5357-B99E-4A77-A6A3-BABD834BF154}"/>
    <cellStyle name="Millares 150" xfId="3572" xr:uid="{76529922-140E-4120-9FD5-CFAEC1370E30}"/>
    <cellStyle name="Millares 150 2" xfId="10793" xr:uid="{DB1E87D3-3FA7-41EA-B8BC-C7E47CAD548F}"/>
    <cellStyle name="Millares 151" xfId="3586" xr:uid="{32FDE704-F1EE-4AA1-8F82-FF06B609CCF2}"/>
    <cellStyle name="Millares 151 2" xfId="10807" xr:uid="{0FBEB0D7-3A9A-40A3-90BF-4A58614427F2}"/>
    <cellStyle name="Millares 152" xfId="3577" xr:uid="{91596EF3-98FC-436E-A373-33F6FEFD82D3}"/>
    <cellStyle name="Millares 152 2" xfId="10798" xr:uid="{3A751688-86E8-4390-9E68-26DB9D91835B}"/>
    <cellStyle name="Millares 153" xfId="3584" xr:uid="{F6110753-10E5-49B2-A493-136ABFAEA87E}"/>
    <cellStyle name="Millares 153 2" xfId="10805" xr:uid="{C2D0759E-E6A7-4546-8F92-2D623FF97C61}"/>
    <cellStyle name="Millares 154" xfId="3580" xr:uid="{8B745A58-6471-4E0B-965B-BE5966A2060E}"/>
    <cellStyle name="Millares 154 2" xfId="10801" xr:uid="{766C9DBD-61C5-4025-ACF8-1C1B5A8FC644}"/>
    <cellStyle name="Millares 155" xfId="3581" xr:uid="{275E3B57-7B71-4202-A1BA-1C8B9547245A}"/>
    <cellStyle name="Millares 155 2" xfId="10802" xr:uid="{C3433DDA-6897-4841-8405-9133B4782BA2}"/>
    <cellStyle name="Millares 156" xfId="3587" xr:uid="{64601DC8-11DB-435B-B1E2-B99A511103B5}"/>
    <cellStyle name="Millares 156 2" xfId="10808" xr:uid="{1C148A8A-29B9-4DC4-8DF1-A9062567F405}"/>
    <cellStyle name="Millares 157" xfId="3328" xr:uid="{89428049-37C7-4474-AED8-337908DA534E}"/>
    <cellStyle name="Millares 157 2" xfId="10549" xr:uid="{A90D919F-EE38-4A62-AB54-4F1BE2027899}"/>
    <cellStyle name="Millares 158" xfId="3578" xr:uid="{800D34AB-1089-4E67-B481-97731D28408A}"/>
    <cellStyle name="Millares 158 2" xfId="10799" xr:uid="{8CC2C204-7867-4F77-B602-2BBF62A3646C}"/>
    <cellStyle name="Millares 159" xfId="3575" xr:uid="{72C94713-5F02-4509-A7A9-AD18263D8C58}"/>
    <cellStyle name="Millares 159 2" xfId="10796" xr:uid="{12057D44-E94C-4CFD-AC24-EF87A94E3A71}"/>
    <cellStyle name="Millares 16" xfId="204" xr:uid="{173BFBB6-41CB-4E81-A7E4-87B0DB168E25}"/>
    <cellStyle name="Millares 16 10" xfId="838" xr:uid="{87E1A92C-7DBF-42DB-B078-5AAA06912D6E}"/>
    <cellStyle name="Millares 16 11" xfId="491" xr:uid="{FDB727F3-7F69-4D0D-A052-0F065CAC1693}"/>
    <cellStyle name="Millares 16 11 2" xfId="8025" xr:uid="{30E2F97B-04B5-4F92-A8E3-6A3B1F65E691}"/>
    <cellStyle name="Millares 16 12" xfId="5640" xr:uid="{CF32F90D-720D-440E-A7DF-FC3A6B548CF5}"/>
    <cellStyle name="Millares 16 12 2" xfId="12852" xr:uid="{E1AE167D-07DF-469A-BC18-19E201112F83}"/>
    <cellStyle name="Millares 16 13" xfId="6707" xr:uid="{67436482-A2CF-487D-B136-BF1FC39F87B4}"/>
    <cellStyle name="Millares 16 13 2" xfId="13901" xr:uid="{9E1B0AAB-BE3D-4DAE-8AB9-FA760A8CAE1A}"/>
    <cellStyle name="Millares 16 14" xfId="7767" xr:uid="{A61D2D75-6042-451E-AF50-70563B1F2CE8}"/>
    <cellStyle name="Millares 16 2" xfId="241" xr:uid="{13DC26A4-FE37-4FC3-940B-4D43463A0A1A}"/>
    <cellStyle name="Millares 16 2 10" xfId="4870" xr:uid="{21D58AFA-22EE-4EEF-9A82-EB61E5547C66}"/>
    <cellStyle name="Millares 16 2 10 2" xfId="12091" xr:uid="{3ECC12C2-7F45-4416-A28A-E4280EF3A0CE}"/>
    <cellStyle name="Millares 16 2 11" xfId="5559" xr:uid="{255D1789-B477-492E-B6EE-0DB30426831A}"/>
    <cellStyle name="Millares 16 2 11 2" xfId="12775" xr:uid="{7AED73F3-FDAC-44E6-B454-910DC370133D}"/>
    <cellStyle name="Millares 16 2 12" xfId="734" xr:uid="{F0DAD79A-26D9-4B79-B229-1B82A3D80E7B}"/>
    <cellStyle name="Millares 16 2 12 2" xfId="8240" xr:uid="{30602D5D-C10C-4C94-86D2-994E83DD69AD}"/>
    <cellStyle name="Millares 16 2 13" xfId="528" xr:uid="{BAC9E087-F018-4226-BFA5-7FEDA5056C69}"/>
    <cellStyle name="Millares 16 2 13 2" xfId="8062" xr:uid="{8F3CD6EF-3349-4792-BCF9-40FB0D1FFBF3}"/>
    <cellStyle name="Millares 16 2 14" xfId="5677" xr:uid="{1804888A-7867-420C-B065-C6DB5CCA813B}"/>
    <cellStyle name="Millares 16 2 14 2" xfId="12889" xr:uid="{AF037AF0-467F-4F1E-86B6-0F75E0E72DB6}"/>
    <cellStyle name="Millares 16 2 15" xfId="6744" xr:uid="{78AF1A21-E665-4742-ADC3-42D23F5E916B}"/>
    <cellStyle name="Millares 16 2 15 2" xfId="13938" xr:uid="{3751076B-A956-4F4F-B1E2-BD8FC22AF2F7}"/>
    <cellStyle name="Millares 16 2 16" xfId="7804" xr:uid="{E9052B58-E51E-4632-8201-440DC9DB2643}"/>
    <cellStyle name="Millares 16 2 2" xfId="380" xr:uid="{86F72039-39B8-40AB-ADED-CA273F16D79F}"/>
    <cellStyle name="Millares 16 2 2 10" xfId="5794" xr:uid="{93E07B37-C8B7-4AA8-A68D-1D784E3E0930}"/>
    <cellStyle name="Millares 16 2 2 10 2" xfId="13006" xr:uid="{5F34E262-A313-4B8F-980C-4972840474AE}"/>
    <cellStyle name="Millares 16 2 2 11" xfId="6860" xr:uid="{8EFCCD75-0671-402E-B34C-6512F70D8E37}"/>
    <cellStyle name="Millares 16 2 2 11 2" xfId="14054" xr:uid="{340EF8CA-2CE1-46EA-831A-5D7582B8B8FD}"/>
    <cellStyle name="Millares 16 2 2 12" xfId="7920" xr:uid="{9F073152-2BFD-4D6C-A881-DBF28BD4F9DF}"/>
    <cellStyle name="Millares 16 2 2 2" xfId="1746" xr:uid="{09708018-27F2-4E2C-AA54-1406555B490A}"/>
    <cellStyle name="Millares 16 2 2 2 2" xfId="6055" xr:uid="{50454EC5-0DA0-4275-B5E7-8F6C7CF98414}"/>
    <cellStyle name="Millares 16 2 2 2 2 2" xfId="13267" xr:uid="{06442FB0-82C2-4B10-AA5E-BB6E11BC2B50}"/>
    <cellStyle name="Millares 16 2 2 2 3" xfId="7121" xr:uid="{60B46186-6CCD-48D2-9527-3A4D96A4F0DF}"/>
    <cellStyle name="Millares 16 2 2 2 3 2" xfId="14315" xr:uid="{568B2D3A-E7F2-45E2-8D25-A2021CB4E219}"/>
    <cellStyle name="Millares 16 2 2 2 4" xfId="8967" xr:uid="{10F73F2F-8057-404A-B0B1-1005A3B280DB}"/>
    <cellStyle name="Millares 16 2 2 3" xfId="2386" xr:uid="{0903619C-2A24-4E23-B238-233062B5F185}"/>
    <cellStyle name="Millares 16 2 2 3 2" xfId="6335" xr:uid="{6643528E-31A8-40A4-9FDE-47351EEEB14C}"/>
    <cellStyle name="Millares 16 2 2 3 2 2" xfId="13529" xr:uid="{DFA8DBE0-A9EA-4B48-BFD4-F2F903D95B81}"/>
    <cellStyle name="Millares 16 2 2 3 3" xfId="7383" xr:uid="{0767A167-616A-4DF2-B8DF-AA64D8FA0334}"/>
    <cellStyle name="Millares 16 2 2 3 3 2" xfId="14577" xr:uid="{EF68C5DC-A155-4B38-B84E-1824A88FE6BD}"/>
    <cellStyle name="Millares 16 2 2 3 4" xfId="9607" xr:uid="{EC634FE8-BA10-40D2-8B53-81C85E4E9E1F}"/>
    <cellStyle name="Millares 16 2 2 4" xfId="3033" xr:uid="{7BBF6167-E5FF-41AF-9AC6-8ECD2C70288B}"/>
    <cellStyle name="Millares 16 2 2 4 2" xfId="6597" xr:uid="{8EE046D1-1214-4196-97DA-DB1D11396769}"/>
    <cellStyle name="Millares 16 2 2 4 2 2" xfId="13791" xr:uid="{77386891-2A9B-4B3A-AB4C-3FD4511CA5DA}"/>
    <cellStyle name="Millares 16 2 2 4 3" xfId="7645" xr:uid="{EB9CA617-31B7-4587-BD37-8339E346B510}"/>
    <cellStyle name="Millares 16 2 2 4 3 2" xfId="14839" xr:uid="{4E44E613-BBE2-4B6F-B110-AAA65A3E1875}"/>
    <cellStyle name="Millares 16 2 2 4 4" xfId="10254" xr:uid="{B2520A1A-78F5-4374-AA66-F3028D24268D}"/>
    <cellStyle name="Millares 16 2 2 5" xfId="3688" xr:uid="{B2316832-029A-4AFC-8826-45D047EEDDD1}"/>
    <cellStyle name="Millares 16 2 2 5 2" xfId="10909" xr:uid="{83595859-181B-433A-8E52-89D0EA332E44}"/>
    <cellStyle name="Millares 16 2 2 6" xfId="4326" xr:uid="{22F87066-6A7B-42D9-8016-D055BD9039BB}"/>
    <cellStyle name="Millares 16 2 2 6 2" xfId="11547" xr:uid="{288740A5-3F7A-4D4C-A5DD-27D6FFF8F214}"/>
    <cellStyle name="Millares 16 2 2 7" xfId="4964" xr:uid="{562E3B7F-7D43-432E-8300-096641D5CE21}"/>
    <cellStyle name="Millares 16 2 2 7 2" xfId="12185" xr:uid="{35A1A786-9943-4ACA-BD74-541FC754F794}"/>
    <cellStyle name="Millares 16 2 2 8" xfId="1044" xr:uid="{E7189F51-0880-4E67-904E-F6EE3B026C72}"/>
    <cellStyle name="Millares 16 2 2 8 2" xfId="8334" xr:uid="{93492DD0-A087-4043-9D38-613064C0FD8E}"/>
    <cellStyle name="Millares 16 2 2 9" xfId="644" xr:uid="{DFC12B94-C652-488B-A3C1-D089E2405EA9}"/>
    <cellStyle name="Millares 16 2 2 9 2" xfId="8178" xr:uid="{4DA1DC50-51F9-4DF5-8308-F0BB2D81AC7C}"/>
    <cellStyle name="Millares 16 2 3" xfId="1235" xr:uid="{36F1371B-7986-4774-9A57-F02669A1A84D}"/>
    <cellStyle name="Millares 16 2 3 10" xfId="8506" xr:uid="{129244C2-599E-476D-A225-11949B6B0CE5}"/>
    <cellStyle name="Millares 16 2 3 2" xfId="1918" xr:uid="{BDC2FD11-F454-40E4-A084-965F58AF56B7}"/>
    <cellStyle name="Millares 16 2 3 2 2" xfId="9139" xr:uid="{E3341A31-25A4-4C6E-80EE-74DB410CB1D7}"/>
    <cellStyle name="Millares 16 2 3 3" xfId="2558" xr:uid="{6FE98BC7-437C-4D9F-A1E5-2DAE79E1D9E9}"/>
    <cellStyle name="Millares 16 2 3 3 2" xfId="9779" xr:uid="{76C0EB0C-1287-453B-BE9B-06EE1400663C}"/>
    <cellStyle name="Millares 16 2 3 4" xfId="3205" xr:uid="{6224067A-A275-41E3-BE84-3C43645FFC91}"/>
    <cellStyle name="Millares 16 2 3 4 2" xfId="10426" xr:uid="{45B7E492-0977-49D5-AAD6-4ED83E401A31}"/>
    <cellStyle name="Millares 16 2 3 5" xfId="3860" xr:uid="{138F27E2-FCB1-4A0D-AEC9-179D0A13428C}"/>
    <cellStyle name="Millares 16 2 3 5 2" xfId="11081" xr:uid="{6691AAD0-1AB1-4991-949D-32D2C0D17546}"/>
    <cellStyle name="Millares 16 2 3 6" xfId="4498" xr:uid="{18F1F203-48B9-408C-9903-EDBB9C8E3E4C}"/>
    <cellStyle name="Millares 16 2 3 6 2" xfId="11719" xr:uid="{A45892E4-562C-4A20-9389-DC3EA210B154}"/>
    <cellStyle name="Millares 16 2 3 7" xfId="5136" xr:uid="{0061E166-F25A-4161-8D63-419AD8D33A2C}"/>
    <cellStyle name="Millares 16 2 3 7 2" xfId="12357" xr:uid="{30A92C46-8A8B-4B59-8296-6A7FE01A2507}"/>
    <cellStyle name="Millares 16 2 3 8" xfId="5939" xr:uid="{57C9BE2C-5EA2-439D-A7E8-30DDA1B03E91}"/>
    <cellStyle name="Millares 16 2 3 8 2" xfId="13151" xr:uid="{F0E32117-7DCB-47EC-BCFD-EC46DF76EB68}"/>
    <cellStyle name="Millares 16 2 3 9" xfId="7005" xr:uid="{CD05F63E-563F-42EB-BF8F-77DCDFC1478C}"/>
    <cellStyle name="Millares 16 2 3 9 2" xfId="14199" xr:uid="{96E27F7E-90B8-4DAC-B131-E980D232C91B}"/>
    <cellStyle name="Millares 16 2 4" xfId="1397" xr:uid="{A404F9CA-188D-4617-92E2-4165865D84D2}"/>
    <cellStyle name="Millares 16 2 4 10" xfId="8658" xr:uid="{C7E30ADA-F0EE-49FB-8E92-9884FBAFADE3}"/>
    <cellStyle name="Millares 16 2 4 2" xfId="2071" xr:uid="{FD8043B9-E895-4687-8055-58CA1FB7C98A}"/>
    <cellStyle name="Millares 16 2 4 2 2" xfId="9292" xr:uid="{359DCAFE-2785-49B3-AD97-F217664DC606}"/>
    <cellStyle name="Millares 16 2 4 3" xfId="2714" xr:uid="{13682FFD-7F59-4F6E-8BBB-D56995C25C02}"/>
    <cellStyle name="Millares 16 2 4 3 2" xfId="9935" xr:uid="{9DE570EB-2DA3-47CF-9C32-BB184204E695}"/>
    <cellStyle name="Millares 16 2 4 4" xfId="3362" xr:uid="{321FEA61-FAB6-49B9-AF96-77CBA898C26D}"/>
    <cellStyle name="Millares 16 2 4 4 2" xfId="10583" xr:uid="{5D26027D-FDC1-4973-82F1-EA84AE9F5516}"/>
    <cellStyle name="Millares 16 2 4 5" xfId="4016" xr:uid="{B29EF2D2-A703-4C4E-974D-E28EACB27032}"/>
    <cellStyle name="Millares 16 2 4 5 2" xfId="11237" xr:uid="{F3DDB2CB-FB5F-4307-8018-89D7DEE07142}"/>
    <cellStyle name="Millares 16 2 4 6" xfId="4655" xr:uid="{58D96739-A8A1-4E10-924F-5B597B98C06F}"/>
    <cellStyle name="Millares 16 2 4 6 2" xfId="11876" xr:uid="{7D22A38D-FFD4-4AFD-B392-9C0181878675}"/>
    <cellStyle name="Millares 16 2 4 7" xfId="5299" xr:uid="{0FBDAD0D-D816-478E-A49F-330510368477}"/>
    <cellStyle name="Millares 16 2 4 7 2" xfId="12520" xr:uid="{B24C6480-D982-4FFF-919F-8FB7FF4B4621}"/>
    <cellStyle name="Millares 16 2 4 8" xfId="6219" xr:uid="{717BE760-D59A-48EF-981E-7AA8B523E3EB}"/>
    <cellStyle name="Millares 16 2 4 8 2" xfId="13413" xr:uid="{131D9FA4-DB82-4C12-879F-390DD22454A2}"/>
    <cellStyle name="Millares 16 2 4 9" xfId="7267" xr:uid="{F6A0EACC-CFA1-416E-88FF-A478951819D2}"/>
    <cellStyle name="Millares 16 2 4 9 2" xfId="14461" xr:uid="{F39C3927-AC2B-41E5-89E2-F2F532D64524}"/>
    <cellStyle name="Millares 16 2 5" xfId="1652" xr:uid="{E6E347F2-0117-440B-A6F1-19D9D6F6AC9E}"/>
    <cellStyle name="Millares 16 2 5 2" xfId="6481" xr:uid="{80A98988-4A53-4057-ACA1-6F1089789FCA}"/>
    <cellStyle name="Millares 16 2 5 2 2" xfId="13675" xr:uid="{151AD05B-7AB9-457A-AEB3-E1660F3AA3FB}"/>
    <cellStyle name="Millares 16 2 5 3" xfId="7529" xr:uid="{4EFEF0F2-EB09-466E-A618-88F6B27FBA9F}"/>
    <cellStyle name="Millares 16 2 5 3 2" xfId="14723" xr:uid="{EB011382-57A0-42B6-A3B2-78209F6AD662}"/>
    <cellStyle name="Millares 16 2 5 4" xfId="8873" xr:uid="{45D5DF0A-B8FB-4FBD-8842-8F6ECC16F0AA}"/>
    <cellStyle name="Millares 16 2 6" xfId="2290" xr:uid="{C2BC3643-DE8E-4B5C-B695-0E2FA192706B}"/>
    <cellStyle name="Millares 16 2 6 2" xfId="9511" xr:uid="{99E25C13-7B23-4213-BFD0-43FB557F76CD}"/>
    <cellStyle name="Millares 16 2 7" xfId="2939" xr:uid="{D554F932-2EC5-4B2C-8CEE-B9F45CEB4B0A}"/>
    <cellStyle name="Millares 16 2 7 2" xfId="10160" xr:uid="{C9570F08-955F-476E-8812-B2E8C65FBBFB}"/>
    <cellStyle name="Millares 16 2 8" xfId="3594" xr:uid="{60B37E2B-4085-434D-977F-33E8327AB7A4}"/>
    <cellStyle name="Millares 16 2 8 2" xfId="10815" xr:uid="{F77968B0-FB94-4922-A99F-6039B615BCFB}"/>
    <cellStyle name="Millares 16 2 9" xfId="4232" xr:uid="{A4F7162D-5221-49C4-8DF1-FE0450B8B1E0}"/>
    <cellStyle name="Millares 16 2 9 2" xfId="11453" xr:uid="{762AD6F4-C530-4550-A188-B86A2D7FA413}"/>
    <cellStyle name="Millares 16 3" xfId="282" xr:uid="{A9F85C72-9A8A-4C47-B58D-3637E9AC7670}"/>
    <cellStyle name="Millares 16 3 10" xfId="747" xr:uid="{AB83F23B-BD26-4BFA-A419-321B5A608DD0}"/>
    <cellStyle name="Millares 16 3 10 2" xfId="8241" xr:uid="{97311CB2-5C1B-488F-B6E3-2D2789A4FCA2}"/>
    <cellStyle name="Millares 16 3 11" xfId="551" xr:uid="{45CF8E80-8A2C-4F02-88B5-51AC05F99721}"/>
    <cellStyle name="Millares 16 3 11 2" xfId="8085" xr:uid="{290A65B2-C051-4CDC-882A-B7870E933347}"/>
    <cellStyle name="Millares 16 3 12" xfId="5700" xr:uid="{F128B903-B700-4AB7-946C-6AC75C84806F}"/>
    <cellStyle name="Millares 16 3 12 2" xfId="12912" xr:uid="{63279C11-CE0D-43C3-A83D-4C23AB018342}"/>
    <cellStyle name="Millares 16 3 13" xfId="6767" xr:uid="{23E5EA3B-A35C-47D1-A04C-C5847EAC314E}"/>
    <cellStyle name="Millares 16 3 13 2" xfId="13961" xr:uid="{40E998A2-9726-44A8-9F01-EEDE70A19359}"/>
    <cellStyle name="Millares 16 3 14" xfId="7827" xr:uid="{C1DFD1AF-F036-4C50-960A-1EE3A4C8C5E8}"/>
    <cellStyle name="Millares 16 3 2" xfId="403" xr:uid="{CCB813A4-1755-422C-9DD2-E07342D03DC1}"/>
    <cellStyle name="Millares 16 3 2 10" xfId="5817" xr:uid="{08D0D69E-DCE7-41BC-9D30-4B7B83C3714D}"/>
    <cellStyle name="Millares 16 3 2 10 2" xfId="13029" xr:uid="{0CB9D08F-8EED-4517-B55A-EED369ED40A7}"/>
    <cellStyle name="Millares 16 3 2 11" xfId="6883" xr:uid="{0A20C17D-6B14-4E46-B2BE-51FFD87EB0BD}"/>
    <cellStyle name="Millares 16 3 2 11 2" xfId="14077" xr:uid="{73FDDA10-EB14-41BB-913E-C27DEBE3BB31}"/>
    <cellStyle name="Millares 16 3 2 12" xfId="7943" xr:uid="{6713B64A-5BAE-454E-8B27-5722BD28153B}"/>
    <cellStyle name="Millares 16 3 2 2" xfId="1919" xr:uid="{25180FA3-01A3-42E3-A931-E05D9B56FA54}"/>
    <cellStyle name="Millares 16 3 2 2 2" xfId="6078" xr:uid="{610F79CB-5894-40E5-8AE7-20402063954C}"/>
    <cellStyle name="Millares 16 3 2 2 2 2" xfId="13290" xr:uid="{B1942DF8-6D25-4616-80CE-3FBCF3357842}"/>
    <cellStyle name="Millares 16 3 2 2 3" xfId="7144" xr:uid="{AAD57F41-D62C-4091-B0CB-13298190DD5D}"/>
    <cellStyle name="Millares 16 3 2 2 3 2" xfId="14338" xr:uid="{6AC1ABAF-B428-47E8-AB69-26BF2963B96F}"/>
    <cellStyle name="Millares 16 3 2 2 4" xfId="9140" xr:uid="{FC572359-7E8C-45C7-838E-37CC3BC28B9A}"/>
    <cellStyle name="Millares 16 3 2 3" xfId="2559" xr:uid="{960CA789-D882-4948-8542-CB0C189F8243}"/>
    <cellStyle name="Millares 16 3 2 3 2" xfId="6358" xr:uid="{195CFAD5-18F6-4997-9760-DDE69E3B00A3}"/>
    <cellStyle name="Millares 16 3 2 3 2 2" xfId="13552" xr:uid="{522CCCEA-85D5-4B42-ABCC-2A7E23377220}"/>
    <cellStyle name="Millares 16 3 2 3 3" xfId="7406" xr:uid="{0524BE23-3344-4736-8888-8C583485E1BD}"/>
    <cellStyle name="Millares 16 3 2 3 3 2" xfId="14600" xr:uid="{CA2DFB54-F1EA-483F-857B-4C78B1434B1A}"/>
    <cellStyle name="Millares 16 3 2 3 4" xfId="9780" xr:uid="{E3A9A34B-14CB-4703-B8D3-C74054399006}"/>
    <cellStyle name="Millares 16 3 2 4" xfId="3206" xr:uid="{ED0C2612-859C-4C7F-B758-019C9D218D1D}"/>
    <cellStyle name="Millares 16 3 2 4 2" xfId="6620" xr:uid="{562432E5-E0AF-4A13-9864-C10DD3ADB84E}"/>
    <cellStyle name="Millares 16 3 2 4 2 2" xfId="13814" xr:uid="{54AAC64E-E336-417B-A99E-E0C0B6DB1C7D}"/>
    <cellStyle name="Millares 16 3 2 4 3" xfId="7668" xr:uid="{37B60FBD-8496-4383-B4FF-D4AE1F94A02A}"/>
    <cellStyle name="Millares 16 3 2 4 3 2" xfId="14862" xr:uid="{B0DB5394-5F28-494C-855B-BF879BB7085C}"/>
    <cellStyle name="Millares 16 3 2 4 4" xfId="10427" xr:uid="{6EF62AF3-2B2D-4AF1-99BF-7023A910C1C2}"/>
    <cellStyle name="Millares 16 3 2 5" xfId="3861" xr:uid="{03AC5453-5560-495D-B261-E0AEA04410B9}"/>
    <cellStyle name="Millares 16 3 2 5 2" xfId="11082" xr:uid="{52CDCBCF-AC4B-4C95-AED2-F387C74C2B1C}"/>
    <cellStyle name="Millares 16 3 2 6" xfId="4499" xr:uid="{D49812C1-4234-4CB3-815A-D6CD2E618B87}"/>
    <cellStyle name="Millares 16 3 2 6 2" xfId="11720" xr:uid="{E65309C3-0133-4F85-BBED-B57A91885AF4}"/>
    <cellStyle name="Millares 16 3 2 7" xfId="5137" xr:uid="{42014590-9A1A-4883-8856-DA5760135D1E}"/>
    <cellStyle name="Millares 16 3 2 7 2" xfId="12358" xr:uid="{CAB4E6BD-C2CC-4684-9690-9C4D8BE1C5EC}"/>
    <cellStyle name="Millares 16 3 2 8" xfId="1236" xr:uid="{3987C992-47B0-4B33-9B3B-0FA55EE7669C}"/>
    <cellStyle name="Millares 16 3 2 8 2" xfId="8507" xr:uid="{1ED18AF6-2B6E-437E-A118-52EE2FD82747}"/>
    <cellStyle name="Millares 16 3 2 9" xfId="667" xr:uid="{1BA1D4EB-6536-45FD-83B8-C9E0F44912A3}"/>
    <cellStyle name="Millares 16 3 2 9 2" xfId="8201" xr:uid="{0BED6B44-FCD8-484F-8835-5F58B0B219D9}"/>
    <cellStyle name="Millares 16 3 3" xfId="1475" xr:uid="{FE13E1E8-1D1B-4F74-8FB5-785B95851ED2}"/>
    <cellStyle name="Millares 16 3 3 10" xfId="8734" xr:uid="{371A24D1-5262-4180-9486-D0628E0D6657}"/>
    <cellStyle name="Millares 16 3 3 2" xfId="2147" xr:uid="{B21B38F9-E475-43A9-9D7E-6A7F12F14AF9}"/>
    <cellStyle name="Millares 16 3 3 2 2" xfId="9368" xr:uid="{FAC7AFD9-B9A3-4E8F-9393-022DC85590AD}"/>
    <cellStyle name="Millares 16 3 3 3" xfId="2790" xr:uid="{DDAAFC6E-CCA1-407B-BBF5-B31F8BD3B571}"/>
    <cellStyle name="Millares 16 3 3 3 2" xfId="10011" xr:uid="{413DC438-39CB-4C61-AFD3-2EA0F7C59B16}"/>
    <cellStyle name="Millares 16 3 3 4" xfId="3438" xr:uid="{7E200B04-2626-4D93-9188-B63E0461A611}"/>
    <cellStyle name="Millares 16 3 3 4 2" xfId="10659" xr:uid="{3BF5047B-29C8-46C1-854B-A7D210649032}"/>
    <cellStyle name="Millares 16 3 3 5" xfId="4092" xr:uid="{5D4AB44B-CC25-4423-8415-16252652C074}"/>
    <cellStyle name="Millares 16 3 3 5 2" xfId="11313" xr:uid="{BC26AEBC-BF9D-4437-B18C-D8CFA232F7F9}"/>
    <cellStyle name="Millares 16 3 3 6" xfId="4731" xr:uid="{09A77404-96C8-4AF7-91EB-522B458816EF}"/>
    <cellStyle name="Millares 16 3 3 6 2" xfId="11952" xr:uid="{8A388421-3A29-481B-A9F4-712BCE9D4478}"/>
    <cellStyle name="Millares 16 3 3 7" xfId="5375" xr:uid="{5998C995-08B6-4719-A6BE-079334B5DFC0}"/>
    <cellStyle name="Millares 16 3 3 7 2" xfId="12596" xr:uid="{309FB5D6-96AE-4526-A78A-43E008E49B7D}"/>
    <cellStyle name="Millares 16 3 3 8" xfId="5962" xr:uid="{365198F7-8937-4E15-9F3C-D0E35BFF9144}"/>
    <cellStyle name="Millares 16 3 3 8 2" xfId="13174" xr:uid="{9EE82E51-29D3-4F7E-B9AC-7452A2B34F89}"/>
    <cellStyle name="Millares 16 3 3 9" xfId="7028" xr:uid="{70692971-22AD-4607-8CB7-349CFF7BDB15}"/>
    <cellStyle name="Millares 16 3 3 9 2" xfId="14222" xr:uid="{A491702C-85A7-4E7B-97A0-AA353F1607F9}"/>
    <cellStyle name="Millares 16 3 4" xfId="1653" xr:uid="{A93A8247-566B-43AB-ADC0-62725AA6E62B}"/>
    <cellStyle name="Millares 16 3 4 2" xfId="6242" xr:uid="{3E440A70-3513-4D52-8BF0-B9D52DCA0B8F}"/>
    <cellStyle name="Millares 16 3 4 2 2" xfId="13436" xr:uid="{74C155C9-8A2E-4A1D-9941-64DF1078C28E}"/>
    <cellStyle name="Millares 16 3 4 3" xfId="7290" xr:uid="{75A70408-AB67-4D3D-9366-65A1E0B5C75B}"/>
    <cellStyle name="Millares 16 3 4 3 2" xfId="14484" xr:uid="{525DEBDC-A02C-444F-8A31-434075050067}"/>
    <cellStyle name="Millares 16 3 4 4" xfId="8874" xr:uid="{123FC36C-F7F5-45B2-9175-05DA34627422}"/>
    <cellStyle name="Millares 16 3 5" xfId="2291" xr:uid="{64E15548-4A49-4746-8FA1-CA0F964D7F8F}"/>
    <cellStyle name="Millares 16 3 5 2" xfId="6504" xr:uid="{B98C8B17-4ED5-4745-9DBB-263BE3136E57}"/>
    <cellStyle name="Millares 16 3 5 2 2" xfId="13698" xr:uid="{08D2D5A4-9E61-462B-AF04-9C1106A240C4}"/>
    <cellStyle name="Millares 16 3 5 3" xfId="7552" xr:uid="{B8470F6C-D701-4498-A039-4CE2D8BC1A94}"/>
    <cellStyle name="Millares 16 3 5 3 2" xfId="14746" xr:uid="{A98709E3-981E-41DD-85E0-64F39FF7EEF3}"/>
    <cellStyle name="Millares 16 3 5 4" xfId="9512" xr:uid="{B3EA7ACA-40AA-4F80-8159-5665B339557A}"/>
    <cellStyle name="Millares 16 3 6" xfId="2940" xr:uid="{3C96103F-4914-4A00-9274-E8D6542F0331}"/>
    <cellStyle name="Millares 16 3 6 2" xfId="10161" xr:uid="{D57E87B7-40B9-4BB6-9745-5419854D9134}"/>
    <cellStyle name="Millares 16 3 7" xfId="3595" xr:uid="{14035F6F-2318-478F-8E43-7AC2B4DC42EE}"/>
    <cellStyle name="Millares 16 3 7 2" xfId="10816" xr:uid="{A099D644-A3AD-421E-94BF-E1F4D8BE1E38}"/>
    <cellStyle name="Millares 16 3 8" xfId="4233" xr:uid="{D6C95CAA-0E5D-44B0-A7C8-26EDA27C1CF8}"/>
    <cellStyle name="Millares 16 3 8 2" xfId="11454" xr:uid="{6BF49B44-D57C-47A5-8289-931ACBF835BA}"/>
    <cellStyle name="Millares 16 3 9" xfId="4871" xr:uid="{37852C8A-9717-439A-8D60-D0033468C377}"/>
    <cellStyle name="Millares 16 3 9 2" xfId="12092" xr:uid="{2C864447-382B-43B1-8B56-5EF9383A978B}"/>
    <cellStyle name="Millares 16 4" xfId="317" xr:uid="{6B265E6E-7A13-4108-9C37-BB0FDC1F9528}"/>
    <cellStyle name="Millares 16 4 10" xfId="1043" xr:uid="{4065B28C-FE4D-403B-94DB-A0D1666C97E4}"/>
    <cellStyle name="Millares 16 4 10 2" xfId="8333" xr:uid="{4B5D18FA-02AE-4579-86CA-3B913EF5A788}"/>
    <cellStyle name="Millares 16 4 11" xfId="581" xr:uid="{290A287A-99DC-49A7-B62C-BADFFCC7CB2F}"/>
    <cellStyle name="Millares 16 4 11 2" xfId="8115" xr:uid="{BA8DAE82-9283-4856-92BB-49D551E3E469}"/>
    <cellStyle name="Millares 16 4 12" xfId="5731" xr:uid="{9A17324D-2857-41C6-A558-67D9341A00EC}"/>
    <cellStyle name="Millares 16 4 12 2" xfId="12943" xr:uid="{C6519526-0087-470A-900E-902784BDB38B}"/>
    <cellStyle name="Millares 16 4 13" xfId="6797" xr:uid="{20AADB73-4119-4EAB-800B-659BA38EAC58}"/>
    <cellStyle name="Millares 16 4 13 2" xfId="13991" xr:uid="{4678BB7A-C546-4180-98ED-093F6BF05B3D}"/>
    <cellStyle name="Millares 16 4 14" xfId="7857" xr:uid="{B27FDF2A-1A05-4DC4-BA95-F9DF13E1E3FE}"/>
    <cellStyle name="Millares 16 4 2" xfId="433" xr:uid="{3EB1F07C-B6D6-48F1-8253-519F90995F5C}"/>
    <cellStyle name="Millares 16 4 2 10" xfId="5847" xr:uid="{69115655-F35F-42D3-B7F9-F4497D101D13}"/>
    <cellStyle name="Millares 16 4 2 10 2" xfId="13059" xr:uid="{2D8D816C-ED11-4C22-A3F3-53CE358B09B4}"/>
    <cellStyle name="Millares 16 4 2 11" xfId="6913" xr:uid="{6F2FAB5F-FE9F-4CA8-A4F4-219B8E8FFDEF}"/>
    <cellStyle name="Millares 16 4 2 11 2" xfId="14107" xr:uid="{363871FC-61CF-4477-A03A-CE8C5EFC2780}"/>
    <cellStyle name="Millares 16 4 2 12" xfId="7973" xr:uid="{9EC7CE10-22C1-4C81-9845-6C3ADCED7DD1}"/>
    <cellStyle name="Millares 16 4 2 2" xfId="1920" xr:uid="{345CC68D-6C48-40A7-AF53-3AABF1179402}"/>
    <cellStyle name="Millares 16 4 2 2 2" xfId="6108" xr:uid="{13D2C611-F347-4F41-9B42-ABDE8DE30AC4}"/>
    <cellStyle name="Millares 16 4 2 2 2 2" xfId="13320" xr:uid="{EB62576C-1FCD-40B3-BB22-C52F4FE364C3}"/>
    <cellStyle name="Millares 16 4 2 2 3" xfId="7174" xr:uid="{5C75F1AF-62E4-4EA5-8555-24B6855FDFDF}"/>
    <cellStyle name="Millares 16 4 2 2 3 2" xfId="14368" xr:uid="{964C9D62-F34E-4D00-85C0-49F12233E619}"/>
    <cellStyle name="Millares 16 4 2 2 4" xfId="9141" xr:uid="{E0D15939-B095-477B-97B4-B598A1C9CBEB}"/>
    <cellStyle name="Millares 16 4 2 3" xfId="2560" xr:uid="{A91D3110-1676-4458-BE3B-43B8081F58D1}"/>
    <cellStyle name="Millares 16 4 2 3 2" xfId="6388" xr:uid="{CBDB5AEF-6BB6-4900-95A0-AD94F1A91A03}"/>
    <cellStyle name="Millares 16 4 2 3 2 2" xfId="13582" xr:uid="{AAF58222-D304-4B58-A176-18E24BF48629}"/>
    <cellStyle name="Millares 16 4 2 3 3" xfId="7436" xr:uid="{A735CA5E-390F-48A4-9525-CB0AB6E4556C}"/>
    <cellStyle name="Millares 16 4 2 3 3 2" xfId="14630" xr:uid="{DA511745-579E-455A-A228-392ED1015302}"/>
    <cellStyle name="Millares 16 4 2 3 4" xfId="9781" xr:uid="{7AD80A89-BC7A-46B5-AE44-95EE2A7EB59A}"/>
    <cellStyle name="Millares 16 4 2 4" xfId="3207" xr:uid="{3CD50FD8-735C-41D6-83A3-FC16101122FB}"/>
    <cellStyle name="Millares 16 4 2 4 2" xfId="6650" xr:uid="{8EDDB988-880C-45C6-87B4-67C5C6680D43}"/>
    <cellStyle name="Millares 16 4 2 4 2 2" xfId="13844" xr:uid="{860CDF44-AE7E-429C-88AB-6684286CE3F2}"/>
    <cellStyle name="Millares 16 4 2 4 3" xfId="7698" xr:uid="{210ABBDC-B334-459A-9470-61BA4FBDCBCD}"/>
    <cellStyle name="Millares 16 4 2 4 3 2" xfId="14892" xr:uid="{4F0AD74A-344C-4EE6-82AA-EF96331D62CB}"/>
    <cellStyle name="Millares 16 4 2 4 4" xfId="10428" xr:uid="{C9C96255-6D40-4A17-AFF8-37B82804C12E}"/>
    <cellStyle name="Millares 16 4 2 5" xfId="3862" xr:uid="{88293741-CD5D-40AC-90B4-BD54A35E7A07}"/>
    <cellStyle name="Millares 16 4 2 5 2" xfId="11083" xr:uid="{5E7661A6-32B8-42EE-8E19-058E7528C3A3}"/>
    <cellStyle name="Millares 16 4 2 6" xfId="4500" xr:uid="{ED77F4F0-15B7-4099-AB8D-E23C7506A8D9}"/>
    <cellStyle name="Millares 16 4 2 6 2" xfId="11721" xr:uid="{3F4F7DBD-2086-4203-85A6-05946FC6CDFB}"/>
    <cellStyle name="Millares 16 4 2 7" xfId="5138" xr:uid="{66AAA019-3554-48C0-BA08-BA1C996F2EDD}"/>
    <cellStyle name="Millares 16 4 2 7 2" xfId="12359" xr:uid="{393EDAAF-C583-4D03-BCB0-3FF5FF2C1BC3}"/>
    <cellStyle name="Millares 16 4 2 8" xfId="1237" xr:uid="{BBE50454-3C30-423F-8201-86671BA08814}"/>
    <cellStyle name="Millares 16 4 2 8 2" xfId="8508" xr:uid="{A0630FA6-5A84-4EE8-9E9A-2E28B3A29C33}"/>
    <cellStyle name="Millares 16 4 2 9" xfId="697" xr:uid="{F01F5F7C-C470-4345-BD34-F4ABCC92CB16}"/>
    <cellStyle name="Millares 16 4 2 9 2" xfId="8231" xr:uid="{3D5E81C2-1359-48CA-B85D-405EA1745419}"/>
    <cellStyle name="Millares 16 4 3" xfId="1476" xr:uid="{7DDABA2F-320A-4DA6-8880-78C3CA1E2EC9}"/>
    <cellStyle name="Millares 16 4 3 10" xfId="8735" xr:uid="{228A6371-7C44-4D78-9813-92FAB9A415ED}"/>
    <cellStyle name="Millares 16 4 3 2" xfId="2148" xr:uid="{ED00DBDF-DD0A-4D4D-AEB3-59AB414D1870}"/>
    <cellStyle name="Millares 16 4 3 2 2" xfId="9369" xr:uid="{1D42AAD8-F69B-42D5-A845-5C153D025B23}"/>
    <cellStyle name="Millares 16 4 3 3" xfId="2791" xr:uid="{158AB9D8-29B3-48BF-8E8B-7B1C11A42DE7}"/>
    <cellStyle name="Millares 16 4 3 3 2" xfId="10012" xr:uid="{40078933-1312-4E8F-822C-10EC539AF872}"/>
    <cellStyle name="Millares 16 4 3 4" xfId="3439" xr:uid="{F0C1C38D-4006-4C6E-A02F-C37812A4A728}"/>
    <cellStyle name="Millares 16 4 3 4 2" xfId="10660" xr:uid="{890D6366-31C3-449B-8525-12AF587DEE31}"/>
    <cellStyle name="Millares 16 4 3 5" xfId="4093" xr:uid="{E7328B8C-4FFC-4841-86C3-A9D016C99D7F}"/>
    <cellStyle name="Millares 16 4 3 5 2" xfId="11314" xr:uid="{133A7D4B-428B-432F-BA53-14784A4A987A}"/>
    <cellStyle name="Millares 16 4 3 6" xfId="4732" xr:uid="{47F2B4F3-7929-42E8-A2B5-3EC89901C518}"/>
    <cellStyle name="Millares 16 4 3 6 2" xfId="11953" xr:uid="{B69136B0-499F-4C52-B5B0-800FC8D72B11}"/>
    <cellStyle name="Millares 16 4 3 7" xfId="5376" xr:uid="{5EB967EA-0F92-40D7-B629-ADA329547B7B}"/>
    <cellStyle name="Millares 16 4 3 7 2" xfId="12597" xr:uid="{A7769341-3215-45A5-8679-C8132BA740F2}"/>
    <cellStyle name="Millares 16 4 3 8" xfId="5992" xr:uid="{639ACCB5-9090-4326-9CB2-D62B0A80B47A}"/>
    <cellStyle name="Millares 16 4 3 8 2" xfId="13204" xr:uid="{4FAF1B6A-69C5-4B1A-BBEF-B2A3C9F28482}"/>
    <cellStyle name="Millares 16 4 3 9" xfId="7058" xr:uid="{ED71FBFC-390F-47E4-99BC-20DCC43DDE46}"/>
    <cellStyle name="Millares 16 4 3 9 2" xfId="14252" xr:uid="{0716DE0B-ABCD-4CE4-BE32-4F73A5352CEA}"/>
    <cellStyle name="Millares 16 4 4" xfId="1745" xr:uid="{9981D521-4F33-4A26-9DE0-D84B69827E0A}"/>
    <cellStyle name="Millares 16 4 4 2" xfId="6272" xr:uid="{0789712F-4E69-4893-A9F0-1226E4232873}"/>
    <cellStyle name="Millares 16 4 4 2 2" xfId="13466" xr:uid="{A24BFF2E-540F-4B93-B006-2953B3ED8198}"/>
    <cellStyle name="Millares 16 4 4 3" xfId="7320" xr:uid="{4EB6948B-25C4-4EE4-9160-BB7396205058}"/>
    <cellStyle name="Millares 16 4 4 3 2" xfId="14514" xr:uid="{F9BFF718-5F16-4AD7-8E15-D74C7F12537F}"/>
    <cellStyle name="Millares 16 4 4 4" xfId="8966" xr:uid="{7580DF53-073E-419D-A588-92190AA3C07B}"/>
    <cellStyle name="Millares 16 4 5" xfId="2385" xr:uid="{B36C11F7-D5D5-4644-BA59-68537DA40376}"/>
    <cellStyle name="Millares 16 4 5 2" xfId="6534" xr:uid="{053BBFAE-EBAE-4DDA-B2FD-38C425080A90}"/>
    <cellStyle name="Millares 16 4 5 2 2" xfId="13728" xr:uid="{697EFE9C-24D5-436B-BA60-D1F0241E2B33}"/>
    <cellStyle name="Millares 16 4 5 3" xfId="7582" xr:uid="{46B8C8C4-CCA8-470D-A4E2-C9FA76D4D889}"/>
    <cellStyle name="Millares 16 4 5 3 2" xfId="14776" xr:uid="{BB25B2E7-C640-4337-938C-B5A7F7554DA0}"/>
    <cellStyle name="Millares 16 4 5 4" xfId="9606" xr:uid="{C19377A9-FDC9-4B5F-886D-FD0231E53E6F}"/>
    <cellStyle name="Millares 16 4 6" xfId="3032" xr:uid="{D874F285-9BA7-405A-A118-F38C9B6C1380}"/>
    <cellStyle name="Millares 16 4 6 2" xfId="10253" xr:uid="{70F3F84C-2C9B-487C-AD3E-AE93917634B1}"/>
    <cellStyle name="Millares 16 4 7" xfId="3687" xr:uid="{4458913F-2C2F-469D-A300-49B38E5C1585}"/>
    <cellStyle name="Millares 16 4 7 2" xfId="10908" xr:uid="{4A1472DE-1150-4761-B54B-C572C1538548}"/>
    <cellStyle name="Millares 16 4 8" xfId="4325" xr:uid="{2372CC53-1363-4234-9517-880823350521}"/>
    <cellStyle name="Millares 16 4 8 2" xfId="11546" xr:uid="{E1766407-236D-4324-9E1A-60BAA4F5DB93}"/>
    <cellStyle name="Millares 16 4 9" xfId="4963" xr:uid="{45540C4D-A28C-4EF0-88DE-3BC1278EA85F}"/>
    <cellStyle name="Millares 16 4 9 2" xfId="12184" xr:uid="{B40D728C-3885-4602-990F-51DD9ECB6358}"/>
    <cellStyle name="Millares 16 5" xfId="343" xr:uid="{7666F91B-BE71-4F57-8F5B-681B0C3BF960}"/>
    <cellStyle name="Millares 16 5 10" xfId="607" xr:uid="{6EA62EFF-704C-435E-8AFF-4183D2851730}"/>
    <cellStyle name="Millares 16 5 10 2" xfId="8141" xr:uid="{12FB7819-2D72-40AB-B82A-3A0D3F554E2B}"/>
    <cellStyle name="Millares 16 5 11" xfId="5757" xr:uid="{8B2EEC25-4A8E-428E-A802-8ADE5BA8D4DF}"/>
    <cellStyle name="Millares 16 5 11 2" xfId="12969" xr:uid="{6E5EB542-D35A-4C80-A846-A755C55794D8}"/>
    <cellStyle name="Millares 16 5 12" xfId="6823" xr:uid="{9E70D99E-6DDF-431A-B828-EB34F65688DB}"/>
    <cellStyle name="Millares 16 5 12 2" xfId="14017" xr:uid="{ECD59818-AC16-43BC-B71C-33685343A0EC}"/>
    <cellStyle name="Millares 16 5 13" xfId="7883" xr:uid="{AD2AB74F-93E6-4218-B807-683522DA9B7B}"/>
    <cellStyle name="Millares 16 5 2" xfId="1477" xr:uid="{F6B9FD29-E4E2-4A48-A25A-B2FAAB6B322D}"/>
    <cellStyle name="Millares 16 5 2 10" xfId="8736" xr:uid="{B04056DE-85BF-4BA3-8BEF-D05A075DB79E}"/>
    <cellStyle name="Millares 16 5 2 2" xfId="2149" xr:uid="{E9141D90-8381-4D7A-B594-EBC5E2291102}"/>
    <cellStyle name="Millares 16 5 2 2 2" xfId="9370" xr:uid="{A6B3D282-279E-4976-8EF5-2DAB540BA51C}"/>
    <cellStyle name="Millares 16 5 2 3" xfId="2792" xr:uid="{D8F0148F-6CB3-437D-991D-93B10F8BA9D6}"/>
    <cellStyle name="Millares 16 5 2 3 2" xfId="10013" xr:uid="{200D48A4-13D0-457B-839D-54FB6D901594}"/>
    <cellStyle name="Millares 16 5 2 4" xfId="3440" xr:uid="{E914C124-CDBB-45BD-A0C6-B1DC605667AF}"/>
    <cellStyle name="Millares 16 5 2 4 2" xfId="10661" xr:uid="{8E5133E2-83FE-493D-B533-28AF9CC31636}"/>
    <cellStyle name="Millares 16 5 2 5" xfId="4094" xr:uid="{5D18D3D1-4220-4A27-835D-57CF5C0E3C70}"/>
    <cellStyle name="Millares 16 5 2 5 2" xfId="11315" xr:uid="{D1B10F28-8323-4B72-862E-0BE2A3E63434}"/>
    <cellStyle name="Millares 16 5 2 6" xfId="4733" xr:uid="{CC6CE8E1-FFFD-41FD-A44F-F4AB2EE950A2}"/>
    <cellStyle name="Millares 16 5 2 6 2" xfId="11954" xr:uid="{9BB3A5FC-3BA8-4B41-896F-1CCA397FCD34}"/>
    <cellStyle name="Millares 16 5 2 7" xfId="5377" xr:uid="{52F3E40C-AB24-4879-91EA-CF6400E4046F}"/>
    <cellStyle name="Millares 16 5 2 7 2" xfId="12598" xr:uid="{746F8677-1533-40A2-B524-C17C9D2E81B6}"/>
    <cellStyle name="Millares 16 5 2 8" xfId="6018" xr:uid="{8FE05A45-C90A-4916-81D2-41C333409463}"/>
    <cellStyle name="Millares 16 5 2 8 2" xfId="13230" xr:uid="{F526C76F-4274-4A0E-831C-7E666FE64587}"/>
    <cellStyle name="Millares 16 5 2 9" xfId="7084" xr:uid="{F395BE8C-DE64-41FB-83DD-762010005189}"/>
    <cellStyle name="Millares 16 5 2 9 2" xfId="14278" xr:uid="{9680F6B7-2CAD-44CE-9DF5-F20A83233372}"/>
    <cellStyle name="Millares 16 5 3" xfId="1921" xr:uid="{217614B4-413A-4A49-A3A8-6CD19DCC523D}"/>
    <cellStyle name="Millares 16 5 3 2" xfId="6298" xr:uid="{5D12C8A9-8AD7-4AB8-BD6D-19E4A589E604}"/>
    <cellStyle name="Millares 16 5 3 2 2" xfId="13492" xr:uid="{860C8104-16EF-4220-949C-57B7219D6E26}"/>
    <cellStyle name="Millares 16 5 3 3" xfId="7346" xr:uid="{EE4BBBEC-0C32-4DB5-A275-108136FE8EAE}"/>
    <cellStyle name="Millares 16 5 3 3 2" xfId="14540" xr:uid="{DBDA9909-9927-418B-BBA0-0B69ADF73EFF}"/>
    <cellStyle name="Millares 16 5 3 4" xfId="9142" xr:uid="{2B35E206-C9EB-4499-A8F7-01995D6F2700}"/>
    <cellStyle name="Millares 16 5 4" xfId="2561" xr:uid="{C84052FD-6667-4A58-A01B-7BA3BF8D7025}"/>
    <cellStyle name="Millares 16 5 4 2" xfId="6560" xr:uid="{33DF89D3-4C84-497E-A838-F179D2076BBD}"/>
    <cellStyle name="Millares 16 5 4 2 2" xfId="13754" xr:uid="{19E2E1A5-E88F-48AC-ABB4-ED0AF55139FA}"/>
    <cellStyle name="Millares 16 5 4 3" xfId="7608" xr:uid="{97DCA8E7-A855-4218-A95E-C61493615E6E}"/>
    <cellStyle name="Millares 16 5 4 3 2" xfId="14802" xr:uid="{55CBD61A-D0AF-4C51-8964-C42654E7123F}"/>
    <cellStyle name="Millares 16 5 4 4" xfId="9782" xr:uid="{CC4A1266-251F-4867-9900-EC5C2719A197}"/>
    <cellStyle name="Millares 16 5 5" xfId="3208" xr:uid="{FA52899A-6DDC-4A27-8DF0-F42598E1E806}"/>
    <cellStyle name="Millares 16 5 5 2" xfId="10429" xr:uid="{A1B193D5-A87F-4D57-9FA9-EFC0DCD3E205}"/>
    <cellStyle name="Millares 16 5 6" xfId="3863" xr:uid="{D72814AF-7195-4B6D-9AEB-59A7DEBFBEFA}"/>
    <cellStyle name="Millares 16 5 6 2" xfId="11084" xr:uid="{6732DD1F-5F7C-48A0-9A22-4BB5FFB80BA4}"/>
    <cellStyle name="Millares 16 5 7" xfId="4501" xr:uid="{9A01EAD7-A4FC-41AC-AABE-DC6871E4304E}"/>
    <cellStyle name="Millares 16 5 7 2" xfId="11722" xr:uid="{E4862E3C-7FD2-4635-8464-2853CD06A741}"/>
    <cellStyle name="Millares 16 5 8" xfId="5139" xr:uid="{E7C35721-6C22-48A2-9A48-829AB252584A}"/>
    <cellStyle name="Millares 16 5 8 2" xfId="12360" xr:uid="{385052BB-36D7-4738-937D-D45DB98CC449}"/>
    <cellStyle name="Millares 16 5 9" xfId="1238" xr:uid="{39606031-81F6-4098-854C-E1CBD3A99D21}"/>
    <cellStyle name="Millares 16 5 9 2" xfId="8509" xr:uid="{3B1EF032-0298-4BB2-9501-E8557251150A}"/>
    <cellStyle name="Millares 16 6" xfId="1239" xr:uid="{0DAB9EF3-66EC-4F21-B917-FFC44C0AC864}"/>
    <cellStyle name="Millares 16 6 10" xfId="6968" xr:uid="{E04859D4-DA0B-4F80-B47B-9B07E0049F5E}"/>
    <cellStyle name="Millares 16 6 10 2" xfId="14162" xr:uid="{6CEE5A39-2E8A-43AE-804E-F2A53D03A15E}"/>
    <cellStyle name="Millares 16 6 11" xfId="8510" xr:uid="{C1817423-943C-429E-8A18-D8006316254B}"/>
    <cellStyle name="Millares 16 6 2" xfId="1478" xr:uid="{897C3247-DE10-4AF6-9A82-F184547520FA}"/>
    <cellStyle name="Millares 16 6 2 2" xfId="2150" xr:uid="{C972DEA6-8EC8-4F39-BD50-8EA6EA04B9CE}"/>
    <cellStyle name="Millares 16 6 2 2 2" xfId="9371" xr:uid="{6D2A6C1C-4BD6-4FC3-87B9-00B37889F6A0}"/>
    <cellStyle name="Millares 16 6 2 3" xfId="2793" xr:uid="{15FAC5D6-3FEA-44B2-B944-FB4087D7D778}"/>
    <cellStyle name="Millares 16 6 2 3 2" xfId="10014" xr:uid="{044C7CCE-2D07-45EB-87C8-AAC0899740BA}"/>
    <cellStyle name="Millares 16 6 2 4" xfId="3441" xr:uid="{28949C50-1728-4DF5-9F67-8D561CBCF0F0}"/>
    <cellStyle name="Millares 16 6 2 4 2" xfId="10662" xr:uid="{F5960F54-386E-4901-93EC-21DC4501B5C1}"/>
    <cellStyle name="Millares 16 6 2 5" xfId="4095" xr:uid="{B2B3607A-447B-43AE-BDB7-2EB476A30E7E}"/>
    <cellStyle name="Millares 16 6 2 5 2" xfId="11316" xr:uid="{B6E8BA22-320F-4095-8A8F-9256819EC6BB}"/>
    <cellStyle name="Millares 16 6 2 6" xfId="4734" xr:uid="{65AB33CF-50D6-432A-B4EB-6BFFC39D1878}"/>
    <cellStyle name="Millares 16 6 2 6 2" xfId="11955" xr:uid="{0C509CED-489E-4342-9DB3-156A8E982BCA}"/>
    <cellStyle name="Millares 16 6 2 7" xfId="5378" xr:uid="{D01DD838-577A-410B-AB30-38E46965E589}"/>
    <cellStyle name="Millares 16 6 2 7 2" xfId="12599" xr:uid="{0D775C2C-260E-41D6-9940-75230C106BBA}"/>
    <cellStyle name="Millares 16 6 2 8" xfId="8737" xr:uid="{205176BF-6F1E-43D7-9652-376F5BCFAD71}"/>
    <cellStyle name="Millares 16 6 3" xfId="1922" xr:uid="{67AC4775-11AB-4329-ABB1-EDE9EE80D6AF}"/>
    <cellStyle name="Millares 16 6 3 2" xfId="9143" xr:uid="{258FFEB5-2B93-461A-AE8C-6AA7304AB9FD}"/>
    <cellStyle name="Millares 16 6 4" xfId="2562" xr:uid="{14D3BAE1-25B7-485C-B467-BA7362C21009}"/>
    <cellStyle name="Millares 16 6 4 2" xfId="9783" xr:uid="{0F4A8184-A0BA-468D-90EC-E1D35F32E049}"/>
    <cellStyle name="Millares 16 6 5" xfId="3209" xr:uid="{29BD6268-7FDB-44B0-B608-E75FD4C41A5A}"/>
    <cellStyle name="Millares 16 6 5 2" xfId="10430" xr:uid="{39922C42-32D3-4A3E-A94C-452BA78ECC5A}"/>
    <cellStyle name="Millares 16 6 6" xfId="3864" xr:uid="{DBF9C5A5-1D44-48AA-AD02-5F9CCA7A11A8}"/>
    <cellStyle name="Millares 16 6 6 2" xfId="11085" xr:uid="{4AD192CC-0A4B-4B5F-B673-64BB41E3F135}"/>
    <cellStyle name="Millares 16 6 7" xfId="4502" xr:uid="{20D2D474-6A4C-41FE-A2D2-C765855AC6B1}"/>
    <cellStyle name="Millares 16 6 7 2" xfId="11723" xr:uid="{DC4AC4E0-0A98-4CC8-85AD-E9B69E58BB0C}"/>
    <cellStyle name="Millares 16 6 8" xfId="5140" xr:uid="{B800DA8A-7546-4F13-9095-36757D1B2BFF}"/>
    <cellStyle name="Millares 16 6 8 2" xfId="12361" xr:uid="{1F49A7ED-B499-4629-A40D-C9CEB3BA47FE}"/>
    <cellStyle name="Millares 16 6 9" xfId="5902" xr:uid="{15FD6201-36E2-42D5-8D43-0F1E70345E92}"/>
    <cellStyle name="Millares 16 6 9 2" xfId="13114" xr:uid="{6F55E514-CDBF-4333-A903-D88E8EE30C5A}"/>
    <cellStyle name="Millares 16 7" xfId="1234" xr:uid="{E1B25B22-E048-4985-895B-921AD3CA6930}"/>
    <cellStyle name="Millares 16 7 10" xfId="8505" xr:uid="{BEE690F9-8015-4B48-86BC-F234BF20731C}"/>
    <cellStyle name="Millares 16 7 2" xfId="1917" xr:uid="{E16DC24D-8F71-4851-8165-7068ABA43F8F}"/>
    <cellStyle name="Millares 16 7 2 2" xfId="9138" xr:uid="{36D030BF-E35B-48C0-BE80-F9B3CBB1A400}"/>
    <cellStyle name="Millares 16 7 3" xfId="2557" xr:uid="{1D1353CF-1322-48C6-AC6F-501108E2B0ED}"/>
    <cellStyle name="Millares 16 7 3 2" xfId="9778" xr:uid="{2B3B5267-16A5-4FE8-B572-2947020F1980}"/>
    <cellStyle name="Millares 16 7 4" xfId="3204" xr:uid="{63A74995-04BB-4558-ABF4-E8D3855E233C}"/>
    <cellStyle name="Millares 16 7 4 2" xfId="10425" xr:uid="{53983158-A51C-4E7E-AD96-513C7A23510B}"/>
    <cellStyle name="Millares 16 7 5" xfId="3859" xr:uid="{44E22669-0F81-4A4C-9737-CF4FB5C7997A}"/>
    <cellStyle name="Millares 16 7 5 2" xfId="11080" xr:uid="{3D633811-71F4-4E6A-BB67-56C0826F5DF9}"/>
    <cellStyle name="Millares 16 7 6" xfId="4497" xr:uid="{2D37586C-A6FB-49D5-90C4-BE5DD8E312D2}"/>
    <cellStyle name="Millares 16 7 6 2" xfId="11718" xr:uid="{C58463E8-0424-407A-8120-81FD15C37E4B}"/>
    <cellStyle name="Millares 16 7 7" xfId="5135" xr:uid="{C3A2A553-B3F6-4F10-92ED-6290A15FC1AE}"/>
    <cellStyle name="Millares 16 7 7 2" xfId="12356" xr:uid="{AC5149F9-859E-4B36-86D1-BC9E2DAD5CF0}"/>
    <cellStyle name="Millares 16 7 8" xfId="6182" xr:uid="{8DF1F837-B87E-4A37-B55F-662BA625E2AD}"/>
    <cellStyle name="Millares 16 7 8 2" xfId="13376" xr:uid="{3017FDB9-1637-46F8-AE1A-CB52C71B6A2F}"/>
    <cellStyle name="Millares 16 7 9" xfId="7230" xr:uid="{D3D5A0B1-CB2A-42FB-8C8E-F4F3787D80A0}"/>
    <cellStyle name="Millares 16 7 9 2" xfId="14424" xr:uid="{5F7611A3-82C4-44DF-8359-097B181AE239}"/>
    <cellStyle name="Millares 16 8" xfId="1396" xr:uid="{13406A10-0901-4457-9277-474A836EA072}"/>
    <cellStyle name="Millares 16 8 10" xfId="8657" xr:uid="{C53AA8D4-AA4C-4AC0-8F7B-314DEF79A259}"/>
    <cellStyle name="Millares 16 8 2" xfId="2070" xr:uid="{15991447-4B0F-48FE-901A-C25F2489E941}"/>
    <cellStyle name="Millares 16 8 2 2" xfId="9291" xr:uid="{5677526B-F7C6-4FA0-87DC-3AC31722AC1C}"/>
    <cellStyle name="Millares 16 8 3" xfId="2713" xr:uid="{30EFC9F8-81AF-4223-A3EC-00B8A162E651}"/>
    <cellStyle name="Millares 16 8 3 2" xfId="9934" xr:uid="{866ED994-4CB0-4B62-8E70-0E2EDA6C5410}"/>
    <cellStyle name="Millares 16 8 4" xfId="3361" xr:uid="{D891A1DE-21F5-43B3-B774-B8878743852B}"/>
    <cellStyle name="Millares 16 8 4 2" xfId="10582" xr:uid="{D2E6C829-4F9D-4301-A77C-7A25C643A1DF}"/>
    <cellStyle name="Millares 16 8 5" xfId="4015" xr:uid="{36BB7DCB-DF70-4EAF-A0D6-D5673DDDA438}"/>
    <cellStyle name="Millares 16 8 5 2" xfId="11236" xr:uid="{E795D648-35D3-4610-89DA-51EE7AAF0FB0}"/>
    <cellStyle name="Millares 16 8 6" xfId="4654" xr:uid="{43D521ED-2F9F-47BE-BC40-8FE933DC4295}"/>
    <cellStyle name="Millares 16 8 6 2" xfId="11875" xr:uid="{783E67DA-3FC0-4919-952D-87BB1815A141}"/>
    <cellStyle name="Millares 16 8 7" xfId="5298" xr:uid="{36CB78B0-2384-43F8-B797-EFC976B6AB0A}"/>
    <cellStyle name="Millares 16 8 7 2" xfId="12519" xr:uid="{4268DE1C-12E6-452E-89F0-0D11D7A4D8B2}"/>
    <cellStyle name="Millares 16 8 8" xfId="6444" xr:uid="{0EA84205-6A09-401A-B0C8-AB06704FC8AA}"/>
    <cellStyle name="Millares 16 8 8 2" xfId="13638" xr:uid="{D40A6337-04A4-415D-8AB7-230FB5815F4D}"/>
    <cellStyle name="Millares 16 8 9" xfId="7492" xr:uid="{BF70DABB-D90E-45B0-AAE0-86DF80096DE4}"/>
    <cellStyle name="Millares 16 8 9 2" xfId="14686" xr:uid="{25CFFFC5-DEB6-4D01-962D-F743D6E1985C}"/>
    <cellStyle name="Millares 16 9" xfId="5523" xr:uid="{44C0F0BD-2AA1-40A2-BCDC-688233B7108D}"/>
    <cellStyle name="Millares 16 9 2" xfId="12743" xr:uid="{0F047F33-2B93-4D0E-B919-4E6A9DA1B26C}"/>
    <cellStyle name="Millares 160" xfId="3585" xr:uid="{E2A59FD7-BBF4-4868-B72C-1F7771332CB7}"/>
    <cellStyle name="Millares 160 2" xfId="10806" xr:uid="{298130E1-1490-4156-A73A-392DC5AC7B2A}"/>
    <cellStyle name="Millares 161" xfId="3573" xr:uid="{C510B09E-AE6C-4DBB-9421-7FF826C2DDD8}"/>
    <cellStyle name="Millares 161 2" xfId="10794" xr:uid="{7F454059-836D-490A-B419-BFE3C551D712}"/>
    <cellStyle name="Millares 162" xfId="3576" xr:uid="{6279FA22-5B9D-46AA-A400-7FC89515C54B}"/>
    <cellStyle name="Millares 162 2" xfId="10797" xr:uid="{42CD8FAB-CE59-494E-8EB6-9F8EC0C3BCCC}"/>
    <cellStyle name="Millares 163" xfId="3984" xr:uid="{7F40A73B-D63C-4E97-A8B0-1AA326ED05B6}"/>
    <cellStyle name="Millares 163 2" xfId="11205" xr:uid="{4FBD42DE-DBA2-4A91-8F20-A9E28BAF8255}"/>
    <cellStyle name="Millares 164" xfId="4225" xr:uid="{8A7EACED-2B74-49E2-81EC-AB78BF8A8C8E}"/>
    <cellStyle name="Millares 164 2" xfId="11446" xr:uid="{36DBF90B-809C-42E1-A627-4E124377C7C1}"/>
    <cellStyle name="Millares 165" xfId="4623" xr:uid="{1A9F029C-2EC2-4B6A-8F35-1A484F25C8E4}"/>
    <cellStyle name="Millares 165 2" xfId="11844" xr:uid="{F4E7A607-B171-4418-A5C5-669C7A0890B3}"/>
    <cellStyle name="Millares 166" xfId="5267" xr:uid="{DDE2EA1E-3D8B-4B50-888D-5DEE79649962}"/>
    <cellStyle name="Millares 166 2" xfId="12488" xr:uid="{7E25FBD6-AE55-483C-A369-DE9311F634C5}"/>
    <cellStyle name="Millares 167" xfId="5509" xr:uid="{5308FAE9-4F97-4AB6-8A4C-5953765AC2EB}"/>
    <cellStyle name="Millares 167 2" xfId="12730" xr:uid="{60E248A5-9E4E-4A79-83D2-53F08ED4762B}"/>
    <cellStyle name="Millares 168" xfId="5511" xr:uid="{C9043F9A-410E-4109-AE7B-0F15C66B4D3E}"/>
    <cellStyle name="Millares 168 2" xfId="12732" xr:uid="{5F90F7A9-F170-45B1-970E-CE75877509C2}"/>
    <cellStyle name="Millares 169" xfId="5510" xr:uid="{96DFDB85-08FF-414F-8D2F-10B368B8367A}"/>
    <cellStyle name="Millares 169 2" xfId="12731" xr:uid="{22B1562E-C909-4D76-BF77-9D700C77CFFC}"/>
    <cellStyle name="Millares 17" xfId="208" xr:uid="{DCE06122-82F5-4ABF-A7AC-BB7B8588E351}"/>
    <cellStyle name="Millares 17 10" xfId="839" xr:uid="{3EBE5364-CAFD-4365-8524-843CB4E83B27}"/>
    <cellStyle name="Millares 17 11" xfId="495" xr:uid="{E44D6240-DCFA-40C1-9328-89C79CFA4BEF}"/>
    <cellStyle name="Millares 17 11 2" xfId="8029" xr:uid="{C7DE1A41-7B4A-42ED-91BB-D8191137C72E}"/>
    <cellStyle name="Millares 17 12" xfId="5644" xr:uid="{026DBA2D-CC17-4509-8DEA-39E3E2051E6E}"/>
    <cellStyle name="Millares 17 12 2" xfId="12856" xr:uid="{736AB17F-353E-44BD-B7FE-6C240609D402}"/>
    <cellStyle name="Millares 17 13" xfId="6711" xr:uid="{BF34001C-678E-4659-8CFD-9BDF16BEBD9A}"/>
    <cellStyle name="Millares 17 13 2" xfId="13905" xr:uid="{5BD9A646-89A2-42B3-800D-4B777BEEA390}"/>
    <cellStyle name="Millares 17 14" xfId="7771" xr:uid="{B39A980D-4652-4519-813D-77EDE5E009B1}"/>
    <cellStyle name="Millares 17 2" xfId="347" xr:uid="{FA5D0686-A78D-4B15-89AF-FFFC6C71A69C}"/>
    <cellStyle name="Millares 17 2 10" xfId="4868" xr:uid="{2122B162-0BFC-4C8A-8663-3FAF8FC17B92}"/>
    <cellStyle name="Millares 17 2 10 2" xfId="12089" xr:uid="{93073C0D-1664-49B2-8F69-B45D9CB66292}"/>
    <cellStyle name="Millares 17 2 11" xfId="5560" xr:uid="{8A0EC244-95AB-409B-8F0E-5C3821793F63}"/>
    <cellStyle name="Millares 17 2 11 2" xfId="12776" xr:uid="{ACE8DC02-1111-4039-AFA8-858E6971B30D}"/>
    <cellStyle name="Millares 17 2 12" xfId="732" xr:uid="{874E15A4-DD66-4800-AFD0-F35D139A45BF}"/>
    <cellStyle name="Millares 17 2 12 2" xfId="8238" xr:uid="{E456E615-DE14-40D9-8012-5877DFE35A05}"/>
    <cellStyle name="Millares 17 2 13" xfId="611" xr:uid="{F90EED4E-AD76-4FB7-91F0-8F38258A5266}"/>
    <cellStyle name="Millares 17 2 13 2" xfId="8145" xr:uid="{2A37E267-6827-4300-996B-821A3166F6E7}"/>
    <cellStyle name="Millares 17 2 14" xfId="5761" xr:uid="{303DEF5D-64FA-4158-87C0-07BE8C3C53C3}"/>
    <cellStyle name="Millares 17 2 14 2" xfId="12973" xr:uid="{725BD32E-99CE-4CB7-ACC3-0829E2A35DF7}"/>
    <cellStyle name="Millares 17 2 15" xfId="6827" xr:uid="{6FCCEB02-DD27-4924-9800-92DA47E5BB31}"/>
    <cellStyle name="Millares 17 2 15 2" xfId="14021" xr:uid="{A3532AF4-5D7F-44E5-9DB8-8101231565C0}"/>
    <cellStyle name="Millares 17 2 16" xfId="7887" xr:uid="{90DC9DA7-41D4-4FE3-A269-F66268E5897E}"/>
    <cellStyle name="Millares 17 2 2" xfId="1046" xr:uid="{878962E5-110D-4D01-9A0F-4AAE5D201E55}"/>
    <cellStyle name="Millares 17 2 2 10" xfId="8336" xr:uid="{C164EFDE-250D-43C0-99AF-1ED18EFA102E}"/>
    <cellStyle name="Millares 17 2 2 2" xfId="1748" xr:uid="{5C8A56DB-67BD-4056-A1D8-411FC619267C}"/>
    <cellStyle name="Millares 17 2 2 2 2" xfId="8969" xr:uid="{A1CFECE3-F635-4604-8E9A-A283B55F9F97}"/>
    <cellStyle name="Millares 17 2 2 3" xfId="2388" xr:uid="{27A77791-3913-4CA9-A97B-7EADAA7F413C}"/>
    <cellStyle name="Millares 17 2 2 3 2" xfId="9609" xr:uid="{5034E9D5-619D-41B9-A002-35CE3B8EBE5C}"/>
    <cellStyle name="Millares 17 2 2 4" xfId="3035" xr:uid="{C6F1F7E6-8AE4-422C-ADF1-45338C52E231}"/>
    <cellStyle name="Millares 17 2 2 4 2" xfId="10256" xr:uid="{626D6C44-ADEB-4332-A397-7287BDFADBA0}"/>
    <cellStyle name="Millares 17 2 2 5" xfId="3690" xr:uid="{9FE05F68-C548-4B40-B46F-47A5E1DC42E1}"/>
    <cellStyle name="Millares 17 2 2 5 2" xfId="10911" xr:uid="{501D7016-6C20-4513-8B17-EB465C1F784A}"/>
    <cellStyle name="Millares 17 2 2 6" xfId="4328" xr:uid="{8DC61AB9-C74F-497A-B387-F33DE24E6BB2}"/>
    <cellStyle name="Millares 17 2 2 6 2" xfId="11549" xr:uid="{B5EB9808-4BBF-4116-85C0-368AFE805CE8}"/>
    <cellStyle name="Millares 17 2 2 7" xfId="4966" xr:uid="{A08A3145-689C-4CB3-BF03-84561D666A89}"/>
    <cellStyle name="Millares 17 2 2 7 2" xfId="12187" xr:uid="{6751A666-5FE0-45C7-8A11-356BC295B89C}"/>
    <cellStyle name="Millares 17 2 2 8" xfId="6022" xr:uid="{3781B624-269B-420A-A4D3-B6669EF8C5D5}"/>
    <cellStyle name="Millares 17 2 2 8 2" xfId="13234" xr:uid="{A9A9EB79-4693-4F63-9A40-F302C9F83BDE}"/>
    <cellStyle name="Millares 17 2 2 9" xfId="7088" xr:uid="{58931308-9F89-4B27-A4A6-E00D3FC1B313}"/>
    <cellStyle name="Millares 17 2 2 9 2" xfId="14282" xr:uid="{D506003A-3194-4E58-96E4-001FB0DC2F46}"/>
    <cellStyle name="Millares 17 2 3" xfId="1241" xr:uid="{5B65A923-8F86-46C4-9762-891EB905E69E}"/>
    <cellStyle name="Millares 17 2 3 10" xfId="8512" xr:uid="{CA5BA6A5-E01F-4821-B250-49AB0A3B2582}"/>
    <cellStyle name="Millares 17 2 3 2" xfId="1924" xr:uid="{2ADAF2C8-8E3B-4483-BA20-88379065A7A4}"/>
    <cellStyle name="Millares 17 2 3 2 2" xfId="9145" xr:uid="{5F4345B6-6C98-4BB3-A27C-9B6E3C376E34}"/>
    <cellStyle name="Millares 17 2 3 3" xfId="2564" xr:uid="{79CDBCA2-A5BB-4B74-BB62-22F0E1596029}"/>
    <cellStyle name="Millares 17 2 3 3 2" xfId="9785" xr:uid="{611F9D8E-0BFD-4B72-A3E0-B3C34A6AE988}"/>
    <cellStyle name="Millares 17 2 3 4" xfId="3211" xr:uid="{255C459D-09E1-4534-881E-CBD4059C297D}"/>
    <cellStyle name="Millares 17 2 3 4 2" xfId="10432" xr:uid="{2F1FF4E4-A1B3-4BEC-8DBB-6C30432D4F69}"/>
    <cellStyle name="Millares 17 2 3 5" xfId="3866" xr:uid="{24F4EA1E-18F5-4D12-9616-37F874B4B055}"/>
    <cellStyle name="Millares 17 2 3 5 2" xfId="11087" xr:uid="{0B488937-38C3-4D9D-A2F6-A7BDC82D2E3D}"/>
    <cellStyle name="Millares 17 2 3 6" xfId="4504" xr:uid="{BDFCA7EE-2EF8-4C49-9FAA-18EF591ACAC1}"/>
    <cellStyle name="Millares 17 2 3 6 2" xfId="11725" xr:uid="{B0747552-5BDB-4D1B-9F06-3ABF2DD4C02A}"/>
    <cellStyle name="Millares 17 2 3 7" xfId="5142" xr:uid="{2525AF2D-4431-45B3-9510-23CD916A1F91}"/>
    <cellStyle name="Millares 17 2 3 7 2" xfId="12363" xr:uid="{1437F481-E7AB-432E-BDF4-D246B2A6E075}"/>
    <cellStyle name="Millares 17 2 3 8" xfId="6302" xr:uid="{B4BB8441-0B23-43F3-9821-5DFDA017580D}"/>
    <cellStyle name="Millares 17 2 3 8 2" xfId="13496" xr:uid="{7E05EA4D-6DA4-4780-BC8D-047AA23BC468}"/>
    <cellStyle name="Millares 17 2 3 9" xfId="7350" xr:uid="{0A8DC41F-C9EF-44F8-ABB5-5ECB4D354C91}"/>
    <cellStyle name="Millares 17 2 3 9 2" xfId="14544" xr:uid="{D46E4D93-23FC-4121-87DA-99495D0518CC}"/>
    <cellStyle name="Millares 17 2 4" xfId="1399" xr:uid="{AF418ECE-077F-49F0-B33B-DC445F3C4FC6}"/>
    <cellStyle name="Millares 17 2 4 10" xfId="8660" xr:uid="{8ABE77C9-969D-44A9-AA50-C26F515AB021}"/>
    <cellStyle name="Millares 17 2 4 2" xfId="2073" xr:uid="{D0F80A75-3210-4D38-8685-1425F14BF616}"/>
    <cellStyle name="Millares 17 2 4 2 2" xfId="9294" xr:uid="{83776E2C-37BC-434B-90A5-C6EA67F8238D}"/>
    <cellStyle name="Millares 17 2 4 3" xfId="2716" xr:uid="{19471FB7-BDCF-4D5A-AD66-994E85AEF305}"/>
    <cellStyle name="Millares 17 2 4 3 2" xfId="9937" xr:uid="{702391D6-835B-4A26-B102-51209648176D}"/>
    <cellStyle name="Millares 17 2 4 4" xfId="3364" xr:uid="{A76B68E3-0513-47E9-A97B-CB4474209742}"/>
    <cellStyle name="Millares 17 2 4 4 2" xfId="10585" xr:uid="{76AD9352-2784-45C7-94F8-1113BEE98A9F}"/>
    <cellStyle name="Millares 17 2 4 5" xfId="4018" xr:uid="{C9A627DD-09AE-471F-8E52-73469261F343}"/>
    <cellStyle name="Millares 17 2 4 5 2" xfId="11239" xr:uid="{A6894CC2-41AE-4BD1-9000-B60A62D430EE}"/>
    <cellStyle name="Millares 17 2 4 6" xfId="4657" xr:uid="{3C863D64-36C0-49B6-9C76-39B4718440D9}"/>
    <cellStyle name="Millares 17 2 4 6 2" xfId="11878" xr:uid="{F47D655B-1993-4622-A12D-C71FF476B4DC}"/>
    <cellStyle name="Millares 17 2 4 7" xfId="5301" xr:uid="{86626CD9-E5FF-4850-B9E0-1271B4BAD735}"/>
    <cellStyle name="Millares 17 2 4 7 2" xfId="12522" xr:uid="{C17D90B6-D527-49F0-8A4B-FBBBC7B75D91}"/>
    <cellStyle name="Millares 17 2 4 8" xfId="6564" xr:uid="{72811B69-25AE-487D-AA64-0D3EB02A7D69}"/>
    <cellStyle name="Millares 17 2 4 8 2" xfId="13758" xr:uid="{B8D0EFB2-EB4E-42BE-8AA3-011F81AEF597}"/>
    <cellStyle name="Millares 17 2 4 9" xfId="7612" xr:uid="{B063F6A4-4311-4010-90F3-DCD069EE4A72}"/>
    <cellStyle name="Millares 17 2 4 9 2" xfId="14806" xr:uid="{5E67EE97-BBB4-4AE3-8FB5-1C37CBF51DAF}"/>
    <cellStyle name="Millares 17 2 5" xfId="1650" xr:uid="{19BC68BB-4CA3-4D73-8C2F-BEF38514575C}"/>
    <cellStyle name="Millares 17 2 5 2" xfId="8871" xr:uid="{7CA8BD58-FB84-412C-9859-F1B83CCD43D1}"/>
    <cellStyle name="Millares 17 2 6" xfId="2288" xr:uid="{21200B96-53E8-402B-A556-E9830D7963C0}"/>
    <cellStyle name="Millares 17 2 6 2" xfId="9509" xr:uid="{70AE0B96-8E7B-4969-B855-FA5CD113EAEA}"/>
    <cellStyle name="Millares 17 2 7" xfId="2937" xr:uid="{23134323-54EA-43B9-BFDC-181D6466C7F1}"/>
    <cellStyle name="Millares 17 2 7 2" xfId="10158" xr:uid="{4EBD0A85-470B-4066-8B54-29C922CE11C0}"/>
    <cellStyle name="Millares 17 2 8" xfId="3592" xr:uid="{2252517D-888B-468B-8B53-03B168EA261A}"/>
    <cellStyle name="Millares 17 2 8 2" xfId="10813" xr:uid="{FFE0523A-87F5-43C9-920B-18D469880375}"/>
    <cellStyle name="Millares 17 2 9" xfId="4230" xr:uid="{E451422F-5CA6-4299-9953-CAE4A8E90F13}"/>
    <cellStyle name="Millares 17 2 9 2" xfId="11451" xr:uid="{AEAB6556-349A-4E7D-BF86-0D8815DB8E8E}"/>
    <cellStyle name="Millares 17 3" xfId="733" xr:uid="{0A1130FE-C4CC-4136-A6CF-F7D007B7F364}"/>
    <cellStyle name="Millares 17 3 10" xfId="5906" xr:uid="{06F6BFA1-A998-4A96-8D46-C06EC4AFB628}"/>
    <cellStyle name="Millares 17 3 10 2" xfId="13118" xr:uid="{2B9AA942-7145-427C-A8F4-E5377DBF9175}"/>
    <cellStyle name="Millares 17 3 11" xfId="6972" xr:uid="{B27C8594-3174-4CB7-82B8-3653A40D560F}"/>
    <cellStyle name="Millares 17 3 11 2" xfId="14166" xr:uid="{3EEF3F16-77B8-442E-9168-8FB8ED67A377}"/>
    <cellStyle name="Millares 17 3 12" xfId="8239" xr:uid="{5F85766B-B451-4B16-BE56-0A8E0DCE2CB3}"/>
    <cellStyle name="Millares 17 3 2" xfId="1242" xr:uid="{AE579122-12E8-4FA4-806C-6210D3D8E1C1}"/>
    <cellStyle name="Millares 17 3 2 2" xfId="1925" xr:uid="{38F36890-EE4C-40B9-AC3E-429C139B77DC}"/>
    <cellStyle name="Millares 17 3 2 2 2" xfId="9146" xr:uid="{A6815292-5D2B-48E2-9E02-2B6F1338799F}"/>
    <cellStyle name="Millares 17 3 2 3" xfId="2565" xr:uid="{6238466F-CADB-40BD-9C72-8556A4444950}"/>
    <cellStyle name="Millares 17 3 2 3 2" xfId="9786" xr:uid="{554818A0-BC5C-4541-837B-D4EB60D47242}"/>
    <cellStyle name="Millares 17 3 2 4" xfId="3212" xr:uid="{BAE45306-7EA5-4DEC-B65C-52D9985AF0DA}"/>
    <cellStyle name="Millares 17 3 2 4 2" xfId="10433" xr:uid="{D7D09BA9-AE1E-4B58-AB1D-636587727640}"/>
    <cellStyle name="Millares 17 3 2 5" xfId="3867" xr:uid="{58BF41B2-5BF9-4397-BCD2-E7D3E5BEE9DF}"/>
    <cellStyle name="Millares 17 3 2 5 2" xfId="11088" xr:uid="{95AAD4C4-7163-4E0E-83A6-FB7A5DCEF66B}"/>
    <cellStyle name="Millares 17 3 2 6" xfId="4505" xr:uid="{80A8ABF1-BE32-4CED-8970-246DBE83253F}"/>
    <cellStyle name="Millares 17 3 2 6 2" xfId="11726" xr:uid="{BACAB845-39A6-4A51-BE0C-63B363B45D20}"/>
    <cellStyle name="Millares 17 3 2 7" xfId="5143" xr:uid="{D7E2E593-245C-4799-ABB0-B9D414A1A6A2}"/>
    <cellStyle name="Millares 17 3 2 7 2" xfId="12364" xr:uid="{BEE7A109-2485-48C7-9D76-A8AC93305B90}"/>
    <cellStyle name="Millares 17 3 2 8" xfId="8513" xr:uid="{90E9580C-FBE0-4D2D-8AE6-3CBDADD216E7}"/>
    <cellStyle name="Millares 17 3 3" xfId="1479" xr:uid="{E64F0838-201D-41AC-9ED3-BB13B2A643F7}"/>
    <cellStyle name="Millares 17 3 3 2" xfId="2151" xr:uid="{89455CE3-4DB9-4C8E-B20E-27DBBB8E7389}"/>
    <cellStyle name="Millares 17 3 3 2 2" xfId="9372" xr:uid="{6E2400B6-A93E-4112-9EDF-485D15044D98}"/>
    <cellStyle name="Millares 17 3 3 3" xfId="2794" xr:uid="{42E8EDC4-1DC9-4246-9632-773BD73B1C96}"/>
    <cellStyle name="Millares 17 3 3 3 2" xfId="10015" xr:uid="{3AE7327B-5B30-4315-B0F7-D3CF74C3BA90}"/>
    <cellStyle name="Millares 17 3 3 4" xfId="3442" xr:uid="{A7206B28-F164-4DDE-B1EB-4EBB9868B560}"/>
    <cellStyle name="Millares 17 3 3 4 2" xfId="10663" xr:uid="{D10F3E3E-5631-4C7C-A935-DADC05658EB6}"/>
    <cellStyle name="Millares 17 3 3 5" xfId="4096" xr:uid="{D3502D4D-DE56-450A-A1C9-A53989B4D650}"/>
    <cellStyle name="Millares 17 3 3 5 2" xfId="11317" xr:uid="{08028A06-38A5-4B91-A96E-EA7DBBA2725A}"/>
    <cellStyle name="Millares 17 3 3 6" xfId="4735" xr:uid="{2DA499A8-124A-410B-A4E9-D152F9F68EEE}"/>
    <cellStyle name="Millares 17 3 3 6 2" xfId="11956" xr:uid="{1EE53C2F-2D7A-41B8-A3BE-94F48472F82A}"/>
    <cellStyle name="Millares 17 3 3 7" xfId="5379" xr:uid="{666AE452-07A8-41D9-AC45-B7B2DA6DB072}"/>
    <cellStyle name="Millares 17 3 3 7 2" xfId="12600" xr:uid="{B6ECFC62-3B45-4B14-85C4-A88C6E416728}"/>
    <cellStyle name="Millares 17 3 3 8" xfId="8738" xr:uid="{596E3021-AA34-4828-9AA7-4CB0C33A9898}"/>
    <cellStyle name="Millares 17 3 4" xfId="1651" xr:uid="{99D6D65E-BB56-459F-9642-774DAAB0C7DE}"/>
    <cellStyle name="Millares 17 3 4 2" xfId="8872" xr:uid="{8FB86D5D-6315-4CFE-958F-23589D2F60E2}"/>
    <cellStyle name="Millares 17 3 5" xfId="2289" xr:uid="{CD55E3BB-72F3-4F70-8EC9-68904FBB6DB8}"/>
    <cellStyle name="Millares 17 3 5 2" xfId="9510" xr:uid="{5153A2AF-E49D-44E8-89C5-ADA499692353}"/>
    <cellStyle name="Millares 17 3 6" xfId="2938" xr:uid="{57CA6022-6507-4029-A531-52186EDCE172}"/>
    <cellStyle name="Millares 17 3 6 2" xfId="10159" xr:uid="{D940E62C-6D41-4A78-A81A-E36A43FE051E}"/>
    <cellStyle name="Millares 17 3 7" xfId="3593" xr:uid="{3EB1CA12-0CA8-4D57-813A-E876CE2D044F}"/>
    <cellStyle name="Millares 17 3 7 2" xfId="10814" xr:uid="{0E8442D1-357B-4C11-955F-87DED2EC93E3}"/>
    <cellStyle name="Millares 17 3 8" xfId="4231" xr:uid="{E1FD9977-2543-4B3C-8DB6-FAC86891CD27}"/>
    <cellStyle name="Millares 17 3 8 2" xfId="11452" xr:uid="{90636EF5-A120-4102-8F0C-4EE1365D59E7}"/>
    <cellStyle name="Millares 17 3 9" xfId="4869" xr:uid="{0A8DFA5B-C430-4AED-85A8-E6AABAD2CD91}"/>
    <cellStyle name="Millares 17 3 9 2" xfId="12090" xr:uid="{406F5FA2-8CAD-4082-BF63-D41A453825F2}"/>
    <cellStyle name="Millares 17 4" xfId="1045" xr:uid="{544DE2E6-7076-4D17-B3F9-666639448A50}"/>
    <cellStyle name="Millares 17 4 10" xfId="6186" xr:uid="{776C07B3-D382-4E11-8704-F0FAC9F3D568}"/>
    <cellStyle name="Millares 17 4 10 2" xfId="13380" xr:uid="{FD5E0DF4-DFA2-46A7-9E54-F05FB801F9EE}"/>
    <cellStyle name="Millares 17 4 11" xfId="7234" xr:uid="{18A379FD-A53D-4A39-8320-1A080A80664F}"/>
    <cellStyle name="Millares 17 4 11 2" xfId="14428" xr:uid="{E50BF5E0-FA3E-4E7A-9D55-877625697615}"/>
    <cellStyle name="Millares 17 4 12" xfId="8335" xr:uid="{F365398B-8B88-49F7-88E3-4C3A969D95A0}"/>
    <cellStyle name="Millares 17 4 2" xfId="1243" xr:uid="{5283A618-1790-4602-A3D8-77F847832097}"/>
    <cellStyle name="Millares 17 4 2 2" xfId="1926" xr:uid="{0612CAFF-BB5D-4C26-9040-03993E1536FD}"/>
    <cellStyle name="Millares 17 4 2 2 2" xfId="9147" xr:uid="{81F201AB-7E27-4252-80C5-91E7FCD9175B}"/>
    <cellStyle name="Millares 17 4 2 3" xfId="2566" xr:uid="{2E4A7170-C274-41AE-AC18-06B4140F2136}"/>
    <cellStyle name="Millares 17 4 2 3 2" xfId="9787" xr:uid="{4F5588E5-A7C2-41EA-ACDD-C3B2E84F3529}"/>
    <cellStyle name="Millares 17 4 2 4" xfId="3213" xr:uid="{B5044F05-03DB-4FE5-8297-77F9DA3A0C78}"/>
    <cellStyle name="Millares 17 4 2 4 2" xfId="10434" xr:uid="{29B46E82-8EA7-4FB3-B48A-3CB20B39E5A6}"/>
    <cellStyle name="Millares 17 4 2 5" xfId="3868" xr:uid="{8FEE3C8B-0C27-428F-9DE0-EC6A70AF52BB}"/>
    <cellStyle name="Millares 17 4 2 5 2" xfId="11089" xr:uid="{080FA3D2-3E68-4642-947B-F41DEBE909EA}"/>
    <cellStyle name="Millares 17 4 2 6" xfId="4506" xr:uid="{EAA6C4AA-4A4F-4C68-BC2D-6CB154AC0EC0}"/>
    <cellStyle name="Millares 17 4 2 6 2" xfId="11727" xr:uid="{F24E120F-9827-4FA8-B5E8-DF05FA83917A}"/>
    <cellStyle name="Millares 17 4 2 7" xfId="5144" xr:uid="{2E63EEDB-767C-44DB-A045-CD7741474DB8}"/>
    <cellStyle name="Millares 17 4 2 7 2" xfId="12365" xr:uid="{0CD216B5-5192-4789-86E9-5EA970F01A1E}"/>
    <cellStyle name="Millares 17 4 2 8" xfId="8514" xr:uid="{80635288-F86F-4FFE-BB07-6EC8E77FDF5E}"/>
    <cellStyle name="Millares 17 4 3" xfId="1480" xr:uid="{29BB6782-B26C-4B19-B5D0-BA2779A69D4B}"/>
    <cellStyle name="Millares 17 4 3 2" xfId="2152" xr:uid="{63075846-3F33-4956-A08B-F4DB76FB221A}"/>
    <cellStyle name="Millares 17 4 3 2 2" xfId="9373" xr:uid="{50179C23-B2A2-4182-B920-94AA9FC31D0F}"/>
    <cellStyle name="Millares 17 4 3 3" xfId="2795" xr:uid="{09E793C0-9305-444B-BD53-B0563A211A32}"/>
    <cellStyle name="Millares 17 4 3 3 2" xfId="10016" xr:uid="{709EEBFF-94CA-4C04-9FBA-1DBC9B1DDE75}"/>
    <cellStyle name="Millares 17 4 3 4" xfId="3443" xr:uid="{D0774FD6-7A41-4214-9224-C6AD24C76941}"/>
    <cellStyle name="Millares 17 4 3 4 2" xfId="10664" xr:uid="{E567BA02-B73F-4233-90DE-D9BB33378D0D}"/>
    <cellStyle name="Millares 17 4 3 5" xfId="4097" xr:uid="{28DB7B95-24B3-4C22-8C38-E276B0AA59BF}"/>
    <cellStyle name="Millares 17 4 3 5 2" xfId="11318" xr:uid="{8B3B73EE-5B8D-4AF5-866E-797D3FD8E1C3}"/>
    <cellStyle name="Millares 17 4 3 6" xfId="4736" xr:uid="{DDEB89D3-1FF8-4A90-8CC3-B782710EA54E}"/>
    <cellStyle name="Millares 17 4 3 6 2" xfId="11957" xr:uid="{DD0A299B-FDF3-40CE-BA4F-8E77BE0777A0}"/>
    <cellStyle name="Millares 17 4 3 7" xfId="5380" xr:uid="{084C92C3-86FA-4621-9E70-A19674919177}"/>
    <cellStyle name="Millares 17 4 3 7 2" xfId="12601" xr:uid="{E19C045E-094E-41B8-AD15-43F94103B008}"/>
    <cellStyle name="Millares 17 4 3 8" xfId="8739" xr:uid="{64B0FE66-EAB4-4670-A506-F56F609CC8F8}"/>
    <cellStyle name="Millares 17 4 4" xfId="1747" xr:uid="{74555292-C5BA-42BD-BE52-8783F6399299}"/>
    <cellStyle name="Millares 17 4 4 2" xfId="8968" xr:uid="{BD1E5C29-B019-4BCC-B906-731C1C3993B7}"/>
    <cellStyle name="Millares 17 4 5" xfId="2387" xr:uid="{FE8333F4-EC3D-4F97-8263-4DC1654515C0}"/>
    <cellStyle name="Millares 17 4 5 2" xfId="9608" xr:uid="{46D6FB2F-98AB-492B-8899-662E6524A159}"/>
    <cellStyle name="Millares 17 4 6" xfId="3034" xr:uid="{D55672E9-FA71-462D-A701-1E12894509AD}"/>
    <cellStyle name="Millares 17 4 6 2" xfId="10255" xr:uid="{1C1A73B4-3300-4586-96E8-DFF492BE0353}"/>
    <cellStyle name="Millares 17 4 7" xfId="3689" xr:uid="{49E97E94-F4EE-49E4-A221-E477190A500F}"/>
    <cellStyle name="Millares 17 4 7 2" xfId="10910" xr:uid="{547B7A8B-410A-4B61-BBF9-4F4C72CD07AB}"/>
    <cellStyle name="Millares 17 4 8" xfId="4327" xr:uid="{210DC0AF-E268-4B6B-BE7B-CFF3F05D63B2}"/>
    <cellStyle name="Millares 17 4 8 2" xfId="11548" xr:uid="{B39A0B4F-17E9-469F-A55C-F789C2F313D8}"/>
    <cellStyle name="Millares 17 4 9" xfId="4965" xr:uid="{2DF3103A-05CE-4080-A27D-D7841574D14A}"/>
    <cellStyle name="Millares 17 4 9 2" xfId="12186" xr:uid="{5F0211E2-97F1-484C-BD54-59EE55E7FE19}"/>
    <cellStyle name="Millares 17 5" xfId="1244" xr:uid="{B7E93A24-2D34-4C09-90B5-CBB8289246E1}"/>
    <cellStyle name="Millares 17 5 10" xfId="7496" xr:uid="{9A08228D-CCAB-4269-9253-DF891B9386AD}"/>
    <cellStyle name="Millares 17 5 10 2" xfId="14690" xr:uid="{85B5293A-F54D-46CF-9B75-F145B9FEC90C}"/>
    <cellStyle name="Millares 17 5 11" xfId="8515" xr:uid="{E2E95A66-F66B-445C-BAA9-D27DF3F1E287}"/>
    <cellStyle name="Millares 17 5 2" xfId="1481" xr:uid="{D5CA62BC-E01B-4065-981E-EB0E9A462011}"/>
    <cellStyle name="Millares 17 5 2 2" xfId="2153" xr:uid="{751F9184-317A-4B5D-AA9B-8BDB0D16A161}"/>
    <cellStyle name="Millares 17 5 2 2 2" xfId="9374" xr:uid="{749CA5BC-634C-4AE3-B68D-C4A3C6EAA98D}"/>
    <cellStyle name="Millares 17 5 2 3" xfId="2796" xr:uid="{45B3BBB3-82FE-483E-8376-38376AF18698}"/>
    <cellStyle name="Millares 17 5 2 3 2" xfId="10017" xr:uid="{4AF2A78C-6514-4306-9E5D-71E25A807ED4}"/>
    <cellStyle name="Millares 17 5 2 4" xfId="3444" xr:uid="{0A62819E-438A-4CE3-8420-006CD5A0BCF4}"/>
    <cellStyle name="Millares 17 5 2 4 2" xfId="10665" xr:uid="{C1FD9A52-EAB0-4369-B06A-DB8664AC05E2}"/>
    <cellStyle name="Millares 17 5 2 5" xfId="4098" xr:uid="{3D7D8B6E-3BB0-46BD-866A-88AF5EC9DAE1}"/>
    <cellStyle name="Millares 17 5 2 5 2" xfId="11319" xr:uid="{5318A46E-2C1D-4167-9343-F1424F8ABD4E}"/>
    <cellStyle name="Millares 17 5 2 6" xfId="4737" xr:uid="{7968F910-2EFC-4672-93A7-6B23AA9B0235}"/>
    <cellStyle name="Millares 17 5 2 6 2" xfId="11958" xr:uid="{E5819EEF-D19E-45DF-8549-7B00517F4414}"/>
    <cellStyle name="Millares 17 5 2 7" xfId="5381" xr:uid="{623DC604-DC32-47CE-9151-DBAA492C716F}"/>
    <cellStyle name="Millares 17 5 2 7 2" xfId="12602" xr:uid="{B7E4EB0C-FCB8-4791-B4FF-41D98A888570}"/>
    <cellStyle name="Millares 17 5 2 8" xfId="8740" xr:uid="{A240ED09-38FC-40AC-B15C-283663481FDF}"/>
    <cellStyle name="Millares 17 5 3" xfId="1927" xr:uid="{2EA5776E-8926-4CAD-B5D2-15131EEAEF78}"/>
    <cellStyle name="Millares 17 5 3 2" xfId="9148" xr:uid="{0495178C-4056-4091-8898-BCE8A3B36D2F}"/>
    <cellStyle name="Millares 17 5 4" xfId="2567" xr:uid="{D133E456-8E38-487D-BA24-6032A31E3897}"/>
    <cellStyle name="Millares 17 5 4 2" xfId="9788" xr:uid="{E52A2F6E-9187-4B19-90D7-64FC47B485DB}"/>
    <cellStyle name="Millares 17 5 5" xfId="3214" xr:uid="{753D1B1A-B4DF-47E6-8CC9-A5B8655FBE10}"/>
    <cellStyle name="Millares 17 5 5 2" xfId="10435" xr:uid="{F124CFF6-E553-4EAE-B229-3013F2C41755}"/>
    <cellStyle name="Millares 17 5 6" xfId="3869" xr:uid="{8FCCB9F2-E98E-4ED6-B4B8-DC510424FDE4}"/>
    <cellStyle name="Millares 17 5 6 2" xfId="11090" xr:uid="{82B0E08E-6989-4687-A8E8-78C3F74271C6}"/>
    <cellStyle name="Millares 17 5 7" xfId="4507" xr:uid="{BCA3C0B3-3086-4FDA-A6DF-CF7981333351}"/>
    <cellStyle name="Millares 17 5 7 2" xfId="11728" xr:uid="{65B3CEE7-0896-434F-86B6-BD02781B9979}"/>
    <cellStyle name="Millares 17 5 8" xfId="5145" xr:uid="{694E83FE-1791-444D-AD88-16D76D21409B}"/>
    <cellStyle name="Millares 17 5 8 2" xfId="12366" xr:uid="{64D17D84-4924-4666-B180-11F20C49C30A}"/>
    <cellStyle name="Millares 17 5 9" xfId="6448" xr:uid="{C6D788F4-E6DD-4ED8-B51F-7705ED404253}"/>
    <cellStyle name="Millares 17 5 9 2" xfId="13642" xr:uid="{2A50DB25-AD1D-4073-92E6-9439600E7236}"/>
    <cellStyle name="Millares 17 6" xfId="1245" xr:uid="{88C5F456-033F-4602-8A0D-2B27064D60D3}"/>
    <cellStyle name="Millares 17 6 2" xfId="1482" xr:uid="{04553F3B-2D51-4CD1-BED8-EAC1FB5E7DEA}"/>
    <cellStyle name="Millares 17 6 2 2" xfId="2154" xr:uid="{9B50F540-BDE3-444C-B25A-55C9BCD73FAB}"/>
    <cellStyle name="Millares 17 6 2 2 2" xfId="9375" xr:uid="{D9D00672-8BDF-4C28-BDF7-7D82F66178B6}"/>
    <cellStyle name="Millares 17 6 2 3" xfId="2797" xr:uid="{6686A7F2-9C6D-4327-AE15-FDCE4743D78F}"/>
    <cellStyle name="Millares 17 6 2 3 2" xfId="10018" xr:uid="{29B8F75A-69A0-44E7-9D08-2E6235B6523A}"/>
    <cellStyle name="Millares 17 6 2 4" xfId="3445" xr:uid="{463DCB0D-AB0D-4BA3-9D81-69B9A840328D}"/>
    <cellStyle name="Millares 17 6 2 4 2" xfId="10666" xr:uid="{CF8FBF7E-1869-407A-B8D8-2231BA9B4A1F}"/>
    <cellStyle name="Millares 17 6 2 5" xfId="4099" xr:uid="{E2AE9644-5F7D-4705-9C29-21ABC50C57CC}"/>
    <cellStyle name="Millares 17 6 2 5 2" xfId="11320" xr:uid="{A03900E1-99D0-42F2-B94C-3C9A6FD8A826}"/>
    <cellStyle name="Millares 17 6 2 6" xfId="4738" xr:uid="{161ED7A3-F2D5-4C6B-A082-DB8AFD6E3023}"/>
    <cellStyle name="Millares 17 6 2 6 2" xfId="11959" xr:uid="{B9F70584-0C09-40D7-88A4-15A5F6A5C282}"/>
    <cellStyle name="Millares 17 6 2 7" xfId="5382" xr:uid="{555C28B9-BEE8-41A1-910A-B4A9A3AA0954}"/>
    <cellStyle name="Millares 17 6 2 7 2" xfId="12603" xr:uid="{38E241B1-D032-4A50-95FA-32E2B6160AC6}"/>
    <cellStyle name="Millares 17 6 2 8" xfId="8741" xr:uid="{B39947A7-DDA0-4096-9204-50F3B48F6F1F}"/>
    <cellStyle name="Millares 17 6 3" xfId="1928" xr:uid="{1B9F45AD-D524-4811-B784-D36B58CD8114}"/>
    <cellStyle name="Millares 17 6 3 2" xfId="9149" xr:uid="{66F7CBAA-8635-4FD3-ADC1-9812F13D7BD7}"/>
    <cellStyle name="Millares 17 6 4" xfId="2568" xr:uid="{CA77F6C4-1A57-451D-B438-AA8B48DB308A}"/>
    <cellStyle name="Millares 17 6 4 2" xfId="9789" xr:uid="{74E976E7-5DE1-47ED-BF5D-46B622789D89}"/>
    <cellStyle name="Millares 17 6 5" xfId="3215" xr:uid="{56287DAD-FB0A-4693-93DB-B417C0A6A3DB}"/>
    <cellStyle name="Millares 17 6 5 2" xfId="10436" xr:uid="{10E86A9E-4244-4A22-85CE-EE8E12C80708}"/>
    <cellStyle name="Millares 17 6 6" xfId="3870" xr:uid="{D32780C8-8A6B-4CDA-A213-3BED2AD60309}"/>
    <cellStyle name="Millares 17 6 6 2" xfId="11091" xr:uid="{3B097420-2B2A-446E-8024-734FEC72B5F4}"/>
    <cellStyle name="Millares 17 6 7" xfId="4508" xr:uid="{364433D8-7D51-4035-A18B-6E377C41F060}"/>
    <cellStyle name="Millares 17 6 7 2" xfId="11729" xr:uid="{DAE8E0F1-4E1A-4735-A293-E85860314FED}"/>
    <cellStyle name="Millares 17 6 8" xfId="5146" xr:uid="{C1D812FB-9A5D-4432-BCA0-4F5B41ACCCE8}"/>
    <cellStyle name="Millares 17 6 8 2" xfId="12367" xr:uid="{D8AA5685-B233-4688-8112-A1F9F875A165}"/>
    <cellStyle name="Millares 17 6 9" xfId="8516" xr:uid="{8F2BA850-2C2A-4C40-B9C1-C347C440382A}"/>
    <cellStyle name="Millares 17 7" xfId="1240" xr:uid="{008F3184-B21B-4180-944F-30BF81F2C3D2}"/>
    <cellStyle name="Millares 17 7 2" xfId="1923" xr:uid="{0E7AB36E-A996-4EB6-929D-769C4FE66E7A}"/>
    <cellStyle name="Millares 17 7 2 2" xfId="9144" xr:uid="{731AC668-4ADD-440C-8A54-E29AAF0E122B}"/>
    <cellStyle name="Millares 17 7 3" xfId="2563" xr:uid="{2A9E4564-920E-4F80-BC8D-CD574067DD74}"/>
    <cellStyle name="Millares 17 7 3 2" xfId="9784" xr:uid="{54BD1E3C-8244-4A22-AD1E-05EC4792CD27}"/>
    <cellStyle name="Millares 17 7 4" xfId="3210" xr:uid="{CF1F3CAE-446D-4A62-B704-6026EDB7972C}"/>
    <cellStyle name="Millares 17 7 4 2" xfId="10431" xr:uid="{0F4ECFDA-A7CC-493B-AC7A-7415356FD968}"/>
    <cellStyle name="Millares 17 7 5" xfId="3865" xr:uid="{CC21D591-CF3E-4701-ABC0-E415B9B5187B}"/>
    <cellStyle name="Millares 17 7 5 2" xfId="11086" xr:uid="{E3BDD383-3EF3-4662-B2F9-7BFF9CF16B87}"/>
    <cellStyle name="Millares 17 7 6" xfId="4503" xr:uid="{484B28FD-CC80-4FC4-8840-CF888DC1A984}"/>
    <cellStyle name="Millares 17 7 6 2" xfId="11724" xr:uid="{C5116194-8457-4EE7-BB9F-B8F18CBBA9B8}"/>
    <cellStyle name="Millares 17 7 7" xfId="5141" xr:uid="{05C697B6-F739-459B-A98D-BFA3E0A8CB09}"/>
    <cellStyle name="Millares 17 7 7 2" xfId="12362" xr:uid="{B6E68ED4-4CF9-43C6-B03C-AFBC3B772F8A}"/>
    <cellStyle name="Millares 17 7 8" xfId="8511" xr:uid="{E08E444A-250D-4725-9065-5138ECA7E57F}"/>
    <cellStyle name="Millares 17 8" xfId="1398" xr:uid="{49414B36-9656-47C9-82FF-496339B62E86}"/>
    <cellStyle name="Millares 17 8 2" xfId="2072" xr:uid="{2F63F3C7-C748-4BC2-B78D-F6E50803A24F}"/>
    <cellStyle name="Millares 17 8 2 2" xfId="9293" xr:uid="{BBD494C3-E885-4424-AEFF-137ACD583E5D}"/>
    <cellStyle name="Millares 17 8 3" xfId="2715" xr:uid="{37C40E4A-7554-401D-9FDC-3AEE330032F9}"/>
    <cellStyle name="Millares 17 8 3 2" xfId="9936" xr:uid="{31A6A5C9-280A-4FB3-A921-0737704700E8}"/>
    <cellStyle name="Millares 17 8 4" xfId="3363" xr:uid="{4716B13A-A207-4DA7-B94A-D6F408A2F1E6}"/>
    <cellStyle name="Millares 17 8 4 2" xfId="10584" xr:uid="{063DFFEE-5701-435D-B5EE-53A47809AAF4}"/>
    <cellStyle name="Millares 17 8 5" xfId="4017" xr:uid="{7DF9C9EF-0E82-4FEF-B79A-30D489395D4E}"/>
    <cellStyle name="Millares 17 8 5 2" xfId="11238" xr:uid="{272E466F-9C2F-4F30-BCC3-3DCD408A1077}"/>
    <cellStyle name="Millares 17 8 6" xfId="4656" xr:uid="{9B8B1210-D2A5-45BA-9523-D462292B3FA9}"/>
    <cellStyle name="Millares 17 8 6 2" xfId="11877" xr:uid="{CFD1C591-A71F-40F5-B4F3-45B9AA1E0AF1}"/>
    <cellStyle name="Millares 17 8 7" xfId="5300" xr:uid="{B0EEE5C1-0197-4BB1-AA0A-9D0A185CC6DD}"/>
    <cellStyle name="Millares 17 8 7 2" xfId="12521" xr:uid="{6DDB6290-04B5-42A8-A47B-FC0D04E50C61}"/>
    <cellStyle name="Millares 17 8 8" xfId="8659" xr:uid="{B3D6DC0F-D455-4B50-AD88-3E8D4FA64031}"/>
    <cellStyle name="Millares 17 9" xfId="5524" xr:uid="{BC5DAEA2-4FF2-4928-9D72-7454E7AC716C}"/>
    <cellStyle name="Millares 17 9 2" xfId="12744" xr:uid="{E3F87792-8F67-42E7-B53F-8CECF7B38651}"/>
    <cellStyle name="Millares 170" xfId="5508" xr:uid="{360A1FF1-ACFD-4CA8-AB9B-C649D893489B}"/>
    <cellStyle name="Millares 170 2" xfId="12729" xr:uid="{D7527683-E6F7-48B2-99BA-3CA51D9A2FEF}"/>
    <cellStyle name="Millares 171" xfId="5513" xr:uid="{CC95A64F-3822-4F93-A81F-9742A907B30C}"/>
    <cellStyle name="Millares 171 2" xfId="12733" xr:uid="{29B26F47-5EFF-4907-8C24-9E905483484F}"/>
    <cellStyle name="Millares 172" xfId="5536" xr:uid="{34AB3C9A-9FBD-4CA0-B764-0D4A30FE5858}"/>
    <cellStyle name="Millares 172 2" xfId="12756" xr:uid="{83E481EE-D384-4450-8639-BCC27F89A2F3}"/>
    <cellStyle name="Millares 173" xfId="5554" xr:uid="{EB84C04A-6FE3-48B7-86BF-95CD87F8B44A}"/>
    <cellStyle name="Millares 173 2" xfId="12772" xr:uid="{5154E9BC-3E6E-4805-8CD3-198298EE0CD0}"/>
    <cellStyle name="Millares 174" xfId="5556" xr:uid="{6D36BA7A-3EF7-48AF-AE74-7D767DC21CAB}"/>
    <cellStyle name="Millares 174 2" xfId="86" xr:uid="{00000000-0005-0000-0000-000006000000}"/>
    <cellStyle name="Millares 174 2 2" xfId="196" xr:uid="{0125D446-0DAB-4188-BB61-557D9C9F425C}"/>
    <cellStyle name="Millares 174 2 2 2" xfId="234" xr:uid="{C0D6DA90-F1E4-4CC4-BC65-888E923F3201}"/>
    <cellStyle name="Millares 174 2 2 2 2" xfId="373" xr:uid="{C4112BD0-8760-495E-B661-5C72CBDCAF48}"/>
    <cellStyle name="Millares 174 2 2 2 2 2" xfId="637" xr:uid="{CAF96EE4-E53A-4829-B8F9-BE2A6E40B3F6}"/>
    <cellStyle name="Millares 174 2 2 2 2 2 2" xfId="6048" xr:uid="{637E06BC-A19B-4905-AC4D-AEBA6FF707ED}"/>
    <cellStyle name="Millares 174 2 2 2 2 2 2 2" xfId="13260" xr:uid="{413C8882-3049-4069-B9FC-F7123606924E}"/>
    <cellStyle name="Millares 174 2 2 2 2 2 3" xfId="7114" xr:uid="{B991B033-F174-4A3D-9B05-5DE438F6F295}"/>
    <cellStyle name="Millares 174 2 2 2 2 2 3 2" xfId="14308" xr:uid="{288C11C5-A1E9-4A9E-B03A-5C112D719297}"/>
    <cellStyle name="Millares 174 2 2 2 2 2 4" xfId="8171" xr:uid="{7AE8C4FE-3492-4B16-8AAC-C00B8074B69E}"/>
    <cellStyle name="Millares 174 2 2 2 2 3" xfId="6328" xr:uid="{7EB9FC23-BE93-4357-9EAF-FBB4A3389AA3}"/>
    <cellStyle name="Millares 174 2 2 2 2 3 2" xfId="7376" xr:uid="{8B0805C4-86A1-477F-AFB3-437172E05ED2}"/>
    <cellStyle name="Millares 174 2 2 2 2 3 2 2" xfId="14570" xr:uid="{E2F2D9F3-17A5-49C8-BADA-661C09E1C4E7}"/>
    <cellStyle name="Millares 174 2 2 2 2 3 3" xfId="13522" xr:uid="{EA2AF158-338D-4E44-8FEC-AD0E3D890ED9}"/>
    <cellStyle name="Millares 174 2 2 2 2 4" xfId="6590" xr:uid="{96E98017-B615-4AB6-BBE8-FF98D39DD8C6}"/>
    <cellStyle name="Millares 174 2 2 2 2 4 2" xfId="7638" xr:uid="{1291A5D3-7E2C-446D-93CC-9F4471DDAB1C}"/>
    <cellStyle name="Millares 174 2 2 2 2 4 2 2" xfId="14832" xr:uid="{D31A5B4E-748D-463F-BA4C-0EEA13361BE3}"/>
    <cellStyle name="Millares 174 2 2 2 2 4 3" xfId="13784" xr:uid="{B4BD0701-45F4-443C-8599-086696CA94B7}"/>
    <cellStyle name="Millares 174 2 2 2 2 5" xfId="5787" xr:uid="{BA68B350-2100-4263-8574-2B8F9487B32C}"/>
    <cellStyle name="Millares 174 2 2 2 2 5 2" xfId="12999" xr:uid="{98C802DF-083F-41F1-AC14-5CCC9EBCC72F}"/>
    <cellStyle name="Millares 174 2 2 2 2 6" xfId="6853" xr:uid="{B773C40D-D347-4DCF-B390-B426D3467751}"/>
    <cellStyle name="Millares 174 2 2 2 2 6 2" xfId="14047" xr:uid="{CF07D3CD-49AF-46F9-848C-7213C5696FBD}"/>
    <cellStyle name="Millares 174 2 2 2 2 7" xfId="7913" xr:uid="{71820508-58EB-47D1-83F3-E9707ED9A759}"/>
    <cellStyle name="Millares 174 2 2 2 3" xfId="521" xr:uid="{54DCC84D-4465-4492-BD7C-8634B84D09AC}"/>
    <cellStyle name="Millares 174 2 2 2 3 2" xfId="5932" xr:uid="{245CEC0A-242B-4DAD-A438-265BB404F759}"/>
    <cellStyle name="Millares 174 2 2 2 3 2 2" xfId="13144" xr:uid="{CC2FF7CF-9BB1-48F7-93CA-615A65DA7C7A}"/>
    <cellStyle name="Millares 174 2 2 2 3 3" xfId="6998" xr:uid="{4E9A6F0E-F1A9-4639-886D-3D692115DCFD}"/>
    <cellStyle name="Millares 174 2 2 2 3 3 2" xfId="14192" xr:uid="{1ED4007C-6219-42F0-AF1D-67092D6BBD7B}"/>
    <cellStyle name="Millares 174 2 2 2 3 4" xfId="8055" xr:uid="{681F2789-831A-4435-8060-5AB5111D2E45}"/>
    <cellStyle name="Millares 174 2 2 2 4" xfId="6212" xr:uid="{5BE8F274-3C99-4F03-9A04-DB3507B6E431}"/>
    <cellStyle name="Millares 174 2 2 2 4 2" xfId="7260" xr:uid="{EF840656-7840-4454-9413-FB3E98BAB5BB}"/>
    <cellStyle name="Millares 174 2 2 2 4 2 2" xfId="14454" xr:uid="{2D17A4BF-094B-4CA7-99FE-F873AD0683C3}"/>
    <cellStyle name="Millares 174 2 2 2 4 3" xfId="13406" xr:uid="{30B1BFF1-0C15-4178-82FC-59D15EACBB3E}"/>
    <cellStyle name="Millares 174 2 2 2 5" xfId="6474" xr:uid="{EB4A09CC-3C42-44A8-91FB-2A993F836559}"/>
    <cellStyle name="Millares 174 2 2 2 5 2" xfId="7522" xr:uid="{C5073E18-C991-402F-A574-0D99B2614FEA}"/>
    <cellStyle name="Millares 174 2 2 2 5 2 2" xfId="14716" xr:uid="{09EA2AF9-1697-43B4-A08C-DA8AF8BAED13}"/>
    <cellStyle name="Millares 174 2 2 2 5 3" xfId="13668" xr:uid="{9DB2FFB7-05BE-4011-8CA9-6336A12662AA}"/>
    <cellStyle name="Millares 174 2 2 2 6" xfId="5670" xr:uid="{9056D848-A7B8-47BD-B701-DF66FD84E76E}"/>
    <cellStyle name="Millares 174 2 2 2 6 2" xfId="12882" xr:uid="{F4B09A02-4AFD-43BA-9222-82DC6CBD1940}"/>
    <cellStyle name="Millares 174 2 2 2 7" xfId="6737" xr:uid="{BA42A439-F053-4358-B5BB-C876F90F6E79}"/>
    <cellStyle name="Millares 174 2 2 2 7 2" xfId="13931" xr:uid="{2D78C87A-228A-4A17-9C39-52EC2237429C}"/>
    <cellStyle name="Millares 174 2 2 2 8" xfId="7797" xr:uid="{4DD4F24E-9477-433C-8E8E-B9A6A7D1CAB4}"/>
    <cellStyle name="Millares 174 2 2 3" xfId="336" xr:uid="{BBE02C9E-973C-439A-99ED-81DBA8505FE1}"/>
    <cellStyle name="Millares 174 2 2 3 2" xfId="600" xr:uid="{3EF738B8-9B3D-4FC7-8514-66EAE3E9555C}"/>
    <cellStyle name="Millares 174 2 2 3 2 2" xfId="6011" xr:uid="{8E30A1D8-F11E-4A77-9032-1091BDEDA952}"/>
    <cellStyle name="Millares 174 2 2 3 2 2 2" xfId="13223" xr:uid="{62D8A364-F96D-477D-9885-0692DC8A057A}"/>
    <cellStyle name="Millares 174 2 2 3 2 3" xfId="7077" xr:uid="{4F2F9E2C-E070-435C-9988-79FD38F078D8}"/>
    <cellStyle name="Millares 174 2 2 3 2 3 2" xfId="14271" xr:uid="{4845BE1A-2EE6-4A82-B72E-C904B7445A9D}"/>
    <cellStyle name="Millares 174 2 2 3 2 4" xfId="8134" xr:uid="{039112C0-93D1-4160-AC65-4E52E5FC207A}"/>
    <cellStyle name="Millares 174 2 2 3 3" xfId="6291" xr:uid="{8C1A6D30-924F-4593-A043-2D44D2AE3173}"/>
    <cellStyle name="Millares 174 2 2 3 3 2" xfId="7339" xr:uid="{2AD3FA39-891A-4BFB-9806-8104C7624EED}"/>
    <cellStyle name="Millares 174 2 2 3 3 2 2" xfId="14533" xr:uid="{5A453760-DFD1-42CA-AD01-8ECBBD7591E1}"/>
    <cellStyle name="Millares 174 2 2 3 3 3" xfId="13485" xr:uid="{E6E060DC-8C44-4275-8D57-07169F00C550}"/>
    <cellStyle name="Millares 174 2 2 3 4" xfId="6553" xr:uid="{B312F919-36F3-4A20-A067-0EC3E930820A}"/>
    <cellStyle name="Millares 174 2 2 3 4 2" xfId="7601" xr:uid="{C951582E-C901-458F-830E-838B864E87D1}"/>
    <cellStyle name="Millares 174 2 2 3 4 2 2" xfId="14795" xr:uid="{A1771EFB-BB4B-46F2-8FF0-BF38B3F27D94}"/>
    <cellStyle name="Millares 174 2 2 3 4 3" xfId="13747" xr:uid="{245B1848-B5FA-44D1-A916-CDA427411DE5}"/>
    <cellStyle name="Millares 174 2 2 3 5" xfId="5750" xr:uid="{3733BE5E-393E-472A-ABE5-10AF88BCAE12}"/>
    <cellStyle name="Millares 174 2 2 3 5 2" xfId="12962" xr:uid="{CCC6655D-2338-4A7D-904A-80C7398555FA}"/>
    <cellStyle name="Millares 174 2 2 3 6" xfId="6816" xr:uid="{FD8E55D2-59F2-485E-AA2A-F9B789FCF3ED}"/>
    <cellStyle name="Millares 174 2 2 3 6 2" xfId="14010" xr:uid="{ED8C58F5-FDC6-4591-8155-A94F53651682}"/>
    <cellStyle name="Millares 174 2 2 3 7" xfId="7876" xr:uid="{414699F9-2EDF-4D59-A26E-480D669FF749}"/>
    <cellStyle name="Millares 174 2 2 4" xfId="484" xr:uid="{9C9AA35D-A8D3-4740-A8DC-226729C1115E}"/>
    <cellStyle name="Millares 174 2 2 4 2" xfId="5895" xr:uid="{96FE63C6-F815-4171-8914-27DE4D7F2BD5}"/>
    <cellStyle name="Millares 174 2 2 4 2 2" xfId="13107" xr:uid="{F16333A4-05A7-4B0F-8337-D3E635E872CE}"/>
    <cellStyle name="Millares 174 2 2 4 3" xfId="6961" xr:uid="{B32E80C5-C98A-49DF-B662-6B7C5C346B92}"/>
    <cellStyle name="Millares 174 2 2 4 3 2" xfId="14155" xr:uid="{E2A05652-2B02-4616-86DE-D3ED83E0C9CC}"/>
    <cellStyle name="Millares 174 2 2 4 4" xfId="8018" xr:uid="{6BA64085-4BD4-4A04-843F-B50302E006D9}"/>
    <cellStyle name="Millares 174 2 2 5" xfId="6175" xr:uid="{A0498756-6691-4349-9EA1-BCD39D7BDC4F}"/>
    <cellStyle name="Millares 174 2 2 5 2" xfId="7223" xr:uid="{412EC5D1-5B71-45C8-8504-4F8839034A08}"/>
    <cellStyle name="Millares 174 2 2 5 2 2" xfId="14417" xr:uid="{D6C93424-9FE9-4AC6-BB92-5B27F3D9B410}"/>
    <cellStyle name="Millares 174 2 2 5 3" xfId="13369" xr:uid="{80CF63CD-18B0-47C8-81D3-AC2E79AAF35D}"/>
    <cellStyle name="Millares 174 2 2 6" xfId="6437" xr:uid="{9E1B60D7-094B-40F4-8EC9-097803E3B82C}"/>
    <cellStyle name="Millares 174 2 2 6 2" xfId="7485" xr:uid="{6B0F3343-9E8E-4B7D-A1AD-11B4C18DC33F}"/>
    <cellStyle name="Millares 174 2 2 6 2 2" xfId="14679" xr:uid="{1CE2B177-DC35-4A93-AC66-AACA8D4960B4}"/>
    <cellStyle name="Millares 174 2 2 6 3" xfId="13631" xr:uid="{2D8A67E2-3597-4919-86BB-C2184F5BB618}"/>
    <cellStyle name="Millares 174 2 2 7" xfId="5633" xr:uid="{4412A717-4D37-417B-8664-6B9FBF2A0926}"/>
    <cellStyle name="Millares 174 2 2 7 2" xfId="12845" xr:uid="{F3F9DCF0-2576-4A23-92DE-A029BD0AF028}"/>
    <cellStyle name="Millares 174 2 2 8" xfId="6700" xr:uid="{15AF10E6-5C68-4F2B-95D9-7609BE27F709}"/>
    <cellStyle name="Millares 174 2 2 8 2" xfId="13894" xr:uid="{2C7A0B92-0511-41AB-A013-3318C2C20112}"/>
    <cellStyle name="Millares 174 2 2 9" xfId="7760" xr:uid="{4995B22F-4A15-4826-A2F5-B617A9D4CA4B}"/>
    <cellStyle name="Millares 174 2 3" xfId="216" xr:uid="{96FFAB44-7DBC-4F02-AF8D-EF125C99EE52}"/>
    <cellStyle name="Millares 174 2 3 2" xfId="355" xr:uid="{AAC59865-E98D-428D-B883-E5107A0288F1}"/>
    <cellStyle name="Millares 174 2 3 2 2" xfId="619" xr:uid="{83C77797-E4A2-4D74-96BE-F4718D7FE166}"/>
    <cellStyle name="Millares 174 2 3 2 2 2" xfId="6030" xr:uid="{A223F3AF-C22C-4E7F-B322-14F0AE4A6DA4}"/>
    <cellStyle name="Millares 174 2 3 2 2 2 2" xfId="13242" xr:uid="{F6261F4D-FCC9-40A9-9039-379A0F430376}"/>
    <cellStyle name="Millares 174 2 3 2 2 3" xfId="7096" xr:uid="{59DF400E-CF16-4A2A-92AC-EE4FEDBE0EBC}"/>
    <cellStyle name="Millares 174 2 3 2 2 3 2" xfId="14290" xr:uid="{1BA364C1-D2A2-4177-8430-06A5DF13498B}"/>
    <cellStyle name="Millares 174 2 3 2 2 4" xfId="8153" xr:uid="{AB9C8A83-C587-4BF7-BBEA-55E9D6F509BF}"/>
    <cellStyle name="Millares 174 2 3 2 3" xfId="6310" xr:uid="{BCC779F7-E2E1-41AD-9484-F6253F60C329}"/>
    <cellStyle name="Millares 174 2 3 2 3 2" xfId="7358" xr:uid="{3D0CB273-973E-4C4D-887A-FF4E59D28D5B}"/>
    <cellStyle name="Millares 174 2 3 2 3 2 2" xfId="14552" xr:uid="{2AE4C0B8-3407-4B60-B6CD-629C2F8C9E53}"/>
    <cellStyle name="Millares 174 2 3 2 3 3" xfId="13504" xr:uid="{7BD0EF64-0C58-4281-8DC1-2CBF52D692F8}"/>
    <cellStyle name="Millares 174 2 3 2 4" xfId="6572" xr:uid="{5ECD9348-7DEE-4E47-B71A-43F1B5A39276}"/>
    <cellStyle name="Millares 174 2 3 2 4 2" xfId="7620" xr:uid="{7E3E2C0C-F51B-46F9-9B89-B03E94BF2066}"/>
    <cellStyle name="Millares 174 2 3 2 4 2 2" xfId="14814" xr:uid="{0B8C0447-08F3-4642-9DBC-0D86B411992C}"/>
    <cellStyle name="Millares 174 2 3 2 4 3" xfId="13766" xr:uid="{9AB2215D-49BA-42D4-80BA-F677B85BF8EF}"/>
    <cellStyle name="Millares 174 2 3 2 5" xfId="5769" xr:uid="{70020AE3-5846-49CF-8F6F-E35ECC87D950}"/>
    <cellStyle name="Millares 174 2 3 2 5 2" xfId="12981" xr:uid="{5DC484D2-4B43-4097-9294-D8096CCD64F0}"/>
    <cellStyle name="Millares 174 2 3 2 6" xfId="6835" xr:uid="{571C772E-AB4F-4DCD-811A-9EA1C183E27B}"/>
    <cellStyle name="Millares 174 2 3 2 6 2" xfId="14029" xr:uid="{79793F86-3B11-439E-9765-8700F0EF1651}"/>
    <cellStyle name="Millares 174 2 3 2 7" xfId="7895" xr:uid="{FAB113AE-945B-49C7-B43D-CE98B6450257}"/>
    <cellStyle name="Millares 174 2 3 3" xfId="503" xr:uid="{10B404E7-A7A5-455F-90C2-19E19BB9C2A5}"/>
    <cellStyle name="Millares 174 2 3 3 2" xfId="5914" xr:uid="{C1728C2F-8229-45BB-A466-1B28FDCE8F1A}"/>
    <cellStyle name="Millares 174 2 3 3 2 2" xfId="13126" xr:uid="{991E3266-1B3C-402A-B851-0B236325B897}"/>
    <cellStyle name="Millares 174 2 3 3 3" xfId="6980" xr:uid="{C0FE4C01-630E-46CE-857F-E1CAB562ADCB}"/>
    <cellStyle name="Millares 174 2 3 3 3 2" xfId="14174" xr:uid="{66407544-1D7E-47A4-A82C-00F04EBA5188}"/>
    <cellStyle name="Millares 174 2 3 3 4" xfId="8037" xr:uid="{85CEF374-1415-4DB3-8DB1-87E2E9B9AF87}"/>
    <cellStyle name="Millares 174 2 3 4" xfId="6194" xr:uid="{6103D3A2-8984-4702-9539-7F4837B7A218}"/>
    <cellStyle name="Millares 174 2 3 4 2" xfId="7242" xr:uid="{D2413FCC-3475-4075-A686-854D5BD565CC}"/>
    <cellStyle name="Millares 174 2 3 4 2 2" xfId="14436" xr:uid="{E40F8DC0-3505-4198-8ACA-F921D1DBC4DB}"/>
    <cellStyle name="Millares 174 2 3 4 3" xfId="13388" xr:uid="{E1097CD6-CE84-4D25-804E-D42CB4854EBA}"/>
    <cellStyle name="Millares 174 2 3 5" xfId="6456" xr:uid="{54069C6F-8FF3-4E53-91F0-23CDB885EBA1}"/>
    <cellStyle name="Millares 174 2 3 5 2" xfId="7504" xr:uid="{C9430DAC-E650-4EFD-A1F9-D1985851C14D}"/>
    <cellStyle name="Millares 174 2 3 5 2 2" xfId="14698" xr:uid="{B0AD7AB6-5412-4806-83F3-F1B94943357C}"/>
    <cellStyle name="Millares 174 2 3 5 3" xfId="13650" xr:uid="{1326CAD4-1140-4CDD-8792-C0CA2952E593}"/>
    <cellStyle name="Millares 174 2 3 6" xfId="5652" xr:uid="{A114BE08-FB4A-4574-B383-E5A09EF8ECB6}"/>
    <cellStyle name="Millares 174 2 3 6 2" xfId="12864" xr:uid="{5358B1B5-D695-4AB0-8A03-98F73CC99100}"/>
    <cellStyle name="Millares 174 2 3 7" xfId="6719" xr:uid="{305C868A-5B8D-4231-BA94-492C1600377B}"/>
    <cellStyle name="Millares 174 2 3 7 2" xfId="13913" xr:uid="{26779865-E822-495E-97C6-95EA71382E66}"/>
    <cellStyle name="Millares 174 2 3 8" xfId="7779" xr:uid="{2B814479-2043-4957-9DA3-8ADEDB9584CD}"/>
    <cellStyle name="Millares 174 2 4" xfId="275" xr:uid="{A7482B8F-F0F3-4EAC-B122-18EF8B0D1684}"/>
    <cellStyle name="Millares 174 2 4 2" xfId="396" xr:uid="{C0751E2F-EA8C-4D3E-81A0-97399408351D}"/>
    <cellStyle name="Millares 174 2 4 2 2" xfId="660" xr:uid="{605C4D37-37D6-4ECC-8083-C7D80CF7FB41}"/>
    <cellStyle name="Millares 174 2 4 2 2 2" xfId="6071" xr:uid="{C2F1F724-A433-48F2-958E-465D71BB81B4}"/>
    <cellStyle name="Millares 174 2 4 2 2 2 2" xfId="13283" xr:uid="{F25B50D0-011C-4D29-A3DA-9AA6A4E9B4B5}"/>
    <cellStyle name="Millares 174 2 4 2 2 3" xfId="7137" xr:uid="{97EF8CBA-E171-4E04-B0B7-4DA385AD08DD}"/>
    <cellStyle name="Millares 174 2 4 2 2 3 2" xfId="14331" xr:uid="{6B10D4BA-985E-4517-B9E8-4D439A957A1A}"/>
    <cellStyle name="Millares 174 2 4 2 2 4" xfId="8194" xr:uid="{B51BC47A-EBDC-435D-B3BA-BA41D62E291E}"/>
    <cellStyle name="Millares 174 2 4 2 3" xfId="6351" xr:uid="{C54EB03F-479D-4A23-87FF-7465AB122A25}"/>
    <cellStyle name="Millares 174 2 4 2 3 2" xfId="7399" xr:uid="{22AB77FE-2A0A-470C-B838-9EB44A0A31CD}"/>
    <cellStyle name="Millares 174 2 4 2 3 2 2" xfId="14593" xr:uid="{2A8128BC-6FC7-4AE0-8469-BBC945BE7817}"/>
    <cellStyle name="Millares 174 2 4 2 3 3" xfId="13545" xr:uid="{3F065017-73B7-454A-B4AA-13F1FB735EF3}"/>
    <cellStyle name="Millares 174 2 4 2 4" xfId="6613" xr:uid="{30858956-BE5E-4949-82C0-163589C483DF}"/>
    <cellStyle name="Millares 174 2 4 2 4 2" xfId="7661" xr:uid="{37F937A7-B1CD-488C-A22D-06C727DC2B04}"/>
    <cellStyle name="Millares 174 2 4 2 4 2 2" xfId="14855" xr:uid="{7CCBDBC9-DDEF-4BD1-A927-922F1FAD3670}"/>
    <cellStyle name="Millares 174 2 4 2 4 3" xfId="13807" xr:uid="{AFB7CFAC-C6C7-4A0E-9420-617388712280}"/>
    <cellStyle name="Millares 174 2 4 2 5" xfId="5810" xr:uid="{82D3EAD0-ADC1-4E1B-A064-E57B0A48D9D1}"/>
    <cellStyle name="Millares 174 2 4 2 5 2" xfId="13022" xr:uid="{9FE2F72A-9158-47FB-8895-381F57197CED}"/>
    <cellStyle name="Millares 174 2 4 2 6" xfId="6876" xr:uid="{F8D2126A-5174-470B-98A0-80B501B1396E}"/>
    <cellStyle name="Millares 174 2 4 2 6 2" xfId="14070" xr:uid="{3A5844D9-8609-4CAD-9A16-F6AC53002382}"/>
    <cellStyle name="Millares 174 2 4 2 7" xfId="7936" xr:uid="{DE7C3FCD-7F8D-4F20-BA4C-7E25E4B99D86}"/>
    <cellStyle name="Millares 174 2 4 3" xfId="544" xr:uid="{6E2D5008-1801-4D26-8AD7-CCDF781C47BF}"/>
    <cellStyle name="Millares 174 2 4 3 2" xfId="5955" xr:uid="{6BC2A2D4-15E0-4CBF-B946-FECACD9AACA1}"/>
    <cellStyle name="Millares 174 2 4 3 2 2" xfId="13167" xr:uid="{AD0D78A5-445E-4C6F-B265-F85B85D74FEE}"/>
    <cellStyle name="Millares 174 2 4 3 3" xfId="7021" xr:uid="{9FB723D8-7079-4F40-9317-54D69CFDF604}"/>
    <cellStyle name="Millares 174 2 4 3 3 2" xfId="14215" xr:uid="{4C4BFDDD-95CB-4223-A1D3-517202405D90}"/>
    <cellStyle name="Millares 174 2 4 3 4" xfId="8078" xr:uid="{995CE8D6-0CFD-40D0-9359-DBA13B370CF1}"/>
    <cellStyle name="Millares 174 2 4 4" xfId="6235" xr:uid="{D5446D2F-FB77-4CAE-9BB9-13F559B0BAEB}"/>
    <cellStyle name="Millares 174 2 4 4 2" xfId="7283" xr:uid="{B8D3338D-1D0C-4EF0-BC37-67A192966D6A}"/>
    <cellStyle name="Millares 174 2 4 4 2 2" xfId="14477" xr:uid="{8500F3BD-1FE8-4D72-BDC4-18CDD576CD28}"/>
    <cellStyle name="Millares 174 2 4 4 3" xfId="13429" xr:uid="{3C79974A-AF67-42F5-A851-2EF1ADAF2040}"/>
    <cellStyle name="Millares 174 2 4 5" xfId="6497" xr:uid="{9BE84E75-BD19-49F8-816E-465022BA97D2}"/>
    <cellStyle name="Millares 174 2 4 5 2" xfId="7545" xr:uid="{90A576E8-A992-4F11-AD9E-ACCE1DA94653}"/>
    <cellStyle name="Millares 174 2 4 5 2 2" xfId="14739" xr:uid="{A5A7D743-B167-4C6E-8806-20B101AB5B87}"/>
    <cellStyle name="Millares 174 2 4 5 3" xfId="13691" xr:uid="{C2061572-94B3-4345-9C41-7F6784CBF4EE}"/>
    <cellStyle name="Millares 174 2 4 6" xfId="5693" xr:uid="{F0FAD5AC-7D9E-4B83-A7B8-81C89A1B2D92}"/>
    <cellStyle name="Millares 174 2 4 6 2" xfId="12905" xr:uid="{E5B2F015-5207-431C-86DC-4EA9D2BEB4FA}"/>
    <cellStyle name="Millares 174 2 4 7" xfId="6760" xr:uid="{A46D4E7E-D67E-4BBB-8233-66A9FC0FB1DD}"/>
    <cellStyle name="Millares 174 2 4 7 2" xfId="13954" xr:uid="{377DEDE2-16EA-44C0-B66E-AB57E4FC26E6}"/>
    <cellStyle name="Millares 174 2 4 8" xfId="7820" xr:uid="{C1A2D778-3BA5-4299-9F47-B867BA26EBB9}"/>
    <cellStyle name="Millares 174 2 5" xfId="310" xr:uid="{1157B81A-6470-45D9-85BE-72EF9E9C3F31}"/>
    <cellStyle name="Millares 174 2 5 2" xfId="426" xr:uid="{73AA7C9D-489F-4407-8BA6-D7529E715C8B}"/>
    <cellStyle name="Millares 174 2 5 2 2" xfId="690" xr:uid="{7C8376FE-00A3-4E6A-831B-BC8E5F712CC7}"/>
    <cellStyle name="Millares 174 2 5 2 2 2" xfId="6101" xr:uid="{B0633A76-50F7-4508-B258-AA20B43BEBCC}"/>
    <cellStyle name="Millares 174 2 5 2 2 2 2" xfId="13313" xr:uid="{C169D93E-646C-4E7E-AAF5-0687D0AA5EDE}"/>
    <cellStyle name="Millares 174 2 5 2 2 3" xfId="7167" xr:uid="{422AB1FD-D0E9-431B-8125-036271145055}"/>
    <cellStyle name="Millares 174 2 5 2 2 3 2" xfId="14361" xr:uid="{A3821925-EBEB-4256-B76F-BC7861441104}"/>
    <cellStyle name="Millares 174 2 5 2 2 4" xfId="8224" xr:uid="{15B76BE1-0788-481D-87C5-86CDFCBB3C21}"/>
    <cellStyle name="Millares 174 2 5 2 3" xfId="6381" xr:uid="{CBB57E69-3CC6-427F-BA11-5062FC759BAC}"/>
    <cellStyle name="Millares 174 2 5 2 3 2" xfId="7429" xr:uid="{0BC9A780-B94A-4972-8BC3-01C85BDF4EC5}"/>
    <cellStyle name="Millares 174 2 5 2 3 2 2" xfId="14623" xr:uid="{03CAB92E-A92D-473E-B012-96B1283C373E}"/>
    <cellStyle name="Millares 174 2 5 2 3 3" xfId="13575" xr:uid="{68AA6554-BF17-48C0-ABA9-B23EAB02A3C5}"/>
    <cellStyle name="Millares 174 2 5 2 4" xfId="6643" xr:uid="{5D152692-76E8-4ECB-8060-EF965FC560A2}"/>
    <cellStyle name="Millares 174 2 5 2 4 2" xfId="7691" xr:uid="{9C52F4FD-CF90-456F-97E4-793F9BB4ED81}"/>
    <cellStyle name="Millares 174 2 5 2 4 2 2" xfId="14885" xr:uid="{63489944-5028-4094-AE0B-4764557C8144}"/>
    <cellStyle name="Millares 174 2 5 2 4 3" xfId="13837" xr:uid="{F17A989D-9F73-45DF-B9E1-2EB9699B3AE7}"/>
    <cellStyle name="Millares 174 2 5 2 5" xfId="5840" xr:uid="{55B998D1-C632-4304-AD26-BF0F1D9FD228}"/>
    <cellStyle name="Millares 174 2 5 2 5 2" xfId="13052" xr:uid="{B19A3129-890F-49E7-BACC-EF0792ED9425}"/>
    <cellStyle name="Millares 174 2 5 2 6" xfId="6906" xr:uid="{8BEDCF01-1480-445C-A31B-CED301A97EBF}"/>
    <cellStyle name="Millares 174 2 5 2 6 2" xfId="14100" xr:uid="{B45BBB38-E5D8-44AA-8540-C80286FCBB9F}"/>
    <cellStyle name="Millares 174 2 5 2 7" xfId="7966" xr:uid="{566775D7-1AC3-41C0-B983-1751D8A96E99}"/>
    <cellStyle name="Millares 174 2 5 3" xfId="574" xr:uid="{E6CB5BCC-1ED3-460C-A6D8-5F1AA90BB27D}"/>
    <cellStyle name="Millares 174 2 5 3 2" xfId="5985" xr:uid="{81D55305-C324-4773-9100-E5B15F2E98C3}"/>
    <cellStyle name="Millares 174 2 5 3 2 2" xfId="13197" xr:uid="{819EAD60-2F26-4774-854A-CAAF41E08CF5}"/>
    <cellStyle name="Millares 174 2 5 3 3" xfId="7051" xr:uid="{69DA61B1-ED63-4C26-9F77-6F781EF67CEC}"/>
    <cellStyle name="Millares 174 2 5 3 3 2" xfId="14245" xr:uid="{51C97514-2A53-4936-A70C-BE630DE46E6C}"/>
    <cellStyle name="Millares 174 2 5 3 4" xfId="8108" xr:uid="{E751EAD9-0726-4292-B3FE-3B59A3F89D44}"/>
    <cellStyle name="Millares 174 2 5 4" xfId="6265" xr:uid="{A54CE224-993B-4BB3-BCD0-B23C05E4507E}"/>
    <cellStyle name="Millares 174 2 5 4 2" xfId="7313" xr:uid="{CC2B04CE-3530-4F15-9310-1BFEFB7C0C16}"/>
    <cellStyle name="Millares 174 2 5 4 2 2" xfId="14507" xr:uid="{C5CB4823-C181-4EAA-BF32-5854B154363E}"/>
    <cellStyle name="Millares 174 2 5 4 3" xfId="13459" xr:uid="{ADF50DCB-A11D-4E1C-9758-7082756BF122}"/>
    <cellStyle name="Millares 174 2 5 5" xfId="6527" xr:uid="{CAEA1DD3-4D94-4C96-A991-68B531D2755B}"/>
    <cellStyle name="Millares 174 2 5 5 2" xfId="7575" xr:uid="{A6AB3518-FF89-40D7-AB97-8A20CFCF316E}"/>
    <cellStyle name="Millares 174 2 5 5 2 2" xfId="14769" xr:uid="{46247664-312A-4EDB-89F9-6431A3169875}"/>
    <cellStyle name="Millares 174 2 5 5 3" xfId="13721" xr:uid="{459B935F-1397-4B25-9FC8-46DE87189F7D}"/>
    <cellStyle name="Millares 174 2 5 6" xfId="5724" xr:uid="{491E590E-BC8B-4201-A3E8-F9A79EF50369}"/>
    <cellStyle name="Millares 174 2 5 6 2" xfId="12936" xr:uid="{98074B1D-EF9D-4FC8-ADA2-74B3223E1DEE}"/>
    <cellStyle name="Millares 174 2 5 7" xfId="6790" xr:uid="{FC828F16-143D-4DA8-8D49-DF2AB613CB1E}"/>
    <cellStyle name="Millares 174 2 5 7 2" xfId="13984" xr:uid="{059B562A-2541-4768-947F-9CCDEBF9F252}"/>
    <cellStyle name="Millares 174 2 5 8" xfId="7850" xr:uid="{03124CEA-36E0-4E7A-A6B8-C275A62FE9C9}"/>
    <cellStyle name="Millares 174 2 6" xfId="156" xr:uid="{BE458864-506E-4753-8859-0E08ABB3A93C}"/>
    <cellStyle name="Millares 174 2 6 2" xfId="466" xr:uid="{D88ADC22-0229-4C72-8EFC-14CCBB2BE89A}"/>
    <cellStyle name="Millares 174 2 6 2 2" xfId="5877" xr:uid="{9D222985-DCC4-4F51-9F18-668E8709DDB5}"/>
    <cellStyle name="Millares 174 2 6 2 2 2" xfId="13089" xr:uid="{5B0049CA-020E-46CA-8F08-13018CCB4D8E}"/>
    <cellStyle name="Millares 174 2 6 2 3" xfId="6943" xr:uid="{BC583F0A-B68A-4E0C-A825-84FE2CE02D21}"/>
    <cellStyle name="Millares 174 2 6 2 3 2" xfId="14137" xr:uid="{359327D0-826D-45EA-9DDE-B95AAAC8284E}"/>
    <cellStyle name="Millares 174 2 6 2 4" xfId="8000" xr:uid="{90FB4777-4DD2-4D58-A0EE-7D02B047CA0E}"/>
    <cellStyle name="Millares 174 2 6 3" xfId="6157" xr:uid="{87E97E8D-8C42-43F6-A693-FB4D5F0639F0}"/>
    <cellStyle name="Millares 174 2 6 3 2" xfId="7205" xr:uid="{087E7F49-68CA-4298-A1B0-380143130EE5}"/>
    <cellStyle name="Millares 174 2 6 3 2 2" xfId="14399" xr:uid="{3ACFBCA5-AC70-4BDC-8EBC-0075107E96F8}"/>
    <cellStyle name="Millares 174 2 6 3 3" xfId="13351" xr:uid="{DA779281-8CE2-45FF-BD72-6F75EB10BDB7}"/>
    <cellStyle name="Millares 174 2 6 4" xfId="6419" xr:uid="{5033D987-B65D-4C25-B76B-5A3F9FCB47BE}"/>
    <cellStyle name="Millares 174 2 6 4 2" xfId="7467" xr:uid="{1FABDD09-690F-4EFF-BC0A-077B5CB69D5F}"/>
    <cellStyle name="Millares 174 2 6 4 2 2" xfId="14661" xr:uid="{88CBAA29-C345-4216-8F31-49B96AB00E2F}"/>
    <cellStyle name="Millares 174 2 6 4 3" xfId="13613" xr:uid="{89E2B002-1C25-4957-8425-3C793B4D171F}"/>
    <cellStyle name="Millares 174 2 6 5" xfId="5615" xr:uid="{AAD5EDDA-27AB-49A0-BE71-C103EDDAE98D}"/>
    <cellStyle name="Millares 174 2 6 5 2" xfId="12827" xr:uid="{EF9DE5DA-4C22-4541-B12F-253F167284C2}"/>
    <cellStyle name="Millares 174 2 6 6" xfId="6681" xr:uid="{2BB090E0-8C99-4FE8-ADCE-53007095B374}"/>
    <cellStyle name="Millares 174 2 6 6 2" xfId="13875" xr:uid="{8166E643-963D-4D6D-88D1-5A475EC54ABE}"/>
    <cellStyle name="Millares 174 2 6 7" xfId="7742" xr:uid="{AF257B0F-4C1E-4C2B-90D8-36DF6BDDDC3B}"/>
    <cellStyle name="Millares 174 2 7" xfId="143" xr:uid="{102B5DC6-D680-42F7-AA98-0F348A933572}"/>
    <cellStyle name="Millares 174 2 7 2" xfId="454" xr:uid="{82B8C1BD-2D98-452B-92DB-A2228FF460E8}"/>
    <cellStyle name="Millares 174 2 7 2 2" xfId="5865" xr:uid="{83086E54-2C1C-49B4-B692-31CE62BAE08F}"/>
    <cellStyle name="Millares 174 2 7 2 2 2" xfId="13077" xr:uid="{A3109CD1-8BE3-45D8-BEAD-4EB26D59C6F9}"/>
    <cellStyle name="Millares 174 2 7 2 3" xfId="6931" xr:uid="{8E3F68C7-38AE-4E07-925E-76ED02207E60}"/>
    <cellStyle name="Millares 174 2 7 2 3 2" xfId="14125" xr:uid="{A851D1BE-D001-4A63-9FAF-0E388B6773D3}"/>
    <cellStyle name="Millares 174 2 7 2 4" xfId="7988" xr:uid="{EC129B9E-9D7A-4D98-8759-45CF0C63AF21}"/>
    <cellStyle name="Millares 174 2 7 3" xfId="6145" xr:uid="{E5F2F45D-CF92-4534-9814-3C2CBC1687D5}"/>
    <cellStyle name="Millares 174 2 7 3 2" xfId="7193" xr:uid="{A8DCC110-7A9C-4658-98A6-2EF2F4F4481C}"/>
    <cellStyle name="Millares 174 2 7 3 2 2" xfId="14387" xr:uid="{76B41591-ED87-455B-8F27-481724A81500}"/>
    <cellStyle name="Millares 174 2 7 3 3" xfId="13339" xr:uid="{9252BE80-D6D5-4541-9070-1A68840BABF3}"/>
    <cellStyle name="Millares 174 2 7 4" xfId="6407" xr:uid="{B97CEFD2-27F4-40C7-B896-508F472DBC5A}"/>
    <cellStyle name="Millares 174 2 7 4 2" xfId="7455" xr:uid="{A44D45DA-7AD9-4816-AAC1-F9673BB2CA48}"/>
    <cellStyle name="Millares 174 2 7 4 2 2" xfId="14649" xr:uid="{F2225510-88EA-472C-A6E7-B36AC11405BC}"/>
    <cellStyle name="Millares 174 2 7 4 3" xfId="13601" xr:uid="{A5485C5B-5E57-48D8-9E2A-8BDB9D144696}"/>
    <cellStyle name="Millares 174 2 7 5" xfId="5603" xr:uid="{BD28F59F-31CC-4467-BAF3-E961E0611858}"/>
    <cellStyle name="Millares 174 2 7 5 2" xfId="12815" xr:uid="{38C6EA40-5AD6-455F-865C-05006D8F4725}"/>
    <cellStyle name="Millares 174 2 7 6" xfId="6669" xr:uid="{FC4D710A-F41C-4622-8C62-C5FE2C30A877}"/>
    <cellStyle name="Millares 174 2 7 6 2" xfId="13863" xr:uid="{FDB73449-2BF4-4998-AB1E-BC90490BB740}"/>
    <cellStyle name="Millares 174 2 7 7" xfId="7730" xr:uid="{A2399290-9C50-4D60-97A9-39F34F03484C}"/>
    <cellStyle name="Millares 174 2 8" xfId="5265" xr:uid="{A93923EF-53D9-44AD-B65D-0DE64B33B9F2}"/>
    <cellStyle name="Millares 174 2 8 2" xfId="12486" xr:uid="{37B71693-F2DC-43E8-B579-3A4A73E2B144}"/>
    <cellStyle name="Millares 174 3" xfId="12773" xr:uid="{BC2BE917-11E3-48F2-85EB-02B82B0142AC}"/>
    <cellStyle name="Millares 175" xfId="5552" xr:uid="{DE88B10C-3374-49EA-B0F3-1E28E238AA1D}"/>
    <cellStyle name="Millares 175 2" xfId="12771" xr:uid="{24037D11-A767-4B9D-8E4F-47B61971636F}"/>
    <cellStyle name="Millares 176" xfId="441" xr:uid="{5D912436-9BAB-4BA1-93F3-D48C156067D0}"/>
    <cellStyle name="Millares 176 2" xfId="7975" xr:uid="{85AC57A9-318E-4DBC-B94A-871E34698AB5}"/>
    <cellStyle name="Millares 177" xfId="5589" xr:uid="{B69E7934-255E-4AA2-B1AD-181A7062664C}"/>
    <cellStyle name="Millares 177 2" xfId="12801" xr:uid="{F5D0DF38-5CE9-47CF-8914-395C59A18D91}"/>
    <cellStyle name="Millares 178" xfId="5592" xr:uid="{B0AABE58-A84A-48DC-AA39-C3CA2E93951B}"/>
    <cellStyle name="Millares 178 2" xfId="12804" xr:uid="{D06898C8-E01C-4935-B6F5-4B90042893F3}"/>
    <cellStyle name="Millares 179" xfId="5712" xr:uid="{5D08AFD5-EF6B-4434-9E57-DEE2D6A94FE9}"/>
    <cellStyle name="Millares 179 2" xfId="12924" xr:uid="{FC60192F-8660-4D4F-B327-A9BE2DC5BB4A}"/>
    <cellStyle name="Millares 18" xfId="207" xr:uid="{8ACC2453-777D-4660-9A9F-89A4A197062D}"/>
    <cellStyle name="Millares 18 10" xfId="840" xr:uid="{9B5AFDCF-517B-4528-9A43-F1990B0A8690}"/>
    <cellStyle name="Millares 18 11" xfId="494" xr:uid="{BC9C1594-C36A-4006-A623-3BEEDF2618D0}"/>
    <cellStyle name="Millares 18 11 2" xfId="8028" xr:uid="{F1ED5AD3-30B0-4C27-B707-D8FC7ECE3631}"/>
    <cellStyle name="Millares 18 12" xfId="5643" xr:uid="{9FC080F2-AA72-4694-8434-A5DCDCE26046}"/>
    <cellStyle name="Millares 18 12 2" xfId="12855" xr:uid="{440B6BF7-3874-4430-8C7C-481AFDA366A3}"/>
    <cellStyle name="Millares 18 13" xfId="6710" xr:uid="{1D33CA39-3693-4AC3-A9BB-0590D67F0015}"/>
    <cellStyle name="Millares 18 13 2" xfId="13904" xr:uid="{6FB79C8C-4382-4A3B-A01F-0A737CF6C946}"/>
    <cellStyle name="Millares 18 14" xfId="7770" xr:uid="{B2503419-683C-4700-B5D8-197DA577D5ED}"/>
    <cellStyle name="Millares 18 2" xfId="346" xr:uid="{6E1D567D-910C-4B41-929B-D8CDA6B9B765}"/>
    <cellStyle name="Millares 18 2 10" xfId="4866" xr:uid="{D8E0764D-8D7D-46A5-81F8-731AD1AAB773}"/>
    <cellStyle name="Millares 18 2 10 2" xfId="12087" xr:uid="{AB4515C8-2687-4737-8F0E-3786C0BEA5C6}"/>
    <cellStyle name="Millares 18 2 11" xfId="5561" xr:uid="{84007D54-6AE2-41F7-AF36-006BFBA322E3}"/>
    <cellStyle name="Millares 18 2 11 2" xfId="12777" xr:uid="{EC006A42-2A67-4EF0-B778-841E769A6ACB}"/>
    <cellStyle name="Millares 18 2 12" xfId="730" xr:uid="{408EA3D0-8FA9-4081-91DD-E00B98D36F56}"/>
    <cellStyle name="Millares 18 2 12 2" xfId="8236" xr:uid="{ACB8FD02-B72C-4D17-AB3F-79CFC228C621}"/>
    <cellStyle name="Millares 18 2 13" xfId="610" xr:uid="{877D174F-B9B6-43BE-96CB-39E9AAF1AD1A}"/>
    <cellStyle name="Millares 18 2 13 2" xfId="8144" xr:uid="{6528AA63-207D-416A-9251-C375D9426C6F}"/>
    <cellStyle name="Millares 18 2 14" xfId="5760" xr:uid="{8020BC6D-150A-45D0-8656-19C3AC9144BD}"/>
    <cellStyle name="Millares 18 2 14 2" xfId="12972" xr:uid="{DA6180FB-3F33-4031-89AE-675B3B6D8688}"/>
    <cellStyle name="Millares 18 2 15" xfId="6826" xr:uid="{D25DBEF2-CD92-48C5-9CF0-96D6AF94A244}"/>
    <cellStyle name="Millares 18 2 15 2" xfId="14020" xr:uid="{D2420E35-7E82-4B73-ACAE-471488CD950B}"/>
    <cellStyle name="Millares 18 2 16" xfId="7886" xr:uid="{60925218-0CDB-49D8-8027-58C1444599CC}"/>
    <cellStyle name="Millares 18 2 2" xfId="1048" xr:uid="{6A35F9D4-0B3F-4FC4-8623-2E10DD49CE0D}"/>
    <cellStyle name="Millares 18 2 2 10" xfId="8338" xr:uid="{ED076B9B-A96D-47E0-996E-3389FDDD1DF4}"/>
    <cellStyle name="Millares 18 2 2 2" xfId="1750" xr:uid="{E74C78F8-4E82-4623-8688-D4736ACA5FE9}"/>
    <cellStyle name="Millares 18 2 2 2 2" xfId="8971" xr:uid="{25D899B9-40C8-4EEB-B106-7A99F17BFD84}"/>
    <cellStyle name="Millares 18 2 2 3" xfId="2390" xr:uid="{275DFA56-C906-4387-A251-73167D033783}"/>
    <cellStyle name="Millares 18 2 2 3 2" xfId="9611" xr:uid="{8965CFC4-D82F-449C-ABCD-A3B9A3BE9B50}"/>
    <cellStyle name="Millares 18 2 2 4" xfId="3037" xr:uid="{34D91181-C1D0-4E49-B214-4625F5419449}"/>
    <cellStyle name="Millares 18 2 2 4 2" xfId="10258" xr:uid="{01C9D668-37E9-4FAA-AEB5-22922ED77C9F}"/>
    <cellStyle name="Millares 18 2 2 5" xfId="3692" xr:uid="{EC8F23C7-03EF-4524-880E-E14475E781CC}"/>
    <cellStyle name="Millares 18 2 2 5 2" xfId="10913" xr:uid="{48AEA2FE-2020-421F-8AEA-8A786534E9F8}"/>
    <cellStyle name="Millares 18 2 2 6" xfId="4330" xr:uid="{7C12DD4C-B310-4A6B-AF35-163349C190B9}"/>
    <cellStyle name="Millares 18 2 2 6 2" xfId="11551" xr:uid="{75158008-5AB0-44A0-BF39-516A70D840EE}"/>
    <cellStyle name="Millares 18 2 2 7" xfId="4968" xr:uid="{0D2E088A-577B-44E2-B88E-56D1E514E3FD}"/>
    <cellStyle name="Millares 18 2 2 7 2" xfId="12189" xr:uid="{6F10C86D-C6C3-4AF1-9D85-B37035168F92}"/>
    <cellStyle name="Millares 18 2 2 8" xfId="6021" xr:uid="{B4C48F8D-C539-4C7F-B246-70C2E6FEDA3A}"/>
    <cellStyle name="Millares 18 2 2 8 2" xfId="13233" xr:uid="{003E7FD4-BD31-4FDC-AEC4-9954022F4E38}"/>
    <cellStyle name="Millares 18 2 2 9" xfId="7087" xr:uid="{EFB70D12-3C04-4DE4-A2F0-E2DD995F666E}"/>
    <cellStyle name="Millares 18 2 2 9 2" xfId="14281" xr:uid="{F36869FD-1A9F-44B4-B343-407C6D702D01}"/>
    <cellStyle name="Millares 18 2 3" xfId="1247" xr:uid="{EA98A55D-4F13-49FD-BFB3-710D9F3EAF69}"/>
    <cellStyle name="Millares 18 2 3 10" xfId="8518" xr:uid="{E7B9A204-D101-4B23-B815-323F08CDBE50}"/>
    <cellStyle name="Millares 18 2 3 2" xfId="1930" xr:uid="{0B984058-F566-4EFD-8C68-38A18BF55AB5}"/>
    <cellStyle name="Millares 18 2 3 2 2" xfId="9151" xr:uid="{5E3B1EF5-0D22-4B5D-B368-35E33C560BEF}"/>
    <cellStyle name="Millares 18 2 3 3" xfId="2570" xr:uid="{D91FBF54-6378-44E2-8339-5B074E9CA537}"/>
    <cellStyle name="Millares 18 2 3 3 2" xfId="9791" xr:uid="{F2BB6BF8-20D3-411D-8ACA-324A5961D809}"/>
    <cellStyle name="Millares 18 2 3 4" xfId="3217" xr:uid="{EE4EA2C1-B027-482A-B459-BB893739E1A2}"/>
    <cellStyle name="Millares 18 2 3 4 2" xfId="10438" xr:uid="{290F061F-4E32-4316-B78D-831D6AE77BE5}"/>
    <cellStyle name="Millares 18 2 3 5" xfId="3872" xr:uid="{84C90465-6CDE-4C1A-9007-BC063D1EFFF0}"/>
    <cellStyle name="Millares 18 2 3 5 2" xfId="11093" xr:uid="{76A328B3-876B-43C7-B0B4-E66985040D68}"/>
    <cellStyle name="Millares 18 2 3 6" xfId="4510" xr:uid="{1DC16EF1-7B1E-4196-91AD-691E5B7CCAAE}"/>
    <cellStyle name="Millares 18 2 3 6 2" xfId="11731" xr:uid="{34ECD3B6-D35C-40D1-9A32-6E5A1493F5BD}"/>
    <cellStyle name="Millares 18 2 3 7" xfId="5148" xr:uid="{7B7B4F15-E386-4741-9563-1348BCE14FF6}"/>
    <cellStyle name="Millares 18 2 3 7 2" xfId="12369" xr:uid="{C722B9E7-E9AC-45F7-A667-73134107118B}"/>
    <cellStyle name="Millares 18 2 3 8" xfId="6301" xr:uid="{341DD946-3CE4-4550-887B-2F4C25C8B14A}"/>
    <cellStyle name="Millares 18 2 3 8 2" xfId="13495" xr:uid="{F7580994-0A1C-47E3-A5AC-F3ED777CE646}"/>
    <cellStyle name="Millares 18 2 3 9" xfId="7349" xr:uid="{3F055501-A62D-4D3B-B26D-2C8C4094A271}"/>
    <cellStyle name="Millares 18 2 3 9 2" xfId="14543" xr:uid="{369F076F-D076-4271-B7FC-D2972A0018FA}"/>
    <cellStyle name="Millares 18 2 4" xfId="1401" xr:uid="{6853C6F8-3548-44FD-AC52-0B96623DF2C8}"/>
    <cellStyle name="Millares 18 2 4 10" xfId="8662" xr:uid="{E02681E3-281D-4B20-AF82-EDFC99EFF4AC}"/>
    <cellStyle name="Millares 18 2 4 2" xfId="2075" xr:uid="{4CC285F2-88BB-4F0D-8FB2-6AF5FB6DFE2C}"/>
    <cellStyle name="Millares 18 2 4 2 2" xfId="9296" xr:uid="{438A813C-73F2-4EF4-A640-7E321B1E5E6D}"/>
    <cellStyle name="Millares 18 2 4 3" xfId="2718" xr:uid="{025DE118-CE73-404B-850C-9269B0F64F7B}"/>
    <cellStyle name="Millares 18 2 4 3 2" xfId="9939" xr:uid="{A45BD189-C4A4-419F-A1D9-012853BD2B0E}"/>
    <cellStyle name="Millares 18 2 4 4" xfId="3366" xr:uid="{87BDCA68-D517-4CF9-8EA7-541F07860980}"/>
    <cellStyle name="Millares 18 2 4 4 2" xfId="10587" xr:uid="{E4B13473-51A5-4F94-B7E2-5F90DCE06FE7}"/>
    <cellStyle name="Millares 18 2 4 5" xfId="4020" xr:uid="{C59CFB82-2BD6-49FF-A422-A0D54695635B}"/>
    <cellStyle name="Millares 18 2 4 5 2" xfId="11241" xr:uid="{B59B4F14-26A8-4584-9AD3-6A30424E657F}"/>
    <cellStyle name="Millares 18 2 4 6" xfId="4659" xr:uid="{499AAE64-AE22-4485-BC08-53A7BEC5BB59}"/>
    <cellStyle name="Millares 18 2 4 6 2" xfId="11880" xr:uid="{F6F7A23C-AE65-4A56-A3FF-9134921648BA}"/>
    <cellStyle name="Millares 18 2 4 7" xfId="5303" xr:uid="{9C925677-0410-40FA-AB6B-2A9FB77D45B9}"/>
    <cellStyle name="Millares 18 2 4 7 2" xfId="12524" xr:uid="{ED383FAB-4B56-4E06-8D52-D3C393BB83D4}"/>
    <cellStyle name="Millares 18 2 4 8" xfId="6563" xr:uid="{E8BE1804-E12A-4D30-BFB3-EF7CFD0DE6CC}"/>
    <cellStyle name="Millares 18 2 4 8 2" xfId="13757" xr:uid="{7E2325E8-FE4E-4368-B217-1B697D921C91}"/>
    <cellStyle name="Millares 18 2 4 9" xfId="7611" xr:uid="{B81D86E5-CA1F-4E3F-86FE-445873743FD0}"/>
    <cellStyle name="Millares 18 2 4 9 2" xfId="14805" xr:uid="{5FBC5D0F-FE63-468F-A6A7-0835366D4287}"/>
    <cellStyle name="Millares 18 2 5" xfId="1648" xr:uid="{5CAEEA7C-B17B-4869-B09E-0888F5778291}"/>
    <cellStyle name="Millares 18 2 5 2" xfId="8869" xr:uid="{22F9FA76-0207-45C7-9BB4-E882964B04E4}"/>
    <cellStyle name="Millares 18 2 6" xfId="2286" xr:uid="{5A53C5DA-5349-4EB8-83F1-5EC9C7B7F76C}"/>
    <cellStyle name="Millares 18 2 6 2" xfId="9507" xr:uid="{45BFD2BF-1C1C-4178-9AF9-4B92C902E577}"/>
    <cellStyle name="Millares 18 2 7" xfId="2935" xr:uid="{D7A955FF-2834-4F00-95BE-AF87BAC764CB}"/>
    <cellStyle name="Millares 18 2 7 2" xfId="10156" xr:uid="{5C617C5D-6ED1-491D-B5AF-A0A07E89CFA7}"/>
    <cellStyle name="Millares 18 2 8" xfId="3590" xr:uid="{099EC6FA-7920-4EF9-9B28-DA266C38C7B8}"/>
    <cellStyle name="Millares 18 2 8 2" xfId="10811" xr:uid="{63592CD6-4B1D-4B8B-9E40-69261D2D80C9}"/>
    <cellStyle name="Millares 18 2 9" xfId="4228" xr:uid="{76FD11C7-C5EA-4B48-A0B3-2B48657CB7EF}"/>
    <cellStyle name="Millares 18 2 9 2" xfId="11449" xr:uid="{845B4757-DC7D-420E-AB3F-6A16998E4982}"/>
    <cellStyle name="Millares 18 3" xfId="731" xr:uid="{5C0557CD-9215-4108-9674-40365AB1CE56}"/>
    <cellStyle name="Millares 18 3 10" xfId="5905" xr:uid="{26EBE566-89A0-4D51-A413-3E93AFD689DA}"/>
    <cellStyle name="Millares 18 3 10 2" xfId="13117" xr:uid="{035180B9-A920-4173-B82D-FB3DB5F14A66}"/>
    <cellStyle name="Millares 18 3 11" xfId="6971" xr:uid="{A972CFD1-E1DB-4277-81E4-D97265AA110B}"/>
    <cellStyle name="Millares 18 3 11 2" xfId="14165" xr:uid="{ED5B22D7-319E-48F2-BF8F-0F2BC5434721}"/>
    <cellStyle name="Millares 18 3 12" xfId="8237" xr:uid="{560AACE9-6B69-4693-8B41-FFB053122BC8}"/>
    <cellStyle name="Millares 18 3 2" xfId="1248" xr:uid="{7547F4F1-A92B-4C38-A2EA-A3F83177A82D}"/>
    <cellStyle name="Millares 18 3 2 2" xfId="1931" xr:uid="{8E12C540-59AF-451F-8CC9-F4A2968D4783}"/>
    <cellStyle name="Millares 18 3 2 2 2" xfId="9152" xr:uid="{BE40AF0E-6470-4AA1-A8CD-D8A5D6620866}"/>
    <cellStyle name="Millares 18 3 2 3" xfId="2571" xr:uid="{7A0E97A5-1CA8-4DB6-AB1E-6D5E1093CDA0}"/>
    <cellStyle name="Millares 18 3 2 3 2" xfId="9792" xr:uid="{7E4D1F80-3A98-4CAF-B8C9-452FA243E5EB}"/>
    <cellStyle name="Millares 18 3 2 4" xfId="3218" xr:uid="{91263631-6FC8-4207-8027-F789755D7293}"/>
    <cellStyle name="Millares 18 3 2 4 2" xfId="10439" xr:uid="{8CC81A43-CAD2-48F9-9FA4-B9F196FF1ADC}"/>
    <cellStyle name="Millares 18 3 2 5" xfId="3873" xr:uid="{D1458625-EA38-4FD6-8988-E58C35D71588}"/>
    <cellStyle name="Millares 18 3 2 5 2" xfId="11094" xr:uid="{CD7FBB53-DA19-4A3E-BB0F-99442BC84023}"/>
    <cellStyle name="Millares 18 3 2 6" xfId="4511" xr:uid="{27FAD894-CB10-4449-BDAA-1B738CB054AA}"/>
    <cellStyle name="Millares 18 3 2 6 2" xfId="11732" xr:uid="{79A6187D-7B72-4D23-B918-57E4C24EE3C0}"/>
    <cellStyle name="Millares 18 3 2 7" xfId="5149" xr:uid="{4099A2E9-9B18-41FC-BA38-AA37B7B36882}"/>
    <cellStyle name="Millares 18 3 2 7 2" xfId="12370" xr:uid="{43990790-A3EE-46CB-A88D-BDF5950301B6}"/>
    <cellStyle name="Millares 18 3 2 8" xfId="8519" xr:uid="{DF74CCFA-DCF0-4521-828F-BECD62EEED74}"/>
    <cellStyle name="Millares 18 3 3" xfId="1483" xr:uid="{22CCB01E-CDED-45A7-93B8-7242247CDC3E}"/>
    <cellStyle name="Millares 18 3 3 2" xfId="2155" xr:uid="{98BA00BD-E6D1-4DB0-9B59-3055384796D8}"/>
    <cellStyle name="Millares 18 3 3 2 2" xfId="9376" xr:uid="{458A29FC-3191-4615-8D1F-2F3B3D800506}"/>
    <cellStyle name="Millares 18 3 3 3" xfId="2798" xr:uid="{E05D4D46-FC7F-46F9-B023-E938D30A852E}"/>
    <cellStyle name="Millares 18 3 3 3 2" xfId="10019" xr:uid="{ADC07DD2-0672-4C76-BEDC-96BF81EBACE9}"/>
    <cellStyle name="Millares 18 3 3 4" xfId="3446" xr:uid="{023A4478-E961-4909-8822-039CDE824FCF}"/>
    <cellStyle name="Millares 18 3 3 4 2" xfId="10667" xr:uid="{9CA15AE4-2E28-4206-9C35-90349F6B99AB}"/>
    <cellStyle name="Millares 18 3 3 5" xfId="4100" xr:uid="{2B02419E-4856-4C5F-94DE-52E18E136D3F}"/>
    <cellStyle name="Millares 18 3 3 5 2" xfId="11321" xr:uid="{29B4DFA9-81DB-457B-90D9-86B7AFBBD5FA}"/>
    <cellStyle name="Millares 18 3 3 6" xfId="4739" xr:uid="{C5C168A6-4FA7-469D-A8C7-CAE277223263}"/>
    <cellStyle name="Millares 18 3 3 6 2" xfId="11960" xr:uid="{D61F8D1F-0634-4EA7-815F-C6FEEB6BF080}"/>
    <cellStyle name="Millares 18 3 3 7" xfId="5383" xr:uid="{3F3C7E5F-96C3-40BA-A031-10EE528E6552}"/>
    <cellStyle name="Millares 18 3 3 7 2" xfId="12604" xr:uid="{E22E07F1-1475-4FB1-BFB6-A2AA5EFE3E31}"/>
    <cellStyle name="Millares 18 3 3 8" xfId="8742" xr:uid="{23068F10-33B9-4D6F-9298-7877E8B04FA2}"/>
    <cellStyle name="Millares 18 3 4" xfId="1649" xr:uid="{B0BAB7D1-19BC-400F-AE77-4B70814898B6}"/>
    <cellStyle name="Millares 18 3 4 2" xfId="8870" xr:uid="{761E2E7D-8566-4B23-A549-1CB4CCE87F58}"/>
    <cellStyle name="Millares 18 3 5" xfId="2287" xr:uid="{9367CDCA-104E-45C4-B909-5794BCC77B7B}"/>
    <cellStyle name="Millares 18 3 5 2" xfId="9508" xr:uid="{374A1017-C094-4198-B3DA-0DCD0AFB737B}"/>
    <cellStyle name="Millares 18 3 6" xfId="2936" xr:uid="{D7C78C90-1F1A-45B4-A49B-C5A6F6550D78}"/>
    <cellStyle name="Millares 18 3 6 2" xfId="10157" xr:uid="{069585C6-5A26-4B31-97E8-DBEABC7D4106}"/>
    <cellStyle name="Millares 18 3 7" xfId="3591" xr:uid="{CBCE2F1E-6CD6-4D71-9D49-91DF5555DB3C}"/>
    <cellStyle name="Millares 18 3 7 2" xfId="10812" xr:uid="{56746DA1-7894-40CA-913A-5BFF47DFAD5F}"/>
    <cellStyle name="Millares 18 3 8" xfId="4229" xr:uid="{EE208C17-4A48-4422-A37E-7F0500D646B2}"/>
    <cellStyle name="Millares 18 3 8 2" xfId="11450" xr:uid="{FE242205-B47C-4404-93B2-474224738B1E}"/>
    <cellStyle name="Millares 18 3 9" xfId="4867" xr:uid="{5C3D85B3-BEB0-4603-8484-D0FA8431371A}"/>
    <cellStyle name="Millares 18 3 9 2" xfId="12088" xr:uid="{E088F54D-D401-40A2-8C33-9529BB8CC2C9}"/>
    <cellStyle name="Millares 18 4" xfId="1047" xr:uid="{316BF027-90B3-4166-AAC3-2ADCB7BA20C0}"/>
    <cellStyle name="Millares 18 4 10" xfId="6185" xr:uid="{0732518C-742A-41BC-BDCC-877CD2414E8C}"/>
    <cellStyle name="Millares 18 4 10 2" xfId="13379" xr:uid="{13B682FD-661F-435D-95CE-8E54AED43781}"/>
    <cellStyle name="Millares 18 4 11" xfId="7233" xr:uid="{5EF95726-D914-4B36-9A85-C5BBCC8DDC9E}"/>
    <cellStyle name="Millares 18 4 11 2" xfId="14427" xr:uid="{8B87D0A3-4F4E-404E-B914-F9BB70A996CE}"/>
    <cellStyle name="Millares 18 4 12" xfId="8337" xr:uid="{A701F82A-82FB-4962-BA09-D4CE7B1CEB91}"/>
    <cellStyle name="Millares 18 4 2" xfId="1249" xr:uid="{E4F7E8DF-33D3-4EA4-8CDA-32C079894CDB}"/>
    <cellStyle name="Millares 18 4 2 2" xfId="1932" xr:uid="{24617562-9E71-48A8-8972-1C6304D5B3EB}"/>
    <cellStyle name="Millares 18 4 2 2 2" xfId="9153" xr:uid="{8D22F6FA-5616-4C22-9C26-E73793B5B4F3}"/>
    <cellStyle name="Millares 18 4 2 3" xfId="2572" xr:uid="{448C7A40-D859-47DB-80F8-BC68F51F8812}"/>
    <cellStyle name="Millares 18 4 2 3 2" xfId="9793" xr:uid="{1B0C7BDF-1273-46D5-9507-D3E3C449C740}"/>
    <cellStyle name="Millares 18 4 2 4" xfId="3219" xr:uid="{4BE9581D-CB58-4DF8-A976-D8438C3D5E05}"/>
    <cellStyle name="Millares 18 4 2 4 2" xfId="10440" xr:uid="{C9742A21-BB63-4798-97AE-EDE1A5C8A0F5}"/>
    <cellStyle name="Millares 18 4 2 5" xfId="3874" xr:uid="{28CC9C0B-E04B-4E95-AFAB-CCD10427E4F6}"/>
    <cellStyle name="Millares 18 4 2 5 2" xfId="11095" xr:uid="{C16C6397-9911-4A16-A898-622F192B3614}"/>
    <cellStyle name="Millares 18 4 2 6" xfId="4512" xr:uid="{D7E58890-CDC7-4FDF-AB4D-A1703D440241}"/>
    <cellStyle name="Millares 18 4 2 6 2" xfId="11733" xr:uid="{9C906511-C62E-4A91-8DDB-186AFE5F8E3F}"/>
    <cellStyle name="Millares 18 4 2 7" xfId="5150" xr:uid="{47A1A565-4ACC-4702-B7C1-B3710112EDD0}"/>
    <cellStyle name="Millares 18 4 2 7 2" xfId="12371" xr:uid="{2A2EFB6F-932F-459F-83B8-0CDE86528F64}"/>
    <cellStyle name="Millares 18 4 2 8" xfId="8520" xr:uid="{53EBC25C-BAC4-47C3-9C43-712800AA82B9}"/>
    <cellStyle name="Millares 18 4 3" xfId="1484" xr:uid="{40BBA8FC-F763-462E-81E2-839199AD18C4}"/>
    <cellStyle name="Millares 18 4 3 2" xfId="2156" xr:uid="{00B92407-A9FE-40CA-BBA2-4799A51A7782}"/>
    <cellStyle name="Millares 18 4 3 2 2" xfId="9377" xr:uid="{EBF79F04-CAED-4D39-BAD9-F586AD0E7DA8}"/>
    <cellStyle name="Millares 18 4 3 3" xfId="2799" xr:uid="{F468CEF6-1318-43B8-BC77-B189163C25EE}"/>
    <cellStyle name="Millares 18 4 3 3 2" xfId="10020" xr:uid="{BC813824-20C8-4991-8405-F0D780389133}"/>
    <cellStyle name="Millares 18 4 3 4" xfId="3447" xr:uid="{FF27CC1A-F601-4479-ABD9-B058B35FC712}"/>
    <cellStyle name="Millares 18 4 3 4 2" xfId="10668" xr:uid="{16BB0441-78F6-4535-9102-B8265B27B82C}"/>
    <cellStyle name="Millares 18 4 3 5" xfId="4101" xr:uid="{68DC05D3-0030-469B-9652-C7503446AEA1}"/>
    <cellStyle name="Millares 18 4 3 5 2" xfId="11322" xr:uid="{FB4DDD54-4087-48D6-B2FF-275CB6DC56B9}"/>
    <cellStyle name="Millares 18 4 3 6" xfId="4740" xr:uid="{2D8CB2E4-998E-4CB8-9CF5-A9C01169F2AD}"/>
    <cellStyle name="Millares 18 4 3 6 2" xfId="11961" xr:uid="{A8F85580-9AE4-455E-850E-AC4A6EAA9794}"/>
    <cellStyle name="Millares 18 4 3 7" xfId="5384" xr:uid="{3343BD19-32F7-4015-B149-3829BB010E5C}"/>
    <cellStyle name="Millares 18 4 3 7 2" xfId="12605" xr:uid="{D852534A-79BC-44E8-8042-C39CF1C85D84}"/>
    <cellStyle name="Millares 18 4 3 8" xfId="8743" xr:uid="{43F8AF5F-865D-497C-ABD8-9B6DE4E34198}"/>
    <cellStyle name="Millares 18 4 4" xfId="1749" xr:uid="{EF0CB154-A4D9-4DC7-9822-443476B3AF82}"/>
    <cellStyle name="Millares 18 4 4 2" xfId="8970" xr:uid="{F74F4FE4-6DC2-46CC-A662-57AEAA9495A8}"/>
    <cellStyle name="Millares 18 4 5" xfId="2389" xr:uid="{8575262F-D731-46DE-8960-A9D77F0A7AE6}"/>
    <cellStyle name="Millares 18 4 5 2" xfId="9610" xr:uid="{FE9B75F9-BBD3-41BA-99A3-E7F5F5151416}"/>
    <cellStyle name="Millares 18 4 6" xfId="3036" xr:uid="{F5D54F3F-F286-423A-A8CD-D04F0176F5BE}"/>
    <cellStyle name="Millares 18 4 6 2" xfId="10257" xr:uid="{32C85344-E239-46D2-B7E8-CB069D60C150}"/>
    <cellStyle name="Millares 18 4 7" xfId="3691" xr:uid="{D01604D1-1AAD-4D6D-9551-CA201852CF66}"/>
    <cellStyle name="Millares 18 4 7 2" xfId="10912" xr:uid="{034130F1-D434-4A49-95C4-E33FE5D7537B}"/>
    <cellStyle name="Millares 18 4 8" xfId="4329" xr:uid="{A10E5D17-9F7A-4F09-95CB-AE1C7C4F0DB2}"/>
    <cellStyle name="Millares 18 4 8 2" xfId="11550" xr:uid="{EDEE4730-BBEB-4E31-A6D6-91661BF454A4}"/>
    <cellStyle name="Millares 18 4 9" xfId="4967" xr:uid="{03358DE0-EC2B-4C8B-AE54-9C3C9B6EAFB9}"/>
    <cellStyle name="Millares 18 4 9 2" xfId="12188" xr:uid="{D97B4098-9F44-4C27-90D6-31F48E434DE4}"/>
    <cellStyle name="Millares 18 5" xfId="1250" xr:uid="{D4FD9D55-2475-4635-913B-8051A7A76D2E}"/>
    <cellStyle name="Millares 18 5 10" xfId="7495" xr:uid="{802CAE94-4BA9-400F-8B89-0617940626BD}"/>
    <cellStyle name="Millares 18 5 10 2" xfId="14689" xr:uid="{68BD9D84-8152-4947-8D62-E90172628F48}"/>
    <cellStyle name="Millares 18 5 11" xfId="8521" xr:uid="{E773B77E-4B33-4B7C-8336-427B4FA50485}"/>
    <cellStyle name="Millares 18 5 2" xfId="1485" xr:uid="{AE38EDB2-056F-4023-A7DE-EE4143784DE9}"/>
    <cellStyle name="Millares 18 5 2 2" xfId="2157" xr:uid="{2783EEEC-669C-4BC5-A74B-2A952CB8F5A4}"/>
    <cellStyle name="Millares 18 5 2 2 2" xfId="9378" xr:uid="{96FB352F-DFCF-447F-8F75-76992352ACF7}"/>
    <cellStyle name="Millares 18 5 2 3" xfId="2800" xr:uid="{E81F1310-685A-44DF-A268-14C7CE23C92F}"/>
    <cellStyle name="Millares 18 5 2 3 2" xfId="10021" xr:uid="{8A19C805-FFBD-4886-AC81-1D908C26FEA1}"/>
    <cellStyle name="Millares 18 5 2 4" xfId="3448" xr:uid="{69066DB2-9C45-4245-A7AB-8BF4FECF2CAE}"/>
    <cellStyle name="Millares 18 5 2 4 2" xfId="10669" xr:uid="{FEE38FDD-1D90-4813-B756-F369081737FD}"/>
    <cellStyle name="Millares 18 5 2 5" xfId="4102" xr:uid="{104C8213-031F-4BC9-9D3A-0A2AC2D8C141}"/>
    <cellStyle name="Millares 18 5 2 5 2" xfId="11323" xr:uid="{AD8DBA18-C400-4332-AF09-8DAD5CE2AE2B}"/>
    <cellStyle name="Millares 18 5 2 6" xfId="4741" xr:uid="{DD2A50A5-CBB8-42A9-9B6B-D14C91974EDF}"/>
    <cellStyle name="Millares 18 5 2 6 2" xfId="11962" xr:uid="{FFCDD163-7697-4F4A-AC19-09C278BDDC32}"/>
    <cellStyle name="Millares 18 5 2 7" xfId="5385" xr:uid="{36AEABA3-F606-4094-B9D3-086ACA4E9F3D}"/>
    <cellStyle name="Millares 18 5 2 7 2" xfId="12606" xr:uid="{A580B5FE-A287-4762-B919-5EE50C412B43}"/>
    <cellStyle name="Millares 18 5 2 8" xfId="8744" xr:uid="{D3FAA47C-EEAE-4412-A3FF-06E2A8EE33B1}"/>
    <cellStyle name="Millares 18 5 3" xfId="1933" xr:uid="{C72F9431-2A9C-467A-AD05-633CE976F055}"/>
    <cellStyle name="Millares 18 5 3 2" xfId="9154" xr:uid="{DE192DA4-9AC2-477A-AE8F-47DC818BB892}"/>
    <cellStyle name="Millares 18 5 4" xfId="2573" xr:uid="{FD51E9A4-0AC6-4972-B5AC-0707378ECBCC}"/>
    <cellStyle name="Millares 18 5 4 2" xfId="9794" xr:uid="{EC9123E3-BB0F-4516-BE3A-A1E39AED7D62}"/>
    <cellStyle name="Millares 18 5 5" xfId="3220" xr:uid="{8239DE16-3A6B-40B4-A05D-5A0F7DCADDD8}"/>
    <cellStyle name="Millares 18 5 5 2" xfId="10441" xr:uid="{70D2861C-8EB7-46DB-8AC4-EA95CF1C22D5}"/>
    <cellStyle name="Millares 18 5 6" xfId="3875" xr:uid="{9627B0F5-08A1-4D93-804E-53DD05DF9B96}"/>
    <cellStyle name="Millares 18 5 6 2" xfId="11096" xr:uid="{D51E7576-C861-41A4-BD49-577CA5D8EADC}"/>
    <cellStyle name="Millares 18 5 7" xfId="4513" xr:uid="{560E48B1-E0A8-4135-955B-51EC0EAAD57F}"/>
    <cellStyle name="Millares 18 5 7 2" xfId="11734" xr:uid="{0E8BBB04-1E18-434E-B281-A813D528D358}"/>
    <cellStyle name="Millares 18 5 8" xfId="5151" xr:uid="{C0FA7BA2-63A2-4E16-AA15-C45DC5699553}"/>
    <cellStyle name="Millares 18 5 8 2" xfId="12372" xr:uid="{49F2F9CF-0AE4-4411-B078-4D224587AD53}"/>
    <cellStyle name="Millares 18 5 9" xfId="6447" xr:uid="{744CDD45-B26C-4563-A6A2-AD47D57FD7D9}"/>
    <cellStyle name="Millares 18 5 9 2" xfId="13641" xr:uid="{763D94A1-3BB3-47B3-884E-EF1AC02B1E61}"/>
    <cellStyle name="Millares 18 6" xfId="1251" xr:uid="{94E18B3F-2894-48C4-926B-93503C2EA174}"/>
    <cellStyle name="Millares 18 6 2" xfId="1486" xr:uid="{6ECB4DB0-1F48-404E-948E-845311C993D7}"/>
    <cellStyle name="Millares 18 6 2 2" xfId="2158" xr:uid="{BA0C26CC-A7E1-469E-88AF-896489CCD27E}"/>
    <cellStyle name="Millares 18 6 2 2 2" xfId="9379" xr:uid="{57538FEB-9D39-48BE-9416-B1B0AB913204}"/>
    <cellStyle name="Millares 18 6 2 3" xfId="2801" xr:uid="{DA376FDD-DEEA-4E84-957F-A9F06D4F8650}"/>
    <cellStyle name="Millares 18 6 2 3 2" xfId="10022" xr:uid="{1A8AA6E1-32AF-4926-A08F-8F27EAD3BEAB}"/>
    <cellStyle name="Millares 18 6 2 4" xfId="3449" xr:uid="{4DCC6D09-D374-473A-B409-39B385DCBA7B}"/>
    <cellStyle name="Millares 18 6 2 4 2" xfId="10670" xr:uid="{76CA6942-F00E-4BC2-9051-0D015F585B04}"/>
    <cellStyle name="Millares 18 6 2 5" xfId="4103" xr:uid="{75BE1163-71F3-4A1F-8C51-0C5780BE8853}"/>
    <cellStyle name="Millares 18 6 2 5 2" xfId="11324" xr:uid="{DC16462A-58B1-47BC-8C80-E182BF9A0FD9}"/>
    <cellStyle name="Millares 18 6 2 6" xfId="4742" xr:uid="{10D6309D-2BA6-4368-8AF7-B258B78EF4C6}"/>
    <cellStyle name="Millares 18 6 2 6 2" xfId="11963" xr:uid="{2376BD9C-8B10-4325-B8E2-2F3871B07717}"/>
    <cellStyle name="Millares 18 6 2 7" xfId="5386" xr:uid="{96B3B7AF-A22A-41A1-B159-9A0140761C59}"/>
    <cellStyle name="Millares 18 6 2 7 2" xfId="12607" xr:uid="{BA61FB26-AF1A-4F7F-9CB2-5C7B7E57C3F9}"/>
    <cellStyle name="Millares 18 6 2 8" xfId="8745" xr:uid="{CC370967-3C45-4075-837A-7CA9D2EDB00F}"/>
    <cellStyle name="Millares 18 6 3" xfId="1934" xr:uid="{54DB7D04-9A0C-4B61-90C2-203B5B52B8D6}"/>
    <cellStyle name="Millares 18 6 3 2" xfId="9155" xr:uid="{FB3D68B1-22CA-4BAC-BCA8-ADD9CBFCEACD}"/>
    <cellStyle name="Millares 18 6 4" xfId="2574" xr:uid="{0F6A5EED-A8AE-46CD-8C15-5516E94A1AFD}"/>
    <cellStyle name="Millares 18 6 4 2" xfId="9795" xr:uid="{112DBD6E-5304-4A56-9EDA-F54D84564642}"/>
    <cellStyle name="Millares 18 6 5" xfId="3221" xr:uid="{C9C38FF9-58C7-4A9E-82DE-178EB26FCA78}"/>
    <cellStyle name="Millares 18 6 5 2" xfId="10442" xr:uid="{34BC19C9-1584-4F20-8990-2CE9947A7DE1}"/>
    <cellStyle name="Millares 18 6 6" xfId="3876" xr:uid="{F11A9FD6-F795-418B-90EF-8855E87B6D02}"/>
    <cellStyle name="Millares 18 6 6 2" xfId="11097" xr:uid="{144C0F59-0E29-4ED3-91FE-E3B6B9755C81}"/>
    <cellStyle name="Millares 18 6 7" xfId="4514" xr:uid="{3DA271C6-A6EA-44A8-84FD-766A03695BD7}"/>
    <cellStyle name="Millares 18 6 7 2" xfId="11735" xr:uid="{C942D23F-36F1-48EE-B9EB-1D07417AC38F}"/>
    <cellStyle name="Millares 18 6 8" xfId="5152" xr:uid="{01B81360-8388-4578-B311-FBA5F27AD2FA}"/>
    <cellStyle name="Millares 18 6 8 2" xfId="12373" xr:uid="{C511A314-EADB-49E9-8EFC-0B0803B75EB3}"/>
    <cellStyle name="Millares 18 6 9" xfId="8522" xr:uid="{6C828666-9CEC-4A1B-ABAC-A763697B6C39}"/>
    <cellStyle name="Millares 18 7" xfId="1246" xr:uid="{CE89CA55-92A9-48F4-B419-2CDF6D315C83}"/>
    <cellStyle name="Millares 18 7 2" xfId="1929" xr:uid="{6AC8FAC6-D1AA-480F-AC28-F0B3E3B3FF5A}"/>
    <cellStyle name="Millares 18 7 2 2" xfId="9150" xr:uid="{6A0B7213-AA63-4F38-8A6A-517B8F422C65}"/>
    <cellStyle name="Millares 18 7 3" xfId="2569" xr:uid="{17093454-2FF1-424F-88A8-6A2C8D62081E}"/>
    <cellStyle name="Millares 18 7 3 2" xfId="9790" xr:uid="{2862372A-E89D-48B5-9BC6-5BFC20F43AED}"/>
    <cellStyle name="Millares 18 7 4" xfId="3216" xr:uid="{2AF938D6-8704-42B1-8C9A-780B800092CA}"/>
    <cellStyle name="Millares 18 7 4 2" xfId="10437" xr:uid="{056BDCB3-D2FF-4A87-9E6C-67863B915AA6}"/>
    <cellStyle name="Millares 18 7 5" xfId="3871" xr:uid="{52288035-8601-4EF7-AD7E-0F2B87CB21CE}"/>
    <cellStyle name="Millares 18 7 5 2" xfId="11092" xr:uid="{B6B3C9BE-AF6E-42CD-BB4A-40A3431ACB24}"/>
    <cellStyle name="Millares 18 7 6" xfId="4509" xr:uid="{F4349C27-705C-4039-B6AD-CDC4D050CDC1}"/>
    <cellStyle name="Millares 18 7 6 2" xfId="11730" xr:uid="{07DCE4D1-4630-47CC-8394-6AB19EFA1081}"/>
    <cellStyle name="Millares 18 7 7" xfId="5147" xr:uid="{E34B3B79-B1FE-4BB2-83BD-62881AB96F22}"/>
    <cellStyle name="Millares 18 7 7 2" xfId="12368" xr:uid="{40D58113-19C7-4A5C-91D0-384DFCBB4FF9}"/>
    <cellStyle name="Millares 18 7 8" xfId="8517" xr:uid="{1577BB76-7C37-4208-9ED6-8057722F6594}"/>
    <cellStyle name="Millares 18 8" xfId="1400" xr:uid="{D6B02EA1-ACB4-4996-B93E-D9D2BADFCA68}"/>
    <cellStyle name="Millares 18 8 2" xfId="2074" xr:uid="{898692A3-0C6B-45E2-9F42-A56C14B5B8B9}"/>
    <cellStyle name="Millares 18 8 2 2" xfId="9295" xr:uid="{2C1D844E-6A3E-4D12-BAD6-B0DF682BCAE0}"/>
    <cellStyle name="Millares 18 8 3" xfId="2717" xr:uid="{7278EF67-1538-4635-A54F-042DA2954DF1}"/>
    <cellStyle name="Millares 18 8 3 2" xfId="9938" xr:uid="{B9DACA10-5493-4E7C-AD65-B0895DC525D6}"/>
    <cellStyle name="Millares 18 8 4" xfId="3365" xr:uid="{7D3C8AB3-00F6-4879-869D-CBB5432B630B}"/>
    <cellStyle name="Millares 18 8 4 2" xfId="10586" xr:uid="{2ACC5B1F-D590-4D12-BEC3-CDF7AF7B0049}"/>
    <cellStyle name="Millares 18 8 5" xfId="4019" xr:uid="{504BA91F-5A44-44C9-B107-D5DB80CC509B}"/>
    <cellStyle name="Millares 18 8 5 2" xfId="11240" xr:uid="{459BE52C-46EC-4919-A3FF-6A30D143B032}"/>
    <cellStyle name="Millares 18 8 6" xfId="4658" xr:uid="{AFEC80A5-A05C-4818-AF22-D30B6787A90A}"/>
    <cellStyle name="Millares 18 8 6 2" xfId="11879" xr:uid="{D190B952-1841-4715-B8F9-D96447796AF6}"/>
    <cellStyle name="Millares 18 8 7" xfId="5302" xr:uid="{0B003ABC-D700-4FF3-AB42-E429438AC86C}"/>
    <cellStyle name="Millares 18 8 7 2" xfId="12523" xr:uid="{2FCC63BE-A219-40D4-A8DD-C3C6D2769B77}"/>
    <cellStyle name="Millares 18 8 8" xfId="8661" xr:uid="{7160F950-66B1-4AEF-A1A5-57C887BC1A82}"/>
    <cellStyle name="Millares 18 9" xfId="5525" xr:uid="{CE21C532-781A-4648-A448-059FFE5CBD7C}"/>
    <cellStyle name="Millares 18 9 2" xfId="12745" xr:uid="{1066F8D2-375C-4578-8BE5-EDA04D6F830A}"/>
    <cellStyle name="Millares 180" xfId="6655" xr:uid="{5AE13A08-AE2C-4747-A896-10FF67A0D150}"/>
    <cellStyle name="Millares 180 2" xfId="13849" xr:uid="{717D43BC-81E7-4CD1-AA06-DF87468B72BC}"/>
    <cellStyle name="Millares 181" xfId="6658" xr:uid="{F10C9DC0-6EA1-4823-AEBE-3ACFFEDE87B7}"/>
    <cellStyle name="Millares 181 2" xfId="13852" xr:uid="{82F258F8-C992-4304-844A-7904FCDDFEB3}"/>
    <cellStyle name="Millares 182" xfId="6687" xr:uid="{AEF6725F-099F-4084-9C8D-9FA0CE32CC15}"/>
    <cellStyle name="Millares 182 2" xfId="13881" xr:uid="{F65F720D-2D8F-4E52-B8E9-6B90369E818E}"/>
    <cellStyle name="Millares 183" xfId="7703" xr:uid="{90BA7F20-7D02-4277-A37E-8FFB5BF2FAA6}"/>
    <cellStyle name="Millares 183 2" xfId="14897" xr:uid="{A6FBDFFF-84A6-4783-8A57-2D1CCD328ED6}"/>
    <cellStyle name="Millares 184" xfId="7715" xr:uid="{F4DE8C96-DD13-428F-9224-D13C71297D51}"/>
    <cellStyle name="Millares 185" xfId="7719" xr:uid="{3C12A077-A1CF-47EB-9AA9-470E7E7693BC}"/>
    <cellStyle name="Millares 186" xfId="7718" xr:uid="{6FBDAC7E-27EC-484B-80C2-32BD1FA72C16}"/>
    <cellStyle name="Millares 19" xfId="242" xr:uid="{70F39472-5DC7-4CFB-8EFF-FC2AA52AF6FB}"/>
    <cellStyle name="Millares 19 10" xfId="2311" xr:uid="{FFE103E0-07DE-4F19-B05A-6C8FDC9EF52F}"/>
    <cellStyle name="Millares 19 10 2" xfId="9532" xr:uid="{45ADECA5-C12E-4C81-AAD1-201EE17FC01E}"/>
    <cellStyle name="Millares 19 11" xfId="2959" xr:uid="{CB8B3366-9AA6-45ED-A994-E206A7094054}"/>
    <cellStyle name="Millares 19 11 2" xfId="10180" xr:uid="{9D04E0A1-80E0-4D73-901E-06D0CD10405D}"/>
    <cellStyle name="Millares 19 12" xfId="3614" xr:uid="{2CED3392-BD99-482F-AB53-9C5353C4A6D4}"/>
    <cellStyle name="Millares 19 12 2" xfId="10835" xr:uid="{341C3827-1486-45D8-B14B-E1C7A9FDDE70}"/>
    <cellStyle name="Millares 19 13" xfId="4252" xr:uid="{48E58C01-4FA5-4065-BDCD-13EEA605C182}"/>
    <cellStyle name="Millares 19 13 2" xfId="11473" xr:uid="{E3CC2BB4-C616-4943-B06D-0270BEC7AE78}"/>
    <cellStyle name="Millares 19 14" xfId="4890" xr:uid="{1F8FC340-82F8-464C-AEF6-EF658BA218F3}"/>
    <cellStyle name="Millares 19 14 2" xfId="12111" xr:uid="{BD1C3B69-7F5E-4999-8712-7674B5F94AB3}"/>
    <cellStyle name="Millares 19 15" xfId="5526" xr:uid="{D6CA4370-7428-4ABD-B1A5-C9097E085276}"/>
    <cellStyle name="Millares 19 15 2" xfId="12746" xr:uid="{60156144-802F-4469-A703-D6BE2DCC6FF5}"/>
    <cellStyle name="Millares 19 16" xfId="810" xr:uid="{8126C9F3-443B-4DF7-94A2-9535586FCD06}"/>
    <cellStyle name="Millares 19 16 2" xfId="8260" xr:uid="{C109C501-E9DC-4174-9509-4F952A333B55}"/>
    <cellStyle name="Millares 19 17" xfId="529" xr:uid="{B7BF8B9E-F9D8-401E-A6B1-FF837B194609}"/>
    <cellStyle name="Millares 19 17 2" xfId="8063" xr:uid="{DC79691B-9243-40F7-AC13-3C33426596FD}"/>
    <cellStyle name="Millares 19 18" xfId="5678" xr:uid="{5ABC71FE-74A3-449A-A829-4F5C8CE2D49A}"/>
    <cellStyle name="Millares 19 18 2" xfId="12890" xr:uid="{B7020DEE-AF03-4733-AF5F-DB13F78283D4}"/>
    <cellStyle name="Millares 19 19" xfId="6745" xr:uid="{6826F9F3-A8F3-4F52-B4FA-AB073A2BC88F}"/>
    <cellStyle name="Millares 19 19 2" xfId="13939" xr:uid="{75B3BEEB-BE6B-4523-9E6C-DC076EB362C7}"/>
    <cellStyle name="Millares 19 2" xfId="381" xr:uid="{B60EC4ED-7D5A-4FF4-BF24-A7793DD4235A}"/>
    <cellStyle name="Millares 19 2 10" xfId="4927" xr:uid="{90AB134F-A253-4410-B8E8-FD57998D41AB}"/>
    <cellStyle name="Millares 19 2 10 2" xfId="12148" xr:uid="{46447A63-020A-4ABB-9851-3D2184C2FC7C}"/>
    <cellStyle name="Millares 19 2 11" xfId="5562" xr:uid="{076BD01B-49D4-4542-813B-AAD537005DFE}"/>
    <cellStyle name="Millares 19 2 11 2" xfId="12778" xr:uid="{B5DD75ED-A7AD-4D00-8E29-064CA67F38DB}"/>
    <cellStyle name="Millares 19 2 12" xfId="1005" xr:uid="{ACE33998-F2E0-41D2-BBA5-10C66996EFD2}"/>
    <cellStyle name="Millares 19 2 12 2" xfId="8297" xr:uid="{0A1C21C6-3083-4AAA-9F3C-960355AAA67A}"/>
    <cellStyle name="Millares 19 2 13" xfId="645" xr:uid="{3A157AA0-3FA6-4E22-B581-680BAF84BC9F}"/>
    <cellStyle name="Millares 19 2 13 2" xfId="8179" xr:uid="{81E423C2-22B9-4CD5-82B6-C61F8B75DA2E}"/>
    <cellStyle name="Millares 19 2 14" xfId="5795" xr:uid="{995EE769-3B14-455F-9115-E86D7D8C88AC}"/>
    <cellStyle name="Millares 19 2 14 2" xfId="13007" xr:uid="{B1DA9A84-5B66-4D7A-B6DB-32F2E2FF5D74}"/>
    <cellStyle name="Millares 19 2 15" xfId="6861" xr:uid="{C0BB1E34-0947-4147-9941-381724D6F125}"/>
    <cellStyle name="Millares 19 2 15 2" xfId="14055" xr:uid="{73232A44-B751-4703-B609-56BC14C05D49}"/>
    <cellStyle name="Millares 19 2 16" xfId="7921" xr:uid="{E1ED7903-F499-4C38-BECB-E1528D42C12B}"/>
    <cellStyle name="Millares 19 2 2" xfId="1050" xr:uid="{C824DF2F-0CC3-4406-AE8A-9F27F1D4DA9A}"/>
    <cellStyle name="Millares 19 2 2 10" xfId="8340" xr:uid="{6A4C93FB-14CB-4898-97EE-D56A80CD6A32}"/>
    <cellStyle name="Millares 19 2 2 2" xfId="1752" xr:uid="{9317A8AE-A521-4F1A-88DB-2A2483EFC15A}"/>
    <cellStyle name="Millares 19 2 2 2 2" xfId="8973" xr:uid="{C0C606E3-3851-4CED-96EC-5E10462C5F3E}"/>
    <cellStyle name="Millares 19 2 2 3" xfId="2392" xr:uid="{3B9C4F32-48A4-4B50-B8EA-EA56402EBAA0}"/>
    <cellStyle name="Millares 19 2 2 3 2" xfId="9613" xr:uid="{4F124B2E-7706-467A-BC6D-7C7AE8FDE6E5}"/>
    <cellStyle name="Millares 19 2 2 4" xfId="3039" xr:uid="{B003A7B9-DA34-41D8-9143-7DCE2F1DC2B3}"/>
    <cellStyle name="Millares 19 2 2 4 2" xfId="10260" xr:uid="{E7B53F93-A567-4177-AE57-5F40DF367FE5}"/>
    <cellStyle name="Millares 19 2 2 5" xfId="3694" xr:uid="{06ABC731-D075-45FB-9D95-E34658040F68}"/>
    <cellStyle name="Millares 19 2 2 5 2" xfId="10915" xr:uid="{53838EFD-7702-4503-8CFF-6B368F57E2CA}"/>
    <cellStyle name="Millares 19 2 2 6" xfId="4332" xr:uid="{82F0C8CE-2BDD-4F79-9FB4-5C4E10A5BC79}"/>
    <cellStyle name="Millares 19 2 2 6 2" xfId="11553" xr:uid="{B9BEB679-058B-4E24-B3A6-51CBB7A2BDAA}"/>
    <cellStyle name="Millares 19 2 2 7" xfId="4970" xr:uid="{E33C955B-BD41-417E-9884-4105B1EDDC7D}"/>
    <cellStyle name="Millares 19 2 2 7 2" xfId="12191" xr:uid="{885C6B64-B375-4FAA-AA2B-5C18C29923ED}"/>
    <cellStyle name="Millares 19 2 2 8" xfId="6056" xr:uid="{BC415159-1E7E-44BF-AE5F-37A2D6ECA249}"/>
    <cellStyle name="Millares 19 2 2 8 2" xfId="13268" xr:uid="{8EAD8EFD-082B-4B21-B119-517B73FC4E66}"/>
    <cellStyle name="Millares 19 2 2 9" xfId="7122" xr:uid="{A7E311C3-DC1B-450A-9121-F8E5CEDFB7D5}"/>
    <cellStyle name="Millares 19 2 2 9 2" xfId="14316" xr:uid="{2B83B494-B4BC-417F-A11F-927FFA4DAB25}"/>
    <cellStyle name="Millares 19 2 3" xfId="1253" xr:uid="{E196C78F-215F-4B25-80BE-E11F8812BF91}"/>
    <cellStyle name="Millares 19 2 3 10" xfId="8524" xr:uid="{7E4C6A5B-8014-41B6-98E4-F250FDAAFBD3}"/>
    <cellStyle name="Millares 19 2 3 2" xfId="1936" xr:uid="{96D848EE-40B7-4845-9CB0-EE3AF5FA64CA}"/>
    <cellStyle name="Millares 19 2 3 2 2" xfId="9157" xr:uid="{D7700A58-807F-41AD-BA68-C41E70707DFA}"/>
    <cellStyle name="Millares 19 2 3 3" xfId="2576" xr:uid="{95425284-1951-4F2A-8165-529AE534BB98}"/>
    <cellStyle name="Millares 19 2 3 3 2" xfId="9797" xr:uid="{3B45A149-9984-4F89-9784-A15905D0CAD7}"/>
    <cellStyle name="Millares 19 2 3 4" xfId="3223" xr:uid="{ABBDC61E-693A-454C-A23B-3B1C6D38741E}"/>
    <cellStyle name="Millares 19 2 3 4 2" xfId="10444" xr:uid="{74561781-4BFD-4D35-9333-E7B35998654D}"/>
    <cellStyle name="Millares 19 2 3 5" xfId="3878" xr:uid="{D867786F-8E09-4957-8A3C-5CD9420BE11F}"/>
    <cellStyle name="Millares 19 2 3 5 2" xfId="11099" xr:uid="{F22B7E52-422C-448C-9A68-E401881E12BC}"/>
    <cellStyle name="Millares 19 2 3 6" xfId="4516" xr:uid="{D547AAB1-48E5-4C30-ADE9-31F26AAEA7CD}"/>
    <cellStyle name="Millares 19 2 3 6 2" xfId="11737" xr:uid="{E8B4397B-D401-4908-AA3E-7882C2762324}"/>
    <cellStyle name="Millares 19 2 3 7" xfId="5154" xr:uid="{131E3405-A3B0-405B-A9DD-5ACBAA34BAA7}"/>
    <cellStyle name="Millares 19 2 3 7 2" xfId="12375" xr:uid="{1CC5BFB2-781C-4A96-880F-A0AB5D128A54}"/>
    <cellStyle name="Millares 19 2 3 8" xfId="6336" xr:uid="{6AFD5A9B-D52A-46F6-8F6C-1154E1A7967E}"/>
    <cellStyle name="Millares 19 2 3 8 2" xfId="13530" xr:uid="{1B061D19-214E-4BF4-A3AE-734EF8FB833C}"/>
    <cellStyle name="Millares 19 2 3 9" xfId="7384" xr:uid="{BAC7907D-E940-402B-BBC1-830A5E8E873F}"/>
    <cellStyle name="Millares 19 2 3 9 2" xfId="14578" xr:uid="{8F50C52D-36A6-4429-827B-392456E416E8}"/>
    <cellStyle name="Millares 19 2 4" xfId="1403" xr:uid="{5539BA2C-6748-4892-89AD-08B27536C36B}"/>
    <cellStyle name="Millares 19 2 4 10" xfId="8664" xr:uid="{D9D73D22-18BF-426D-B7C2-4A9BE3D68D4C}"/>
    <cellStyle name="Millares 19 2 4 2" xfId="2077" xr:uid="{1A38F3D2-A434-4D96-AAE9-3C9A8DDDEDC9}"/>
    <cellStyle name="Millares 19 2 4 2 2" xfId="9298" xr:uid="{0E2C971D-F9A7-469E-95A2-39FD1CBAC88B}"/>
    <cellStyle name="Millares 19 2 4 3" xfId="2720" xr:uid="{8B6DF292-CB03-460A-B12A-DD85EDB91962}"/>
    <cellStyle name="Millares 19 2 4 3 2" xfId="9941" xr:uid="{C5347F19-7412-4744-B542-0DB050CA80F0}"/>
    <cellStyle name="Millares 19 2 4 4" xfId="3368" xr:uid="{DA9DF2BF-9AA4-4E8A-A4A2-20D2B3EEA19C}"/>
    <cellStyle name="Millares 19 2 4 4 2" xfId="10589" xr:uid="{0298B716-FC30-4E68-925F-B62199A9B0EE}"/>
    <cellStyle name="Millares 19 2 4 5" xfId="4022" xr:uid="{9BD4CEFB-FA6F-4D80-A1B0-D65FDED74636}"/>
    <cellStyle name="Millares 19 2 4 5 2" xfId="11243" xr:uid="{46D80548-8F9C-4935-9395-E60D24AD0C54}"/>
    <cellStyle name="Millares 19 2 4 6" xfId="4661" xr:uid="{F59F2475-22A3-41C7-A30F-06AE1BD887ED}"/>
    <cellStyle name="Millares 19 2 4 6 2" xfId="11882" xr:uid="{B34C3FF2-9357-4A02-A38C-C2A7DA5D7AFE}"/>
    <cellStyle name="Millares 19 2 4 7" xfId="5305" xr:uid="{8C8F3FF4-C7FA-4205-9044-4060471081B5}"/>
    <cellStyle name="Millares 19 2 4 7 2" xfId="12526" xr:uid="{0B3CB019-CF1E-4CE1-AF14-0D4CD9E27382}"/>
    <cellStyle name="Millares 19 2 4 8" xfId="6598" xr:uid="{CC7FBBC2-C29C-4B59-8E8D-EC043B5CAA37}"/>
    <cellStyle name="Millares 19 2 4 8 2" xfId="13792" xr:uid="{80DE522A-4295-4EFC-A3F8-90CFE5300862}"/>
    <cellStyle name="Millares 19 2 4 9" xfId="7646" xr:uid="{6858EAE3-B47F-488C-B1EF-213925AB31AE}"/>
    <cellStyle name="Millares 19 2 4 9 2" xfId="14840" xr:uid="{0122AEC1-9FC6-4653-8A39-237F0861F992}"/>
    <cellStyle name="Millares 19 2 5" xfId="1709" xr:uid="{ED5C1E2D-E97D-4D75-AD3F-F69A5B6136D4}"/>
    <cellStyle name="Millares 19 2 5 2" xfId="8930" xr:uid="{7696EC6F-8486-4B4F-9682-AFC52ACC2238}"/>
    <cellStyle name="Millares 19 2 6" xfId="2349" xr:uid="{47E4CEFE-4078-4926-B31C-7AFDF3804B34}"/>
    <cellStyle name="Millares 19 2 6 2" xfId="9570" xr:uid="{4E85CE6C-874D-481B-B0F3-62E9FA430D36}"/>
    <cellStyle name="Millares 19 2 7" xfId="2996" xr:uid="{7FFBE607-A2B5-4441-8D22-1F4EEC617D3E}"/>
    <cellStyle name="Millares 19 2 7 2" xfId="10217" xr:uid="{B61EDD31-D24B-4E4B-858A-7AA384717C50}"/>
    <cellStyle name="Millares 19 2 8" xfId="3651" xr:uid="{D8F349DC-859B-47F8-AF3C-2E5BA63A8CB0}"/>
    <cellStyle name="Millares 19 2 8 2" xfId="10872" xr:uid="{1A2DC10D-473A-4C2B-8156-FA51B38039C7}"/>
    <cellStyle name="Millares 19 2 9" xfId="4289" xr:uid="{29887935-3079-4EAB-8271-26DC0D8E3C08}"/>
    <cellStyle name="Millares 19 2 9 2" xfId="11510" xr:uid="{820C3E21-84FB-4F4B-83FF-F07E56FAB464}"/>
    <cellStyle name="Millares 19 20" xfId="7805" xr:uid="{D3A2397C-3EB8-4A3A-83B2-2516A37180F4}"/>
    <cellStyle name="Millares 19 3" xfId="729" xr:uid="{AE8F3731-E877-4004-B31D-6A3F1C929647}"/>
    <cellStyle name="Millares 19 3 10" xfId="5940" xr:uid="{59D93A9A-3982-41D5-ADCB-9EE80CDB6E82}"/>
    <cellStyle name="Millares 19 3 10 2" xfId="13152" xr:uid="{151A792D-B000-40A1-9AEC-D30A6B58D702}"/>
    <cellStyle name="Millares 19 3 11" xfId="7006" xr:uid="{F395F3C0-3D33-4B13-816B-63CAF8B520C5}"/>
    <cellStyle name="Millares 19 3 11 2" xfId="14200" xr:uid="{11C11956-BED7-4A8D-8A93-CB0767C31EDB}"/>
    <cellStyle name="Millares 19 3 12" xfId="8235" xr:uid="{1376B2E9-7512-4EBA-B9B8-E524EF48E360}"/>
    <cellStyle name="Millares 19 3 2" xfId="1254" xr:uid="{94AD6C07-1489-41DF-B6B0-7A261037C979}"/>
    <cellStyle name="Millares 19 3 2 2" xfId="1937" xr:uid="{AE63416D-B94D-4B37-9B08-E5CF9FB057AF}"/>
    <cellStyle name="Millares 19 3 2 2 2" xfId="9158" xr:uid="{A8188C2C-1B19-4EA8-9513-6B3608834A6C}"/>
    <cellStyle name="Millares 19 3 2 3" xfId="2577" xr:uid="{75DC890C-B67A-464E-A101-2287B2F26275}"/>
    <cellStyle name="Millares 19 3 2 3 2" xfId="9798" xr:uid="{9DB9CCFE-1A85-4186-9A49-FCD0ED884291}"/>
    <cellStyle name="Millares 19 3 2 4" xfId="3224" xr:uid="{1EB6F1C5-6671-412D-A44B-0BE526BBDEC5}"/>
    <cellStyle name="Millares 19 3 2 4 2" xfId="10445" xr:uid="{63FDD20D-3CD3-4C91-AE40-3FBC346C41B2}"/>
    <cellStyle name="Millares 19 3 2 5" xfId="3879" xr:uid="{3EB596F8-D0AE-49B4-B802-F1521AD7998C}"/>
    <cellStyle name="Millares 19 3 2 5 2" xfId="11100" xr:uid="{78BFA934-3931-4E34-87F3-95D1919F5109}"/>
    <cellStyle name="Millares 19 3 2 6" xfId="4517" xr:uid="{09472B82-4849-425B-B7F7-CBC4AC5968B8}"/>
    <cellStyle name="Millares 19 3 2 6 2" xfId="11738" xr:uid="{A3D900F7-3C70-47A4-96BA-E0987581A5E7}"/>
    <cellStyle name="Millares 19 3 2 7" xfId="5155" xr:uid="{D28AE31B-7822-4936-A560-40C13650A143}"/>
    <cellStyle name="Millares 19 3 2 7 2" xfId="12376" xr:uid="{03FCAA9D-5E99-49E8-A177-173BAEE2D799}"/>
    <cellStyle name="Millares 19 3 2 8" xfId="8525" xr:uid="{A30C62C8-5FBF-4212-9D2E-8DBAB9EEF009}"/>
    <cellStyle name="Millares 19 3 3" xfId="1487" xr:uid="{165668CF-CB5C-4966-A093-F8AB65F85094}"/>
    <cellStyle name="Millares 19 3 3 2" xfId="2159" xr:uid="{7A97C663-A80F-4DE4-A8C0-316057621425}"/>
    <cellStyle name="Millares 19 3 3 2 2" xfId="9380" xr:uid="{4A039AEA-908F-49CE-8BB4-391F3B366A6A}"/>
    <cellStyle name="Millares 19 3 3 3" xfId="2802" xr:uid="{CA69BD3E-4735-42E3-A03B-CDBF0F303199}"/>
    <cellStyle name="Millares 19 3 3 3 2" xfId="10023" xr:uid="{D65E1867-3741-4D82-9896-1E3D8EFFD12E}"/>
    <cellStyle name="Millares 19 3 3 4" xfId="3450" xr:uid="{34FEBAB3-D3BE-4127-9D63-41861F952E33}"/>
    <cellStyle name="Millares 19 3 3 4 2" xfId="10671" xr:uid="{B81EC17E-C98B-4EBA-8F6A-F647C346E8AF}"/>
    <cellStyle name="Millares 19 3 3 5" xfId="4104" xr:uid="{FB513176-94CB-4C0A-B19E-1089A36EC614}"/>
    <cellStyle name="Millares 19 3 3 5 2" xfId="11325" xr:uid="{13BBD7CD-5E59-4C0F-BC72-F5813F6024AD}"/>
    <cellStyle name="Millares 19 3 3 6" xfId="4743" xr:uid="{F2250C67-5966-4784-AB4F-69E619260EC0}"/>
    <cellStyle name="Millares 19 3 3 6 2" xfId="11964" xr:uid="{F2660804-6497-4D2F-A12F-EFEEF6D8E586}"/>
    <cellStyle name="Millares 19 3 3 7" xfId="5387" xr:uid="{D61C6072-8DC7-4B5A-BCB4-88204EABF012}"/>
    <cellStyle name="Millares 19 3 3 7 2" xfId="12608" xr:uid="{7DB394A3-A584-4883-8184-F73B4D0CC09F}"/>
    <cellStyle name="Millares 19 3 3 8" xfId="8746" xr:uid="{585A5B20-7DBC-4B74-8535-8BA589AF52B8}"/>
    <cellStyle name="Millares 19 3 4" xfId="1647" xr:uid="{97C98D36-4495-4283-9BDE-90827AA5AC97}"/>
    <cellStyle name="Millares 19 3 4 2" xfId="8868" xr:uid="{7A73DF4B-1F65-4060-B5AA-F9C2595191CD}"/>
    <cellStyle name="Millares 19 3 5" xfId="2285" xr:uid="{2C65FDEA-E2B4-4AA1-86C4-32773E7F76B8}"/>
    <cellStyle name="Millares 19 3 5 2" xfId="9506" xr:uid="{5F5EE13B-5D1D-4130-8A19-C0E278C6AEB4}"/>
    <cellStyle name="Millares 19 3 6" xfId="2934" xr:uid="{F0935D7D-71A1-455B-8DE9-E46202A99D9C}"/>
    <cellStyle name="Millares 19 3 6 2" xfId="10155" xr:uid="{6E2B7A16-F17D-4DA6-B9E2-2D76AB2F7453}"/>
    <cellStyle name="Millares 19 3 7" xfId="3589" xr:uid="{B7C92D05-4B59-42E9-8FAE-0A7F2E91A10C}"/>
    <cellStyle name="Millares 19 3 7 2" xfId="10810" xr:uid="{972BB520-7CD1-4B6E-82CC-5CCBECEAEB17}"/>
    <cellStyle name="Millares 19 3 8" xfId="4227" xr:uid="{B6211B04-F705-4A88-A8CF-8417CDAF965F}"/>
    <cellStyle name="Millares 19 3 8 2" xfId="11448" xr:uid="{0DE6FB54-FECF-464C-89BA-C0315A78853A}"/>
    <cellStyle name="Millares 19 3 9" xfId="4865" xr:uid="{C10143F5-53E2-414E-9043-CB222924C354}"/>
    <cellStyle name="Millares 19 3 9 2" xfId="12086" xr:uid="{C69A30EF-9E9F-41CB-9401-140015E0E225}"/>
    <cellStyle name="Millares 19 4" xfId="1049" xr:uid="{A42BB18F-478B-4CDD-90FE-7D8669FAC091}"/>
    <cellStyle name="Millares 19 4 10" xfId="6220" xr:uid="{011EE055-D331-4340-878D-B78BBC964457}"/>
    <cellStyle name="Millares 19 4 10 2" xfId="13414" xr:uid="{B7470F14-2574-48E9-89B6-A25B30A498E1}"/>
    <cellStyle name="Millares 19 4 11" xfId="7268" xr:uid="{350A16D8-6C44-454C-BCE2-748ECACBCDF6}"/>
    <cellStyle name="Millares 19 4 11 2" xfId="14462" xr:uid="{82F8EA53-A545-437D-A181-F764B399E98C}"/>
    <cellStyle name="Millares 19 4 12" xfId="8339" xr:uid="{1E38B127-9750-4307-BF74-BECAB90B04C2}"/>
    <cellStyle name="Millares 19 4 2" xfId="1255" xr:uid="{533C99BE-7157-402A-92EF-E20772CA08EF}"/>
    <cellStyle name="Millares 19 4 2 2" xfId="1938" xr:uid="{98F9C5E2-E2EA-4567-8DCB-88E9A2C62E96}"/>
    <cellStyle name="Millares 19 4 2 2 2" xfId="9159" xr:uid="{C110B9AC-0CF0-40CA-BA9D-8D48626B1D54}"/>
    <cellStyle name="Millares 19 4 2 3" xfId="2578" xr:uid="{2BE05238-1CC4-4BFB-B4DE-F0849BC5E44F}"/>
    <cellStyle name="Millares 19 4 2 3 2" xfId="9799" xr:uid="{613E98ED-6C30-4414-B608-3BCB2C55DE00}"/>
    <cellStyle name="Millares 19 4 2 4" xfId="3225" xr:uid="{25162BD6-A621-444A-903F-C026EA20E621}"/>
    <cellStyle name="Millares 19 4 2 4 2" xfId="10446" xr:uid="{E37A4F73-0EFF-42D1-92DD-B7C2DB09EA0C}"/>
    <cellStyle name="Millares 19 4 2 5" xfId="3880" xr:uid="{97C29888-8DAC-44F9-9671-5965F8DCD370}"/>
    <cellStyle name="Millares 19 4 2 5 2" xfId="11101" xr:uid="{A0C58AB2-D2C0-4B18-AE06-745E84C13E0C}"/>
    <cellStyle name="Millares 19 4 2 6" xfId="4518" xr:uid="{7D682DFF-E405-45ED-BA37-06341E683643}"/>
    <cellStyle name="Millares 19 4 2 6 2" xfId="11739" xr:uid="{D641C3BD-5B9A-414C-AB54-AA04CEDB4008}"/>
    <cellStyle name="Millares 19 4 2 7" xfId="5156" xr:uid="{86648AD9-11A9-432E-9E24-D4969B41EB67}"/>
    <cellStyle name="Millares 19 4 2 7 2" xfId="12377" xr:uid="{DBE2446E-794B-49B7-9F68-A543D3102B08}"/>
    <cellStyle name="Millares 19 4 2 8" xfId="8526" xr:uid="{357D5A09-2B83-4E2F-970D-314C1355F3A2}"/>
    <cellStyle name="Millares 19 4 3" xfId="1488" xr:uid="{4A84D4EE-8A4D-4D1D-93D5-4C21460944ED}"/>
    <cellStyle name="Millares 19 4 3 2" xfId="2160" xr:uid="{151E1D45-E320-4E7E-9B0F-9952A669AEA0}"/>
    <cellStyle name="Millares 19 4 3 2 2" xfId="9381" xr:uid="{A601E3B6-382F-47F0-AFC6-F109F9DCA227}"/>
    <cellStyle name="Millares 19 4 3 3" xfId="2803" xr:uid="{74F208DB-F3F8-4A79-A2E3-DC181C9AF599}"/>
    <cellStyle name="Millares 19 4 3 3 2" xfId="10024" xr:uid="{1314456C-7FE4-4A59-B972-268904D8169C}"/>
    <cellStyle name="Millares 19 4 3 4" xfId="3451" xr:uid="{00D09266-6DC2-4111-9028-0F9265783094}"/>
    <cellStyle name="Millares 19 4 3 4 2" xfId="10672" xr:uid="{D0EBEBFB-F97E-4602-BD74-1A18237B359C}"/>
    <cellStyle name="Millares 19 4 3 5" xfId="4105" xr:uid="{D002422D-A724-4372-B1C9-33C8F42EAF22}"/>
    <cellStyle name="Millares 19 4 3 5 2" xfId="11326" xr:uid="{F2F21E0A-BA66-4C5E-B838-2ED991D5B972}"/>
    <cellStyle name="Millares 19 4 3 6" xfId="4744" xr:uid="{2F3348CF-29CC-427B-A68F-CD6268EF0D10}"/>
    <cellStyle name="Millares 19 4 3 6 2" xfId="11965" xr:uid="{1935A3B6-490F-4D69-9ABF-F75E3B9B9EB9}"/>
    <cellStyle name="Millares 19 4 3 7" xfId="5388" xr:uid="{5BA6F64C-8A09-45E8-A302-FB45694256E7}"/>
    <cellStyle name="Millares 19 4 3 7 2" xfId="12609" xr:uid="{BC40D5F6-40BC-4A3F-AFE4-FDE67D9FACA2}"/>
    <cellStyle name="Millares 19 4 3 8" xfId="8747" xr:uid="{FA787AF2-C3FF-409B-A5D4-A297C0FFD55B}"/>
    <cellStyle name="Millares 19 4 4" xfId="1751" xr:uid="{15A5F0DD-2F68-4679-970D-686E63FCBF01}"/>
    <cellStyle name="Millares 19 4 4 2" xfId="8972" xr:uid="{98545CA8-8BD1-4BD4-A2F0-2AE08184677D}"/>
    <cellStyle name="Millares 19 4 5" xfId="2391" xr:uid="{EDD6124D-DBBA-4E6A-A37E-97B50E709B99}"/>
    <cellStyle name="Millares 19 4 5 2" xfId="9612" xr:uid="{2CB8E37D-4118-4A80-B4AC-634C6168EC29}"/>
    <cellStyle name="Millares 19 4 6" xfId="3038" xr:uid="{7EB50EE1-2618-473C-AFC2-9C8D3B0C5129}"/>
    <cellStyle name="Millares 19 4 6 2" xfId="10259" xr:uid="{217113E6-5795-4826-BAA0-2A79CD94AF38}"/>
    <cellStyle name="Millares 19 4 7" xfId="3693" xr:uid="{0E36D35D-E292-48D8-B384-640748C72F60}"/>
    <cellStyle name="Millares 19 4 7 2" xfId="10914" xr:uid="{589A0802-A52F-45EB-8A20-1B07CFDAD9E2}"/>
    <cellStyle name="Millares 19 4 8" xfId="4331" xr:uid="{3B03F8AE-86CF-47A3-B51B-C14FCF4F4AFE}"/>
    <cellStyle name="Millares 19 4 8 2" xfId="11552" xr:uid="{BD50DBE7-47F8-40DF-A67B-EC7A651BFBEC}"/>
    <cellStyle name="Millares 19 4 9" xfId="4969" xr:uid="{CB31F3D7-71E8-4F2C-B1A5-AE41F556BF70}"/>
    <cellStyle name="Millares 19 4 9 2" xfId="12190" xr:uid="{F19BBC08-98B0-41FA-A95F-EA615E91F46B}"/>
    <cellStyle name="Millares 19 5" xfId="1256" xr:uid="{514705DA-1F28-4D98-B08B-021575E4DE7C}"/>
    <cellStyle name="Millares 19 5 10" xfId="7530" xr:uid="{F538CD7E-2A7E-495C-B115-52597FB46A59}"/>
    <cellStyle name="Millares 19 5 10 2" xfId="14724" xr:uid="{1D3DABCD-E2E0-4474-A5A6-A6FA57C8E010}"/>
    <cellStyle name="Millares 19 5 11" xfId="8527" xr:uid="{3D841212-15AF-4BD5-9C2C-7590D27FA304}"/>
    <cellStyle name="Millares 19 5 2" xfId="1489" xr:uid="{0E3919C8-F81D-41B3-A513-38950BD07EA4}"/>
    <cellStyle name="Millares 19 5 2 2" xfId="2161" xr:uid="{F1969B6E-2A45-4D65-BFAB-BE827FA41ACE}"/>
    <cellStyle name="Millares 19 5 2 2 2" xfId="9382" xr:uid="{1840D3B0-4421-4FF6-9C08-9CFD0EC56BB4}"/>
    <cellStyle name="Millares 19 5 2 3" xfId="2804" xr:uid="{B0208A90-7711-473C-B607-C6FED1A3BDE1}"/>
    <cellStyle name="Millares 19 5 2 3 2" xfId="10025" xr:uid="{B140034D-42E7-4E25-B844-C1E5BE101F05}"/>
    <cellStyle name="Millares 19 5 2 4" xfId="3452" xr:uid="{5BDA5F82-840B-4748-9743-327262C2F539}"/>
    <cellStyle name="Millares 19 5 2 4 2" xfId="10673" xr:uid="{D75D0095-3166-4F57-8ED7-BB8E4EBB0B3E}"/>
    <cellStyle name="Millares 19 5 2 5" xfId="4106" xr:uid="{85557695-D83A-4165-8C25-EB5247C43FBA}"/>
    <cellStyle name="Millares 19 5 2 5 2" xfId="11327" xr:uid="{4D1B129B-567A-4550-906F-3838788BC9EA}"/>
    <cellStyle name="Millares 19 5 2 6" xfId="4745" xr:uid="{C6D9F211-4679-4F5D-8A74-D76393DC8035}"/>
    <cellStyle name="Millares 19 5 2 6 2" xfId="11966" xr:uid="{6ED4EE68-8C7D-4F55-97AA-E297F67B5C4C}"/>
    <cellStyle name="Millares 19 5 2 7" xfId="5389" xr:uid="{2C3B4F8A-39B7-4C50-BC7F-9CEB9BD1D79E}"/>
    <cellStyle name="Millares 19 5 2 7 2" xfId="12610" xr:uid="{C270D49C-B034-459C-8470-EE37BC273871}"/>
    <cellStyle name="Millares 19 5 2 8" xfId="8748" xr:uid="{E62D2150-5F22-458E-A5AD-FC462B9019BD}"/>
    <cellStyle name="Millares 19 5 3" xfId="1939" xr:uid="{E447CB7B-0F9F-4631-A525-7F056939E134}"/>
    <cellStyle name="Millares 19 5 3 2" xfId="9160" xr:uid="{16634DDE-FA14-4CCA-B80F-948955A807E9}"/>
    <cellStyle name="Millares 19 5 4" xfId="2579" xr:uid="{3699A34F-F1A9-4DC8-8FB6-FC4EF5297891}"/>
    <cellStyle name="Millares 19 5 4 2" xfId="9800" xr:uid="{608BD968-A4D4-4B78-B0B9-8855053D805F}"/>
    <cellStyle name="Millares 19 5 5" xfId="3226" xr:uid="{61E6595B-BEF2-457C-8B36-94790124FFCC}"/>
    <cellStyle name="Millares 19 5 5 2" xfId="10447" xr:uid="{C1AD6F5A-ECAA-4A72-95B0-3996F728B7D6}"/>
    <cellStyle name="Millares 19 5 6" xfId="3881" xr:uid="{550437C9-D9B1-4FF8-BC93-2A29405DABF9}"/>
    <cellStyle name="Millares 19 5 6 2" xfId="11102" xr:uid="{9E74C838-A296-4603-8D8F-B7A551808CCA}"/>
    <cellStyle name="Millares 19 5 7" xfId="4519" xr:uid="{6DDAA6CE-3BBE-4649-87F6-0A0C29B30D91}"/>
    <cellStyle name="Millares 19 5 7 2" xfId="11740" xr:uid="{3B7A1D0C-5DEE-4CBA-A082-D07EF454E243}"/>
    <cellStyle name="Millares 19 5 8" xfId="5157" xr:uid="{9FE03276-60F9-4483-AB18-E9BE3581EC28}"/>
    <cellStyle name="Millares 19 5 8 2" xfId="12378" xr:uid="{9050C90E-DECB-41BC-878F-56B7A2434674}"/>
    <cellStyle name="Millares 19 5 9" xfId="6482" xr:uid="{1432877C-87E9-48D4-9D66-2CC5E1E3C856}"/>
    <cellStyle name="Millares 19 5 9 2" xfId="13676" xr:uid="{C1359292-98BB-4903-8A89-5ADD96CC09C4}"/>
    <cellStyle name="Millares 19 6" xfId="1257" xr:uid="{AA2B18AB-5465-40C3-B570-EA27B1D734C3}"/>
    <cellStyle name="Millares 19 6 2" xfId="1490" xr:uid="{6C3A515C-6E39-4C60-AFAD-5A93570159A1}"/>
    <cellStyle name="Millares 19 6 2 2" xfId="2162" xr:uid="{8473B8F9-5351-40DD-B62E-0E0BF7A44CB4}"/>
    <cellStyle name="Millares 19 6 2 2 2" xfId="9383" xr:uid="{7B7A8C39-B7AF-4E8A-9217-41EDE1B66EBE}"/>
    <cellStyle name="Millares 19 6 2 3" xfId="2805" xr:uid="{0F18D4F0-BF6F-456A-A28E-9D1D9A752E51}"/>
    <cellStyle name="Millares 19 6 2 3 2" xfId="10026" xr:uid="{EF07B52B-BAA3-4458-BE9F-3A06E941B1E5}"/>
    <cellStyle name="Millares 19 6 2 4" xfId="3453" xr:uid="{EC6554BE-99AC-4422-B534-988A484BE984}"/>
    <cellStyle name="Millares 19 6 2 4 2" xfId="10674" xr:uid="{810666D9-F547-4D1A-A7D1-23E1D04DD4DC}"/>
    <cellStyle name="Millares 19 6 2 5" xfId="4107" xr:uid="{3CA4F4E2-311D-4754-BBFA-ECEFBC0C700C}"/>
    <cellStyle name="Millares 19 6 2 5 2" xfId="11328" xr:uid="{9437A040-E945-489B-BF3B-57A72FFF8480}"/>
    <cellStyle name="Millares 19 6 2 6" xfId="4746" xr:uid="{DB33DA59-04A9-4479-B653-78C8D9E8BB73}"/>
    <cellStyle name="Millares 19 6 2 6 2" xfId="11967" xr:uid="{800355D9-208D-4FD5-AF31-22F4BCEFD4D1}"/>
    <cellStyle name="Millares 19 6 2 7" xfId="5390" xr:uid="{33391A16-A817-4F2C-9B7C-51AEE32AAB82}"/>
    <cellStyle name="Millares 19 6 2 7 2" xfId="12611" xr:uid="{45DCDE93-8876-4872-B722-63147C46E397}"/>
    <cellStyle name="Millares 19 6 2 8" xfId="8749" xr:uid="{3B701F0E-3C38-4C20-8718-F945D6131EEB}"/>
    <cellStyle name="Millares 19 6 3" xfId="1940" xr:uid="{D88FC3EE-F23B-4646-A90D-3CD961817266}"/>
    <cellStyle name="Millares 19 6 3 2" xfId="9161" xr:uid="{81AF3F57-1C34-4CE8-A51E-852D3F67AFFB}"/>
    <cellStyle name="Millares 19 6 4" xfId="2580" xr:uid="{4468F709-3A0C-4F87-9B20-C312A9340C6B}"/>
    <cellStyle name="Millares 19 6 4 2" xfId="9801" xr:uid="{6E75AEBE-4A82-4F4A-9DAB-77266F545C6B}"/>
    <cellStyle name="Millares 19 6 5" xfId="3227" xr:uid="{E82265C5-B3D5-45FD-BF8A-DD0AFECD75D8}"/>
    <cellStyle name="Millares 19 6 5 2" xfId="10448" xr:uid="{DBBDBA6B-FD9C-44DC-8082-91580A3D4896}"/>
    <cellStyle name="Millares 19 6 6" xfId="3882" xr:uid="{C0F3F665-4E4F-4988-8626-82EA7F225930}"/>
    <cellStyle name="Millares 19 6 6 2" xfId="11103" xr:uid="{0BF1E11B-8787-47D9-9413-13ACB0E406AD}"/>
    <cellStyle name="Millares 19 6 7" xfId="4520" xr:uid="{1DFD5427-ACFF-4D7B-8CBE-A763CDCBC48A}"/>
    <cellStyle name="Millares 19 6 7 2" xfId="11741" xr:uid="{434B6182-66B0-4036-91DC-14DF2CA4A0E5}"/>
    <cellStyle name="Millares 19 6 8" xfId="5158" xr:uid="{BA566D00-FD67-4689-A579-C6569344BEA1}"/>
    <cellStyle name="Millares 19 6 8 2" xfId="12379" xr:uid="{25488519-0554-4C92-BD1E-9B190CEEACE9}"/>
    <cellStyle name="Millares 19 6 9" xfId="8528" xr:uid="{9FE4CEBD-D8A4-410C-AC55-5E01A2434365}"/>
    <cellStyle name="Millares 19 7" xfId="1252" xr:uid="{54EB7AD3-F84B-4F04-B944-9EF3EC11D3BE}"/>
    <cellStyle name="Millares 19 7 2" xfId="1935" xr:uid="{D17815DD-6608-490C-8CCE-B972861C0C01}"/>
    <cellStyle name="Millares 19 7 2 2" xfId="9156" xr:uid="{BD2CDB41-FF22-4C4E-BA4A-29A8BB5C669D}"/>
    <cellStyle name="Millares 19 7 3" xfId="2575" xr:uid="{58A141D9-F9BF-4513-9C13-C4D94880DECC}"/>
    <cellStyle name="Millares 19 7 3 2" xfId="9796" xr:uid="{5C3F5A28-7610-4F78-A216-35A52D77853F}"/>
    <cellStyle name="Millares 19 7 4" xfId="3222" xr:uid="{BF3FF740-D047-47AF-B524-9FEB7FB3A606}"/>
    <cellStyle name="Millares 19 7 4 2" xfId="10443" xr:uid="{E780D3DC-CB7E-4F2C-91AB-7EBF403526BE}"/>
    <cellStyle name="Millares 19 7 5" xfId="3877" xr:uid="{E99B3E98-992D-490E-B9A2-E6099EC89C82}"/>
    <cellStyle name="Millares 19 7 5 2" xfId="11098" xr:uid="{E14A9F38-43EB-4292-B82F-180E206221A8}"/>
    <cellStyle name="Millares 19 7 6" xfId="4515" xr:uid="{A197B2B0-3004-4AEE-9B2B-16E61E8F9AFE}"/>
    <cellStyle name="Millares 19 7 6 2" xfId="11736" xr:uid="{10906D8F-0117-47DA-A33B-3D690A30AF58}"/>
    <cellStyle name="Millares 19 7 7" xfId="5153" xr:uid="{C220B315-88E6-4EC9-A746-BDC192D6A59D}"/>
    <cellStyle name="Millares 19 7 7 2" xfId="12374" xr:uid="{E59C23EC-031C-4765-B026-0810A4B2C492}"/>
    <cellStyle name="Millares 19 7 8" xfId="8523" xr:uid="{AA4799A0-B7C2-44D6-9A21-C96E76672619}"/>
    <cellStyle name="Millares 19 8" xfId="1402" xr:uid="{5618BC94-02A1-44AC-9585-B00429D48672}"/>
    <cellStyle name="Millares 19 8 2" xfId="2076" xr:uid="{2C282698-0B82-49EA-A515-160410626873}"/>
    <cellStyle name="Millares 19 8 2 2" xfId="9297" xr:uid="{F307E76C-F1CD-4581-AEA9-71DC9CF83B4F}"/>
    <cellStyle name="Millares 19 8 3" xfId="2719" xr:uid="{D4E67508-7F84-4F4D-9199-3A65BAA5B2E0}"/>
    <cellStyle name="Millares 19 8 3 2" xfId="9940" xr:uid="{CD527477-065C-44EF-A07E-C9E3CA10BC49}"/>
    <cellStyle name="Millares 19 8 4" xfId="3367" xr:uid="{AE8252DD-1998-4A23-A350-11A3A343E585}"/>
    <cellStyle name="Millares 19 8 4 2" xfId="10588" xr:uid="{65AF6D01-3E9A-468E-B23D-809124B9B938}"/>
    <cellStyle name="Millares 19 8 5" xfId="4021" xr:uid="{20010ADD-DA5C-46BB-8F34-A1FC57B97520}"/>
    <cellStyle name="Millares 19 8 5 2" xfId="11242" xr:uid="{0183DC38-FA3C-4B36-94D2-ECE9837F70D6}"/>
    <cellStyle name="Millares 19 8 6" xfId="4660" xr:uid="{98E3CBB2-F188-4A00-AABE-B49F6BC520FD}"/>
    <cellStyle name="Millares 19 8 6 2" xfId="11881" xr:uid="{C0A34CAE-F622-4826-A4DD-ACE019BC372E}"/>
    <cellStyle name="Millares 19 8 7" xfId="5304" xr:uid="{C61271CF-BCAA-4DD3-904B-29B62E465357}"/>
    <cellStyle name="Millares 19 8 7 2" xfId="12525" xr:uid="{1F5993A2-F3D4-4679-B507-D1DC2F048447}"/>
    <cellStyle name="Millares 19 8 8" xfId="8663" xr:uid="{09B20434-3214-4F65-8757-FD098CAF4B96}"/>
    <cellStyle name="Millares 19 9" xfId="1672" xr:uid="{6CA7229B-ACB9-45C9-BDCC-6E8BD46D3691}"/>
    <cellStyle name="Millares 19 9 2" xfId="8893" xr:uid="{D965AB3B-1F6C-4C98-8547-5A7766C918D3}"/>
    <cellStyle name="Millares 2" xfId="6" xr:uid="{00000000-0005-0000-0000-000007000000}"/>
    <cellStyle name="Millares 2 10" xfId="135" xr:uid="{E4A8B30C-2A7B-43E2-A115-F74989B318A6}"/>
    <cellStyle name="Millares 2 10 10" xfId="5595" xr:uid="{C31DA5CF-2558-4562-A873-EFEF32CA269C}"/>
    <cellStyle name="Millares 2 10 10 2" xfId="12807" xr:uid="{7D985C14-5C6F-45E7-921D-D8BFE5F92EA8}"/>
    <cellStyle name="Millares 2 10 11" xfId="6661" xr:uid="{42305AE2-481B-4B0C-A468-F6D723794965}"/>
    <cellStyle name="Millares 2 10 11 2" xfId="13855" xr:uid="{EEAEEDAF-B833-4C0F-A109-778A28A24582}"/>
    <cellStyle name="Millares 2 10 12" xfId="7722" xr:uid="{7CBEBCA3-F7FE-4B23-A058-0094EEE17BD5}"/>
    <cellStyle name="Millares 2 10 2" xfId="2078" xr:uid="{159FCCA9-3B4C-4581-9766-10CF568342F3}"/>
    <cellStyle name="Millares 2 10 2 2" xfId="5857" xr:uid="{B932FB6E-9F9B-4A71-9D9F-A5E0E6AC3777}"/>
    <cellStyle name="Millares 2 10 2 2 2" xfId="13069" xr:uid="{AD16FB33-F2D2-4E36-A45E-6D955FAD4D26}"/>
    <cellStyle name="Millares 2 10 2 3" xfId="6923" xr:uid="{05D1339C-4012-4FED-A80E-D5961BA66CCE}"/>
    <cellStyle name="Millares 2 10 2 3 2" xfId="14117" xr:uid="{2FCE4CF8-C1D6-4981-8AC8-CA89F34691A5}"/>
    <cellStyle name="Millares 2 10 2 4" xfId="9299" xr:uid="{BF42F03C-059C-4A96-980E-1400B5B84252}"/>
    <cellStyle name="Millares 2 10 3" xfId="2721" xr:uid="{C38F50C7-FFDD-460A-9423-4A7C789836E3}"/>
    <cellStyle name="Millares 2 10 3 2" xfId="6137" xr:uid="{5C0DFEB7-15D1-4715-ADD9-97774217993E}"/>
    <cellStyle name="Millares 2 10 3 2 2" xfId="13331" xr:uid="{F78734C0-955E-41A5-848A-9F4C236390FC}"/>
    <cellStyle name="Millares 2 10 3 3" xfId="7185" xr:uid="{60C5B7BE-58F7-4B57-B7CF-F8C67BB2C374}"/>
    <cellStyle name="Millares 2 10 3 3 2" xfId="14379" xr:uid="{12D386E0-4A35-4DD8-A4B8-370A18D3D723}"/>
    <cellStyle name="Millares 2 10 3 4" xfId="9942" xr:uid="{70154610-FC97-4269-8193-1E8BF168DEB7}"/>
    <cellStyle name="Millares 2 10 4" xfId="3369" xr:uid="{F892B0D5-1A05-4D93-AAA3-6832C5D4993D}"/>
    <cellStyle name="Millares 2 10 4 2" xfId="6399" xr:uid="{E914AE30-FCDC-416C-84EB-A434578577CD}"/>
    <cellStyle name="Millares 2 10 4 2 2" xfId="13593" xr:uid="{9A7E991B-9DEE-471C-A23A-43A1621D8E37}"/>
    <cellStyle name="Millares 2 10 4 3" xfId="7447" xr:uid="{94E2F8F1-8255-420A-8FCE-08532E3000A7}"/>
    <cellStyle name="Millares 2 10 4 3 2" xfId="14641" xr:uid="{88E63B7E-2B8A-410A-835F-167F3879C4E8}"/>
    <cellStyle name="Millares 2 10 4 4" xfId="10590" xr:uid="{7FC9DB6C-1540-4AC4-84CF-1BB04A019776}"/>
    <cellStyle name="Millares 2 10 5" xfId="4023" xr:uid="{42F4EE0A-1051-4630-9260-ADD75E8084DE}"/>
    <cellStyle name="Millares 2 10 5 2" xfId="11244" xr:uid="{3D6BAE45-112C-4B64-84E3-55649FAA6F00}"/>
    <cellStyle name="Millares 2 10 6" xfId="4662" xr:uid="{F6D4CFF9-9411-4428-BDF2-67F0A9EC3A2B}"/>
    <cellStyle name="Millares 2 10 6 2" xfId="11883" xr:uid="{CE5921FA-7368-4AF5-A53E-AEBB758F82B6}"/>
    <cellStyle name="Millares 2 10 7" xfId="5306" xr:uid="{D5065E93-5BA7-4B1D-AFF4-3BAC5599B27B}"/>
    <cellStyle name="Millares 2 10 7 2" xfId="12527" xr:uid="{FBF772EC-9AE0-4323-852A-E24FD66C937F}"/>
    <cellStyle name="Millares 2 10 8" xfId="1404" xr:uid="{B5F24BD4-0C6F-46D6-8529-12E185AF44CE}"/>
    <cellStyle name="Millares 2 10 8 2" xfId="8665" xr:uid="{4DD3428C-8E54-4030-8563-D45B40421A68}"/>
    <cellStyle name="Millares 2 10 9" xfId="446" xr:uid="{E8805AFA-C112-4713-B94F-AB441B17D678}"/>
    <cellStyle name="Millares 2 10 9 2" xfId="7980" xr:uid="{EF969DE4-2C30-49B4-A0D3-04F024548ADC}"/>
    <cellStyle name="Millares 2 11" xfId="841" xr:uid="{DE16FEFD-0E57-4B9F-8859-7A5241D48314}"/>
    <cellStyle name="Millares 2 11 2" xfId="6114" xr:uid="{DD7DC5B5-0180-4922-82BD-899D6A0A6BE2}"/>
    <cellStyle name="Millares 2 12" xfId="5527" xr:uid="{7FE4C0DD-7BE1-421E-B9F1-3E7DC4388B73}"/>
    <cellStyle name="Millares 2 12 2" xfId="12747" xr:uid="{01A38F44-219E-4396-8FBF-7DD7EC3A6FE1}"/>
    <cellStyle name="Millares 2 13" xfId="5563" xr:uid="{BCD60EE0-D6EF-4D51-9243-B148DC41C0FA}"/>
    <cellStyle name="Millares 2 13 2" xfId="12779" xr:uid="{31102053-A70B-41A9-94B8-81ECE8CB1D7F}"/>
    <cellStyle name="Millares 2 14" xfId="5587" xr:uid="{C5DD9477-8E4F-46BA-A9C0-7D2EA7D6D587}"/>
    <cellStyle name="Millares 2 14 2" xfId="12800" xr:uid="{61BCFF57-DBED-49B8-9154-16ECFBAFD952}"/>
    <cellStyle name="Millares 2 2" xfId="85" xr:uid="{00000000-0005-0000-0000-000008000000}"/>
    <cellStyle name="Millares 2 2 2" xfId="195" xr:uid="{DA84FCC9-0EB8-45A9-B289-0C397B03C0B7}"/>
    <cellStyle name="Millares 2 2 2 10" xfId="5632" xr:uid="{EFBBC0D6-330B-4D96-A2E0-35C45FB9FA8B}"/>
    <cellStyle name="Millares 2 2 2 10 2" xfId="12844" xr:uid="{E86435A3-9B4B-441B-B624-E464FDB56ADE}"/>
    <cellStyle name="Millares 2 2 2 11" xfId="6699" xr:uid="{4AD8FC32-5B11-40CA-B678-EEE351D0EF87}"/>
    <cellStyle name="Millares 2 2 2 11 2" xfId="13893" xr:uid="{9B743069-6853-4C26-81BA-1A40AB47BFA8}"/>
    <cellStyle name="Millares 2 2 2 12" xfId="7759" xr:uid="{98285258-60CD-4EE4-A805-12C26C9BF32F}"/>
    <cellStyle name="Millares 2 2 2 2" xfId="233" xr:uid="{CE2F9FA3-6F60-45A8-8FF8-5751B2066ABD}"/>
    <cellStyle name="Millares 2 2 2 2 2" xfId="372" xr:uid="{E81B6BDD-F65B-4CC8-B420-A66FA589FB1B}"/>
    <cellStyle name="Millares 2 2 2 2 2 2" xfId="636" xr:uid="{93D41053-4FF9-4CC3-AC61-FD8CA2B6378E}"/>
    <cellStyle name="Millares 2 2 2 2 2 2 2" xfId="6047" xr:uid="{DF02F151-5B5F-45D2-9BDE-13BDF46D2755}"/>
    <cellStyle name="Millares 2 2 2 2 2 2 2 2" xfId="13259" xr:uid="{581593B0-955E-412C-A060-2898B098F765}"/>
    <cellStyle name="Millares 2 2 2 2 2 2 3" xfId="7113" xr:uid="{5F410A80-E429-4430-93A6-7B9DDF79A575}"/>
    <cellStyle name="Millares 2 2 2 2 2 2 3 2" xfId="14307" xr:uid="{0125BD29-5EC9-4F54-B5C3-8DAF3FE4F648}"/>
    <cellStyle name="Millares 2 2 2 2 2 2 4" xfId="8170" xr:uid="{5A8B07CE-B217-4B89-8853-76C97A0FE641}"/>
    <cellStyle name="Millares 2 2 2 2 2 3" xfId="6327" xr:uid="{3D361DE0-1A4E-4D6E-820E-BF634724494A}"/>
    <cellStyle name="Millares 2 2 2 2 2 3 2" xfId="7375" xr:uid="{BFFEC0F8-FE6F-474F-A76C-2EF0DF0AB147}"/>
    <cellStyle name="Millares 2 2 2 2 2 3 2 2" xfId="14569" xr:uid="{CA64FBC4-8A4C-43D4-98F9-2A332182EED7}"/>
    <cellStyle name="Millares 2 2 2 2 2 3 3" xfId="13521" xr:uid="{4BF24A24-6499-4C1B-8824-BB10AF90DBE8}"/>
    <cellStyle name="Millares 2 2 2 2 2 4" xfId="6589" xr:uid="{2F7F68A5-C593-467C-A704-D52A08D19965}"/>
    <cellStyle name="Millares 2 2 2 2 2 4 2" xfId="7637" xr:uid="{0DAF5CFE-FC9E-4A28-8923-B0313E2F44BC}"/>
    <cellStyle name="Millares 2 2 2 2 2 4 2 2" xfId="14831" xr:uid="{B897B4AB-94F9-4AB8-AB22-797462B4A068}"/>
    <cellStyle name="Millares 2 2 2 2 2 4 3" xfId="13783" xr:uid="{50440518-1F67-4253-873D-0CDBC0D0A986}"/>
    <cellStyle name="Millares 2 2 2 2 2 5" xfId="5786" xr:uid="{209BB2D5-5A92-4FA2-BD61-B24FD6321424}"/>
    <cellStyle name="Millares 2 2 2 2 2 5 2" xfId="12998" xr:uid="{5FDD3C85-D02F-41FD-B674-C55D34765FAA}"/>
    <cellStyle name="Millares 2 2 2 2 2 6" xfId="6852" xr:uid="{D5B51585-2E72-45EA-ACEB-8C3028991756}"/>
    <cellStyle name="Millares 2 2 2 2 2 6 2" xfId="14046" xr:uid="{455E9FC1-A086-4F81-BD45-82D204B52812}"/>
    <cellStyle name="Millares 2 2 2 2 2 7" xfId="7912" xr:uid="{46E2E8A8-40D7-4409-A315-FE5D5CA575DA}"/>
    <cellStyle name="Millares 2 2 2 2 3" xfId="1711" xr:uid="{22542E68-786A-4639-AB75-28E90DB99D80}"/>
    <cellStyle name="Millares 2 2 2 2 3 2" xfId="5931" xr:uid="{C92CDA32-091A-4A4F-8825-346408D68F41}"/>
    <cellStyle name="Millares 2 2 2 2 3 2 2" xfId="13143" xr:uid="{40AB41BA-A7BB-4320-81A8-30A037F38E5A}"/>
    <cellStyle name="Millares 2 2 2 2 3 3" xfId="6997" xr:uid="{10E07DCF-9355-441D-8C87-4BD20C6BBD0E}"/>
    <cellStyle name="Millares 2 2 2 2 3 3 2" xfId="14191" xr:uid="{4225193D-1DBA-486C-AFFD-76DAA61AD026}"/>
    <cellStyle name="Millares 2 2 2 2 3 4" xfId="8932" xr:uid="{FD9E0E9B-A1BA-4901-B5C0-8642B666859F}"/>
    <cellStyle name="Millares 2 2 2 2 4" xfId="520" xr:uid="{0D6D65F0-F568-408D-B9D9-05489588B019}"/>
    <cellStyle name="Millares 2 2 2 2 4 2" xfId="6211" xr:uid="{C969A5E1-E4F5-4EC8-A8A8-65E1C04A0A29}"/>
    <cellStyle name="Millares 2 2 2 2 4 2 2" xfId="13405" xr:uid="{99797DC9-118D-4B1E-A7CE-0F7A8BD95863}"/>
    <cellStyle name="Millares 2 2 2 2 4 3" xfId="7259" xr:uid="{27D96709-E746-4759-A928-72F5ACAD690D}"/>
    <cellStyle name="Millares 2 2 2 2 4 3 2" xfId="14453" xr:uid="{83C0ACA6-5297-407B-893F-E798315E5571}"/>
    <cellStyle name="Millares 2 2 2 2 4 4" xfId="8054" xr:uid="{5524FE04-D30D-4D41-8D98-91E86B1303F0}"/>
    <cellStyle name="Millares 2 2 2 2 5" xfId="6473" xr:uid="{E30EE2BB-E949-418C-8611-EC5F78DFA7AE}"/>
    <cellStyle name="Millares 2 2 2 2 5 2" xfId="7521" xr:uid="{BB8B0298-7C33-4797-BDB9-FD1C5C9FCF2B}"/>
    <cellStyle name="Millares 2 2 2 2 5 2 2" xfId="14715" xr:uid="{89CF37D8-AB45-4FA8-BD6C-E796336B0ED5}"/>
    <cellStyle name="Millares 2 2 2 2 5 3" xfId="13667" xr:uid="{3D786CD0-C5F4-4045-BAEC-C717B12C489F}"/>
    <cellStyle name="Millares 2 2 2 2 6" xfId="5669" xr:uid="{900B9D8C-1824-46AE-B6C4-072DB2EDB046}"/>
    <cellStyle name="Millares 2 2 2 2 6 2" xfId="12881" xr:uid="{CEBB17C2-98BB-4CB6-B424-6D79FFA6BE06}"/>
    <cellStyle name="Millares 2 2 2 2 7" xfId="6736" xr:uid="{24A3C89B-A4B3-4E28-975C-E2F8E5C509B2}"/>
    <cellStyle name="Millares 2 2 2 2 7 2" xfId="13930" xr:uid="{E920FAAF-64D0-4FA8-9876-D84865B2EB0D}"/>
    <cellStyle name="Millares 2 2 2 2 8" xfId="7796" xr:uid="{A1EAF390-F2C1-460D-9A1C-CC871852CC87}"/>
    <cellStyle name="Millares 2 2 2 3" xfId="335" xr:uid="{A94083CC-A966-476E-A0DA-96CA46B5A68B}"/>
    <cellStyle name="Millares 2 2 2 3 2" xfId="2351" xr:uid="{C43ABC63-DDB0-466D-8DFE-906B9BB741C9}"/>
    <cellStyle name="Millares 2 2 2 3 2 2" xfId="6010" xr:uid="{5819063C-E9B3-42BC-B982-78A3760CB315}"/>
    <cellStyle name="Millares 2 2 2 3 2 2 2" xfId="13222" xr:uid="{E8A5BD24-E789-4C78-932E-DEC8D4800C60}"/>
    <cellStyle name="Millares 2 2 2 3 2 3" xfId="7076" xr:uid="{1C6D5F0B-CF10-4905-A4E9-42D18F437904}"/>
    <cellStyle name="Millares 2 2 2 3 2 3 2" xfId="14270" xr:uid="{C4BDBA8D-33BD-4742-8AE5-D2EF2D436B04}"/>
    <cellStyle name="Millares 2 2 2 3 2 4" xfId="9572" xr:uid="{B6F9B669-7B37-41DB-A237-A286EE61FCBD}"/>
    <cellStyle name="Millares 2 2 2 3 3" xfId="599" xr:uid="{56D91293-8F69-4232-992D-3A715E74852C}"/>
    <cellStyle name="Millares 2 2 2 3 3 2" xfId="6290" xr:uid="{E6B82D59-D3AA-446D-9D6D-58D2F9D9165E}"/>
    <cellStyle name="Millares 2 2 2 3 3 2 2" xfId="13484" xr:uid="{B4EA9518-D435-475B-90B8-C050486C4EB9}"/>
    <cellStyle name="Millares 2 2 2 3 3 3" xfId="7338" xr:uid="{5D707EE0-10F1-4384-A4C5-08F943232FC0}"/>
    <cellStyle name="Millares 2 2 2 3 3 3 2" xfId="14532" xr:uid="{1C1B467C-C3F2-44FF-A92F-ABC76A6CE7FF}"/>
    <cellStyle name="Millares 2 2 2 3 3 4" xfId="8133" xr:uid="{B68671FE-756C-4FA9-9F3D-9EFA9F1A63ED}"/>
    <cellStyle name="Millares 2 2 2 3 4" xfId="6552" xr:uid="{EC21CBAE-C962-4A52-93DA-F76C436BF53D}"/>
    <cellStyle name="Millares 2 2 2 3 4 2" xfId="7600" xr:uid="{4BE56763-ABE5-4D98-974A-B6344635EBB4}"/>
    <cellStyle name="Millares 2 2 2 3 4 2 2" xfId="14794" xr:uid="{64300926-519F-49DE-8260-31E47B2849D8}"/>
    <cellStyle name="Millares 2 2 2 3 4 3" xfId="13746" xr:uid="{C348D13C-05B8-4184-AAAD-D4E106DBE446}"/>
    <cellStyle name="Millares 2 2 2 3 5" xfId="5749" xr:uid="{A664552D-6FC4-40EE-8CF2-513BAE81303C}"/>
    <cellStyle name="Millares 2 2 2 3 5 2" xfId="12961" xr:uid="{425F6311-D200-4527-B5E8-45071A457102}"/>
    <cellStyle name="Millares 2 2 2 3 6" xfId="6815" xr:uid="{FEFF364C-B7B5-4CBA-BC24-5A8592F238F1}"/>
    <cellStyle name="Millares 2 2 2 3 6 2" xfId="14009" xr:uid="{30AE204F-CB31-400B-B9AB-CE66679B6277}"/>
    <cellStyle name="Millares 2 2 2 3 7" xfId="7875" xr:uid="{9D0E551F-D0FC-40C6-A929-8CBBEEA5F787}"/>
    <cellStyle name="Millares 2 2 2 4" xfId="2998" xr:uid="{E734F6C7-E8AF-459E-8918-CE7A547780E3}"/>
    <cellStyle name="Millares 2 2 2 4 2" xfId="5894" xr:uid="{FC5C8653-83DD-441F-AFE4-6B1CECF21076}"/>
    <cellStyle name="Millares 2 2 2 4 2 2" xfId="13106" xr:uid="{F0E12D49-8DED-4E58-A393-DF2E0BF49763}"/>
    <cellStyle name="Millares 2 2 2 4 3" xfId="6960" xr:uid="{8E5F2B36-4AC5-4F42-B928-05245467EF30}"/>
    <cellStyle name="Millares 2 2 2 4 3 2" xfId="14154" xr:uid="{A2FD6B6D-DAA0-4FF9-ABB5-1FB450DB82F9}"/>
    <cellStyle name="Millares 2 2 2 4 4" xfId="10219" xr:uid="{371AC276-2F44-48F8-B462-53372F098CAA}"/>
    <cellStyle name="Millares 2 2 2 5" xfId="3653" xr:uid="{B7AE3F42-554E-4DDF-86F3-FA965414F95A}"/>
    <cellStyle name="Millares 2 2 2 5 2" xfId="6174" xr:uid="{FE3D6EB0-D72F-4F1F-9806-5DD2598C526A}"/>
    <cellStyle name="Millares 2 2 2 5 2 2" xfId="13368" xr:uid="{325C7A4F-BFAE-4D0F-A007-9230C6851B37}"/>
    <cellStyle name="Millares 2 2 2 5 3" xfId="7222" xr:uid="{45762BFD-25A4-4785-9EA2-A68B03CC4963}"/>
    <cellStyle name="Millares 2 2 2 5 3 2" xfId="14416" xr:uid="{7B4D5923-5AA7-4AC9-9310-3B1B55313127}"/>
    <cellStyle name="Millares 2 2 2 5 4" xfId="10874" xr:uid="{AB8D9FD7-274C-49E6-A721-9193EC04CC8E}"/>
    <cellStyle name="Millares 2 2 2 6" xfId="4291" xr:uid="{C0C94CF3-1160-4764-BE34-166471637466}"/>
    <cellStyle name="Millares 2 2 2 6 2" xfId="6436" xr:uid="{C50596D2-E54C-4B7F-A095-584846CA313B}"/>
    <cellStyle name="Millares 2 2 2 6 2 2" xfId="13630" xr:uid="{280F2722-638C-4428-A0C5-99E7A49B699B}"/>
    <cellStyle name="Millares 2 2 2 6 3" xfId="7484" xr:uid="{B153409B-49AF-4D6B-8664-28069C135661}"/>
    <cellStyle name="Millares 2 2 2 6 3 2" xfId="14678" xr:uid="{7DC9F116-07EC-48EA-985F-CBE2B9573A9C}"/>
    <cellStyle name="Millares 2 2 2 6 4" xfId="11512" xr:uid="{9205CA45-3186-462B-93FB-4306AB58C5F7}"/>
    <cellStyle name="Millares 2 2 2 7" xfId="4929" xr:uid="{4340B030-3DAC-487E-9F65-DEFB8D7E0A85}"/>
    <cellStyle name="Millares 2 2 2 7 2" xfId="12150" xr:uid="{A7D602AC-73C7-4722-971F-9535371AFAA0}"/>
    <cellStyle name="Millares 2 2 2 8" xfId="1007" xr:uid="{198FEE5C-3FE9-45A9-80F9-39E7F7403119}"/>
    <cellStyle name="Millares 2 2 2 8 2" xfId="8299" xr:uid="{2BA74F22-0347-47ED-BA35-062D91E1E0BC}"/>
    <cellStyle name="Millares 2 2 2 9" xfId="483" xr:uid="{2E27D180-69BC-4CA6-8161-D32713542849}"/>
    <cellStyle name="Millares 2 2 2 9 2" xfId="8017" xr:uid="{2BFCFBF3-030B-4984-B299-B7DC698572CC}"/>
    <cellStyle name="Millares 2 2 3" xfId="258" xr:uid="{B0A4DE3B-6827-4611-A3DE-C35BFAD88376}"/>
    <cellStyle name="Millares 2 2 3 2" xfId="1754" xr:uid="{59E9C804-3A52-4858-8795-F5B426EBFFD2}"/>
    <cellStyle name="Millares 2 2 3 2 2" xfId="8975" xr:uid="{0B59489E-9DCF-4017-93C6-4D546898B43B}"/>
    <cellStyle name="Millares 2 2 3 3" xfId="2394" xr:uid="{C6C04C95-DBAA-4CC1-97CB-3DB245717C7F}"/>
    <cellStyle name="Millares 2 2 3 3 2" xfId="9615" xr:uid="{7B5A509D-5854-4BC3-B0D3-D5DCD282E30F}"/>
    <cellStyle name="Millares 2 2 3 4" xfId="3041" xr:uid="{F75BBCB6-CDB2-4390-AA35-B74AD9729074}"/>
    <cellStyle name="Millares 2 2 3 4 2" xfId="10262" xr:uid="{2A241DA5-09A4-43A5-87AE-73C69FAB21F7}"/>
    <cellStyle name="Millares 2 2 3 5" xfId="3696" xr:uid="{2222A38E-5179-4571-AA3E-99AB369DDC57}"/>
    <cellStyle name="Millares 2 2 3 5 2" xfId="10917" xr:uid="{FAA1FF0A-E64A-4FBC-86E9-C512BAFF556F}"/>
    <cellStyle name="Millares 2 2 3 6" xfId="4334" xr:uid="{7BAE9247-1108-4C41-8189-86A6CAA0327D}"/>
    <cellStyle name="Millares 2 2 3 6 2" xfId="11555" xr:uid="{081D856D-59CD-4838-96EC-2DA020DCC2AF}"/>
    <cellStyle name="Millares 2 2 3 7" xfId="4972" xr:uid="{9D780C7B-72C2-489F-A76A-C612775C62D4}"/>
    <cellStyle name="Millares 2 2 3 7 2" xfId="12193" xr:uid="{23DE9717-2C62-4F2C-9A62-F61C1544367B}"/>
    <cellStyle name="Millares 2 2 3 8" xfId="1052" xr:uid="{184E82DE-1542-4D77-82C0-B26937D7EE37}"/>
    <cellStyle name="Millares 2 2 3 8 2" xfId="8342" xr:uid="{547F31E0-6124-4876-949D-FEBDBF9FC566}"/>
    <cellStyle name="Millares 2 2 4" xfId="215" xr:uid="{D0A2BEB5-9C78-47D9-9AC6-68445655EACE}"/>
    <cellStyle name="Millares 2 2 4 10" xfId="5651" xr:uid="{145A70D1-0B12-49EB-B1EE-277652269542}"/>
    <cellStyle name="Millares 2 2 4 10 2" xfId="12863" xr:uid="{F35C41C7-2914-4581-B61A-D3706180E1B0}"/>
    <cellStyle name="Millares 2 2 4 11" xfId="6718" xr:uid="{9B76C94A-07FC-47F7-98F7-C3DCB06E87F0}"/>
    <cellStyle name="Millares 2 2 4 11 2" xfId="13912" xr:uid="{DDB89BB0-0908-41C2-9A48-AE00183293CB}"/>
    <cellStyle name="Millares 2 2 4 12" xfId="7778" xr:uid="{CADDF345-EC75-45D8-9016-71ABB2471499}"/>
    <cellStyle name="Millares 2 2 4 2" xfId="354" xr:uid="{023E28AB-C2BB-4590-AB7F-A84F3FE74720}"/>
    <cellStyle name="Millares 2 2 4 2 2" xfId="1942" xr:uid="{EDA3AE59-DB1C-4922-806C-4CDF42EEF61D}"/>
    <cellStyle name="Millares 2 2 4 2 2 2" xfId="6029" xr:uid="{FBFF75AD-7C6A-4083-99A5-6A3B13F08709}"/>
    <cellStyle name="Millares 2 2 4 2 2 2 2" xfId="13241" xr:uid="{511D0205-7468-40B3-8445-4BF3D644275A}"/>
    <cellStyle name="Millares 2 2 4 2 2 3" xfId="7095" xr:uid="{4D9061E6-51F8-4E5D-A1A7-07C1CF7CBA1C}"/>
    <cellStyle name="Millares 2 2 4 2 2 3 2" xfId="14289" xr:uid="{3888A1AA-BDA3-4E50-94C9-DFBFE7727E5A}"/>
    <cellStyle name="Millares 2 2 4 2 2 4" xfId="9163" xr:uid="{62CA4632-4ABB-4970-BF0C-D6769C9262BB}"/>
    <cellStyle name="Millares 2 2 4 2 3" xfId="618" xr:uid="{EC4EB1AB-A588-4F0C-ABBF-877437922064}"/>
    <cellStyle name="Millares 2 2 4 2 3 2" xfId="6309" xr:uid="{2B7FC70C-B0EB-4E65-B3C7-AD654CCA7665}"/>
    <cellStyle name="Millares 2 2 4 2 3 2 2" xfId="13503" xr:uid="{E437F5AF-CD90-4CFB-8EFA-C2F7D42F5B36}"/>
    <cellStyle name="Millares 2 2 4 2 3 3" xfId="7357" xr:uid="{1C19E252-59D8-4E94-8472-93FA9F83871A}"/>
    <cellStyle name="Millares 2 2 4 2 3 3 2" xfId="14551" xr:uid="{7734EBB6-E028-400B-BF94-25D3021B7FF8}"/>
    <cellStyle name="Millares 2 2 4 2 3 4" xfId="8152" xr:uid="{3865267A-9C73-4F70-9B55-D79BDB2DB81B}"/>
    <cellStyle name="Millares 2 2 4 2 4" xfId="6571" xr:uid="{82E6DF1D-6037-4538-9A89-C89DAA534406}"/>
    <cellStyle name="Millares 2 2 4 2 4 2" xfId="7619" xr:uid="{CDDA89B9-8A15-4FAA-9759-949E61F9C75C}"/>
    <cellStyle name="Millares 2 2 4 2 4 2 2" xfId="14813" xr:uid="{9A5F3097-A85A-4F9A-ADF7-AFD02C44C9E2}"/>
    <cellStyle name="Millares 2 2 4 2 4 3" xfId="13765" xr:uid="{9CBF4C86-C34A-4CE1-B8ED-7AD7753E9293}"/>
    <cellStyle name="Millares 2 2 4 2 5" xfId="5768" xr:uid="{FEE98809-B81D-4B1F-BB50-74D771BA2083}"/>
    <cellStyle name="Millares 2 2 4 2 5 2" xfId="12980" xr:uid="{19FE5F00-10D0-4DD2-8808-4EABA628C8CC}"/>
    <cellStyle name="Millares 2 2 4 2 6" xfId="6834" xr:uid="{A74B7BC5-8AB5-464F-BB12-278ECBB7CCD6}"/>
    <cellStyle name="Millares 2 2 4 2 6 2" xfId="14028" xr:uid="{19CAD2A4-F1D7-4CDF-AEB9-1B7FB4BEBC55}"/>
    <cellStyle name="Millares 2 2 4 2 7" xfId="7894" xr:uid="{5E55D820-4319-4577-B26B-11D749054055}"/>
    <cellStyle name="Millares 2 2 4 3" xfId="2582" xr:uid="{E27C8DF5-E8F0-49A1-965F-DA7D2D0685CB}"/>
    <cellStyle name="Millares 2 2 4 3 2" xfId="5913" xr:uid="{989625C8-6EAD-4B53-AE47-1732EF4A7C72}"/>
    <cellStyle name="Millares 2 2 4 3 2 2" xfId="13125" xr:uid="{A14A0C29-D879-423E-AF4E-046225A5F0B1}"/>
    <cellStyle name="Millares 2 2 4 3 3" xfId="6979" xr:uid="{FAD276C9-C521-4043-9B76-B043C1FCB891}"/>
    <cellStyle name="Millares 2 2 4 3 3 2" xfId="14173" xr:uid="{CD0CF4D5-1B8D-4455-866C-146A5A297289}"/>
    <cellStyle name="Millares 2 2 4 3 4" xfId="9803" xr:uid="{143CA7B7-DEB7-4A43-B992-2012AA41B973}"/>
    <cellStyle name="Millares 2 2 4 4" xfId="3229" xr:uid="{08094FC7-EFC7-4F97-880C-AF379263776F}"/>
    <cellStyle name="Millares 2 2 4 4 2" xfId="6193" xr:uid="{6CC62E38-9FB4-4C4B-934C-EC5E60556CE3}"/>
    <cellStyle name="Millares 2 2 4 4 2 2" xfId="13387" xr:uid="{F2C8D37D-9E7E-426C-8F20-2AB21A784199}"/>
    <cellStyle name="Millares 2 2 4 4 3" xfId="7241" xr:uid="{D945EC65-40C8-4EC3-82CD-58393393A22E}"/>
    <cellStyle name="Millares 2 2 4 4 3 2" xfId="14435" xr:uid="{B33571DB-CD57-4C4B-80E5-396F73045711}"/>
    <cellStyle name="Millares 2 2 4 4 4" xfId="10450" xr:uid="{D0165816-CF06-4854-BF81-53C6EF0DACC6}"/>
    <cellStyle name="Millares 2 2 4 5" xfId="3884" xr:uid="{841DB3FC-F927-4265-8073-2F4CF2507B0F}"/>
    <cellStyle name="Millares 2 2 4 5 2" xfId="6455" xr:uid="{ACF0BAF9-40F0-4143-9EB9-3078E2D0EC27}"/>
    <cellStyle name="Millares 2 2 4 5 2 2" xfId="13649" xr:uid="{6E9CFD82-B52B-4C29-9273-EF774E37BE3E}"/>
    <cellStyle name="Millares 2 2 4 5 3" xfId="7503" xr:uid="{4A2E5701-6F12-4BB2-BA3B-873F1155CB1C}"/>
    <cellStyle name="Millares 2 2 4 5 3 2" xfId="14697" xr:uid="{65C02EB3-7E1C-46E6-8FF1-ECF7C913DDDF}"/>
    <cellStyle name="Millares 2 2 4 5 4" xfId="11105" xr:uid="{AE36AB1C-2AA8-4413-A16E-FF0A95B579B4}"/>
    <cellStyle name="Millares 2 2 4 6" xfId="4522" xr:uid="{B66EA965-05B5-473C-AD24-DF6E9D95EEDC}"/>
    <cellStyle name="Millares 2 2 4 6 2" xfId="11743" xr:uid="{08F151EF-E080-42CD-9075-F181E8F44963}"/>
    <cellStyle name="Millares 2 2 4 7" xfId="5160" xr:uid="{F6E9A1E6-0834-49D9-8F97-8BBF52A9983C}"/>
    <cellStyle name="Millares 2 2 4 7 2" xfId="12381" xr:uid="{B421298E-3B46-47CB-A125-CA6F5FD8DC2E}"/>
    <cellStyle name="Millares 2 2 4 8" xfId="1259" xr:uid="{2074F946-7528-4ACB-A813-F2C71DC43B2F}"/>
    <cellStyle name="Millares 2 2 4 8 2" xfId="8530" xr:uid="{365D1AE4-32C7-4D49-9D74-065B04D0D892}"/>
    <cellStyle name="Millares 2 2 4 9" xfId="502" xr:uid="{BD10320D-E058-4539-AD4B-BA89D1638312}"/>
    <cellStyle name="Millares 2 2 4 9 2" xfId="8036" xr:uid="{3EED8F29-9DE4-41D3-BDAB-0B16233CC077}"/>
    <cellStyle name="Millares 2 2 5" xfId="274" xr:uid="{B2784205-2694-4205-8184-D5318346B0DD}"/>
    <cellStyle name="Millares 2 2 5 10" xfId="6759" xr:uid="{2E33CCAD-9C06-4A31-9A31-7C95E2819790}"/>
    <cellStyle name="Millares 2 2 5 10 2" xfId="13953" xr:uid="{F3190319-CB5D-40EE-84DD-49BB64F322F7}"/>
    <cellStyle name="Millares 2 2 5 11" xfId="7819" xr:uid="{846E8D66-A133-4724-B637-9824EF50F42A}"/>
    <cellStyle name="Millares 2 2 5 2" xfId="395" xr:uid="{64B44ECA-99B2-47AA-A828-56C1956F0DED}"/>
    <cellStyle name="Millares 2 2 5 2 2" xfId="659" xr:uid="{13C738CA-16E6-4456-A719-F09FE9B51FC4}"/>
    <cellStyle name="Millares 2 2 5 2 2 2" xfId="6070" xr:uid="{96F92AE2-489B-45E7-90A6-E40B061D20EC}"/>
    <cellStyle name="Millares 2 2 5 2 2 2 2" xfId="13282" xr:uid="{29284A46-3D5F-4D5F-A25F-47DC3E8973FF}"/>
    <cellStyle name="Millares 2 2 5 2 2 3" xfId="7136" xr:uid="{43BE3CCA-648D-4C91-9038-1D4647381826}"/>
    <cellStyle name="Millares 2 2 5 2 2 3 2" xfId="14330" xr:uid="{2FB14C72-E64B-4DD6-B67D-476BF8932DC5}"/>
    <cellStyle name="Millares 2 2 5 2 2 4" xfId="8193" xr:uid="{D3AE4CB7-E2A6-4C7A-AC42-6738B894260B}"/>
    <cellStyle name="Millares 2 2 5 2 3" xfId="6350" xr:uid="{8CB1D860-44DB-4CD1-AC77-0CBCAA19506A}"/>
    <cellStyle name="Millares 2 2 5 2 3 2" xfId="7398" xr:uid="{752C1058-D720-49FB-B261-2415C6DC5221}"/>
    <cellStyle name="Millares 2 2 5 2 3 2 2" xfId="14592" xr:uid="{2A7E6F8D-E16E-4C02-BF29-0CECC2E18936}"/>
    <cellStyle name="Millares 2 2 5 2 3 3" xfId="13544" xr:uid="{9C636460-67A4-4220-BD15-D4CCD522B54D}"/>
    <cellStyle name="Millares 2 2 5 2 4" xfId="6612" xr:uid="{47809A70-3762-4981-8641-69CE39FEE618}"/>
    <cellStyle name="Millares 2 2 5 2 4 2" xfId="7660" xr:uid="{F49856D8-38B2-4D0E-9CBD-045367794022}"/>
    <cellStyle name="Millares 2 2 5 2 4 2 2" xfId="14854" xr:uid="{9A094DC3-FF97-4BD3-9D04-D3B3B2B3CDA2}"/>
    <cellStyle name="Millares 2 2 5 2 4 3" xfId="13806" xr:uid="{3B1F4D9A-EA2F-42CF-9FEF-EA8FE6BE5A13}"/>
    <cellStyle name="Millares 2 2 5 2 5" xfId="5809" xr:uid="{E28903A5-CFC7-4C8F-ACA7-ABF84C1B7E56}"/>
    <cellStyle name="Millares 2 2 5 2 5 2" xfId="13021" xr:uid="{E33257A9-1702-422A-97CE-9689B991183A}"/>
    <cellStyle name="Millares 2 2 5 2 6" xfId="6875" xr:uid="{7CD31BBD-6999-4A40-A707-18F5864D392C}"/>
    <cellStyle name="Millares 2 2 5 2 6 2" xfId="14069" xr:uid="{B413BC6D-D569-4128-BDB8-719514666DD3}"/>
    <cellStyle name="Millares 2 2 5 2 7" xfId="7935" xr:uid="{FB28E4D6-AAF0-4347-B902-9B4E9F057BA1}"/>
    <cellStyle name="Millares 2 2 5 3" xfId="2681" xr:uid="{A00BE054-7DB9-4D86-B759-2B16553B5E76}"/>
    <cellStyle name="Millares 2 2 5 3 2" xfId="5954" xr:uid="{9BD77352-534C-4B29-815C-F419D8D91763}"/>
    <cellStyle name="Millares 2 2 5 3 2 2" xfId="13166" xr:uid="{8DA31027-A6EF-49E7-A04C-26715DFDAD3C}"/>
    <cellStyle name="Millares 2 2 5 3 3" xfId="7020" xr:uid="{A88B4EA7-157F-42A9-A49A-E1C527444E9C}"/>
    <cellStyle name="Millares 2 2 5 3 3 2" xfId="14214" xr:uid="{4F2DFE33-6182-412A-8141-978721BE2CCD}"/>
    <cellStyle name="Millares 2 2 5 3 4" xfId="9902" xr:uid="{0D3BC231-BBA3-4422-9E00-E1E7EC46D0B4}"/>
    <cellStyle name="Millares 2 2 5 4" xfId="3329" xr:uid="{90F4C107-03FA-424E-83BD-65D727823B7A}"/>
    <cellStyle name="Millares 2 2 5 4 2" xfId="6234" xr:uid="{7CF9491A-06E9-41C3-B040-9425BC3C939A}"/>
    <cellStyle name="Millares 2 2 5 4 2 2" xfId="13428" xr:uid="{5E84B523-DA8F-4389-889E-505E7C9860B2}"/>
    <cellStyle name="Millares 2 2 5 4 3" xfId="7282" xr:uid="{4FA0ADC0-EC3B-47E3-970E-77D7FEA7885F}"/>
    <cellStyle name="Millares 2 2 5 4 3 2" xfId="14476" xr:uid="{429A1262-1EEC-44C6-AF68-FC9952EBBB1C}"/>
    <cellStyle name="Millares 2 2 5 4 4" xfId="10550" xr:uid="{A941E413-3CD4-4701-A4D1-05C45D5AF38E}"/>
    <cellStyle name="Millares 2 2 5 5" xfId="3983" xr:uid="{C3F216EB-20EF-476F-BC67-13EFE7FB9642}"/>
    <cellStyle name="Millares 2 2 5 5 2" xfId="6496" xr:uid="{307508EF-5A98-41BF-9586-314FEF567EEC}"/>
    <cellStyle name="Millares 2 2 5 5 2 2" xfId="13690" xr:uid="{92C652A4-15AA-4911-8807-F335C6B3D3A2}"/>
    <cellStyle name="Millares 2 2 5 5 3" xfId="7544" xr:uid="{F7AAF638-ED8E-40DA-BF06-40B128614071}"/>
    <cellStyle name="Millares 2 2 5 5 3 2" xfId="14738" xr:uid="{C42CEFC0-8614-4A9F-86D0-E34D94C558F5}"/>
    <cellStyle name="Millares 2 2 5 5 4" xfId="11204" xr:uid="{57F49ADD-D553-40B5-8213-679590E17B77}"/>
    <cellStyle name="Millares 2 2 5 6" xfId="4622" xr:uid="{5CA65540-FCFD-48A5-AC12-A01359806D40}"/>
    <cellStyle name="Millares 2 2 5 6 2" xfId="11843" xr:uid="{8DF8C302-8820-4CC0-B389-07D38C532C29}"/>
    <cellStyle name="Millares 2 2 5 7" xfId="5264" xr:uid="{1FB21DAB-79ED-48D6-B2D2-D6EA1FA681A9}"/>
    <cellStyle name="Millares 2 2 5 7 2" xfId="12485" xr:uid="{64527894-42AD-4D7A-805F-8D6C7F0F0EE6}"/>
    <cellStyle name="Millares 2 2 5 8" xfId="543" xr:uid="{7CAACB6E-BB9A-489A-913D-0DB8A104EB93}"/>
    <cellStyle name="Millares 2 2 5 8 2" xfId="8077" xr:uid="{873CDCFF-B269-4DAF-98D7-67A1AD08313D}"/>
    <cellStyle name="Millares 2 2 5 9" xfId="5692" xr:uid="{4E5B9CEC-651B-440C-BF71-186B0B23D600}"/>
    <cellStyle name="Millares 2 2 5 9 2" xfId="12904" xr:uid="{C6DFEE05-6DBE-45E3-91ED-A5D3C3B4A310}"/>
    <cellStyle name="Millares 2 2 6" xfId="309" xr:uid="{5B33EFA6-77E9-43F6-BEE8-7C3F8166075A}"/>
    <cellStyle name="Millares 2 2 6 2" xfId="425" xr:uid="{8BF2ECC7-B60F-43D8-A8DF-94B64DE64AB9}"/>
    <cellStyle name="Millares 2 2 6 2 2" xfId="689" xr:uid="{94431FBE-6458-46EC-A5FA-3A5B1E530DA9}"/>
    <cellStyle name="Millares 2 2 6 2 2 2" xfId="6100" xr:uid="{B44502F5-46F4-496E-98F5-CCDF5A79BA3C}"/>
    <cellStyle name="Millares 2 2 6 2 2 2 2" xfId="13312" xr:uid="{A0CC7E27-2226-480C-9CDE-95911BC924B1}"/>
    <cellStyle name="Millares 2 2 6 2 2 3" xfId="7166" xr:uid="{404A21ED-C50B-46DC-9281-343A34F4E712}"/>
    <cellStyle name="Millares 2 2 6 2 2 3 2" xfId="14360" xr:uid="{157815C9-6F1E-4C5C-AA36-DF01122E2F80}"/>
    <cellStyle name="Millares 2 2 6 2 2 4" xfId="8223" xr:uid="{F94A8172-8307-4649-83D4-2563EA6A3798}"/>
    <cellStyle name="Millares 2 2 6 2 3" xfId="6380" xr:uid="{29A9713C-7F0F-4E6A-979D-59624DEBA0F6}"/>
    <cellStyle name="Millares 2 2 6 2 3 2" xfId="7428" xr:uid="{B75F1C66-672A-477F-9ECB-F4A2C82F2B00}"/>
    <cellStyle name="Millares 2 2 6 2 3 2 2" xfId="14622" xr:uid="{A87FB78E-DC43-4E05-A3AA-378186BF7B84}"/>
    <cellStyle name="Millares 2 2 6 2 3 3" xfId="13574" xr:uid="{D259D5A5-0AFB-4E92-A0C8-884C265B8278}"/>
    <cellStyle name="Millares 2 2 6 2 4" xfId="6642" xr:uid="{5D864FB7-E566-4E8B-B154-4DA2E3B4E186}"/>
    <cellStyle name="Millares 2 2 6 2 4 2" xfId="7690" xr:uid="{0FB6841D-F3C2-4510-AFD3-554E91EE350B}"/>
    <cellStyle name="Millares 2 2 6 2 4 2 2" xfId="14884" xr:uid="{2F0A4569-DE56-4435-9159-8FC6CC3D6E6A}"/>
    <cellStyle name="Millares 2 2 6 2 4 3" xfId="13836" xr:uid="{5FCBF0C5-EF7D-47F4-892D-F832EEF44570}"/>
    <cellStyle name="Millares 2 2 6 2 5" xfId="5839" xr:uid="{2C8F27D1-0726-4873-AEF9-420F9C47E0CC}"/>
    <cellStyle name="Millares 2 2 6 2 5 2" xfId="13051" xr:uid="{6DDDFAAB-22F9-41F8-81A0-C9BEB9A70389}"/>
    <cellStyle name="Millares 2 2 6 2 6" xfId="6905" xr:uid="{D1F72EE7-E192-4B4A-85F9-A1DCD5F022D9}"/>
    <cellStyle name="Millares 2 2 6 2 6 2" xfId="14099" xr:uid="{5E944B2D-5B42-447D-9501-B15FDEAAE4AC}"/>
    <cellStyle name="Millares 2 2 6 2 7" xfId="7965" xr:uid="{944EF0FB-5FE9-423A-955A-0348635BF393}"/>
    <cellStyle name="Millares 2 2 6 3" xfId="1366" xr:uid="{E745C0B4-1907-48BA-A473-D432461C8AED}"/>
    <cellStyle name="Millares 2 2 6 3 2" xfId="5984" xr:uid="{48CD8681-59A4-4AB3-ADAA-70364D242666}"/>
    <cellStyle name="Millares 2 2 6 3 2 2" xfId="13196" xr:uid="{A91EE5E9-5149-424A-8760-F7304CE2990A}"/>
    <cellStyle name="Millares 2 2 6 3 3" xfId="7050" xr:uid="{C5E3BFC4-8773-4954-AC57-78CBA7DADA25}"/>
    <cellStyle name="Millares 2 2 6 3 3 2" xfId="14244" xr:uid="{941186A6-78CE-4FDD-9F08-C2028114F296}"/>
    <cellStyle name="Millares 2 2 6 4" xfId="573" xr:uid="{64706C00-C4E7-44A9-99AD-E97FC3C7E37F}"/>
    <cellStyle name="Millares 2 2 6 4 2" xfId="6264" xr:uid="{7BF01EA5-CE6B-4BFE-AA90-7E4996B67923}"/>
    <cellStyle name="Millares 2 2 6 4 2 2" xfId="13458" xr:uid="{27CA9BEF-C902-4922-98D2-A4DBDF3E4657}"/>
    <cellStyle name="Millares 2 2 6 4 3" xfId="7312" xr:uid="{5EFE94F0-E6F8-4048-8FE1-9F507E49DDF6}"/>
    <cellStyle name="Millares 2 2 6 4 3 2" xfId="14506" xr:uid="{1F0CDF2E-FECA-4022-8140-7AA4DB34FE79}"/>
    <cellStyle name="Millares 2 2 6 4 4" xfId="8107" xr:uid="{FA00DB2D-D23B-4B20-B1C7-C06E527F7304}"/>
    <cellStyle name="Millares 2 2 6 5" xfId="6526" xr:uid="{40C8FE75-898D-4056-83FF-600E43EE6759}"/>
    <cellStyle name="Millares 2 2 6 5 2" xfId="7574" xr:uid="{8C9A2639-117B-494A-9C23-2B051C0AA2F8}"/>
    <cellStyle name="Millares 2 2 6 5 2 2" xfId="14768" xr:uid="{326BC968-AE49-48FD-A163-C83425A33C05}"/>
    <cellStyle name="Millares 2 2 6 5 3" xfId="13720" xr:uid="{37E69AEA-C4D6-4078-BFAF-C61229E1C653}"/>
    <cellStyle name="Millares 2 2 6 6" xfId="5723" xr:uid="{D7D5332D-540D-460E-BAFC-53559E1F00AB}"/>
    <cellStyle name="Millares 2 2 6 6 2" xfId="12935" xr:uid="{FBD1CB2A-EE1F-4304-A6FC-D7AD96A2808A}"/>
    <cellStyle name="Millares 2 2 6 7" xfId="6789" xr:uid="{12D97CB5-275F-468A-8B3C-CF5646ADE80C}"/>
    <cellStyle name="Millares 2 2 6 7 2" xfId="13983" xr:uid="{5D993F2A-CC09-4D92-8854-60B47DD2C28F}"/>
    <cellStyle name="Millares 2 2 6 8" xfId="7849" xr:uid="{4D6C6B7B-5046-475A-84A6-ECE5B69B5B0B}"/>
    <cellStyle name="Millares 2 2 7" xfId="155" xr:uid="{5A0CCA11-BB74-465E-985C-3CA8A87B8912}"/>
    <cellStyle name="Millares 2 2 7 10" xfId="5614" xr:uid="{ABA687D3-2A46-48BC-B51C-EDAE647AA858}"/>
    <cellStyle name="Millares 2 2 7 10 2" xfId="12826" xr:uid="{D4ECFC59-773E-4B64-926C-4E5FACA32A70}"/>
    <cellStyle name="Millares 2 2 7 11" xfId="6680" xr:uid="{A5E26876-0988-458B-B2B8-8B858793009F}"/>
    <cellStyle name="Millares 2 2 7 11 2" xfId="13874" xr:uid="{ECF7566C-8BF1-458A-8FB9-329E70E35277}"/>
    <cellStyle name="Millares 2 2 7 12" xfId="7741" xr:uid="{A5691727-144F-446A-B545-52795686F356}"/>
    <cellStyle name="Millares 2 2 7 2" xfId="2079" xr:uid="{D061F024-4580-4119-8EEC-D345D86E1E49}"/>
    <cellStyle name="Millares 2 2 7 2 2" xfId="5876" xr:uid="{50C3E0F5-8AC1-4857-A4C3-FC64D481060C}"/>
    <cellStyle name="Millares 2 2 7 2 2 2" xfId="13088" xr:uid="{3D4C69DE-DF3D-4919-9176-BC6323960603}"/>
    <cellStyle name="Millares 2 2 7 2 3" xfId="6942" xr:uid="{E8D6D755-873D-49A9-80BC-49256742C711}"/>
    <cellStyle name="Millares 2 2 7 2 3 2" xfId="14136" xr:uid="{E6192302-9C84-449A-8029-AB6399512B01}"/>
    <cellStyle name="Millares 2 2 7 2 4" xfId="9300" xr:uid="{01DE9F0C-B570-486F-93A3-5F7E5FD0A50E}"/>
    <cellStyle name="Millares 2 2 7 3" xfId="2722" xr:uid="{322F3031-17C9-41CD-B099-A0503A7DAF29}"/>
    <cellStyle name="Millares 2 2 7 3 2" xfId="6156" xr:uid="{98DDD74A-AD4E-4732-8BEE-37A1C3CEF11D}"/>
    <cellStyle name="Millares 2 2 7 3 2 2" xfId="13350" xr:uid="{76DA24AB-0EEB-4B81-ABC2-0B12B4F0178F}"/>
    <cellStyle name="Millares 2 2 7 3 3" xfId="7204" xr:uid="{A159ED33-6A24-4EA4-94BB-2F7DC05D8B8A}"/>
    <cellStyle name="Millares 2 2 7 3 3 2" xfId="14398" xr:uid="{49A74E89-09C7-4C51-9A71-07695BD4379E}"/>
    <cellStyle name="Millares 2 2 7 3 4" xfId="9943" xr:uid="{FB170E4D-ADF1-42F1-96EF-E568ECE22FD7}"/>
    <cellStyle name="Millares 2 2 7 4" xfId="3370" xr:uid="{F3369026-9407-45A3-A4F1-E53C96BBFFB8}"/>
    <cellStyle name="Millares 2 2 7 4 2" xfId="6418" xr:uid="{12294417-9BC4-4C96-8CAB-78C5DB676D8A}"/>
    <cellStyle name="Millares 2 2 7 4 2 2" xfId="13612" xr:uid="{969A5957-609D-4DAF-9432-4688F9BC8EFE}"/>
    <cellStyle name="Millares 2 2 7 4 3" xfId="7466" xr:uid="{96D15FCC-FB54-422F-B96B-F36985A3EC2A}"/>
    <cellStyle name="Millares 2 2 7 4 3 2" xfId="14660" xr:uid="{9142E1C1-9C76-4D00-A469-33C2893861B8}"/>
    <cellStyle name="Millares 2 2 7 4 4" xfId="10591" xr:uid="{1400BE3B-4BC4-49D7-94B5-A4B0941EE3FB}"/>
    <cellStyle name="Millares 2 2 7 5" xfId="4024" xr:uid="{3E6E648F-348B-4D65-9698-C6FE2A696764}"/>
    <cellStyle name="Millares 2 2 7 5 2" xfId="11245" xr:uid="{CB0547B0-3E61-4F17-9483-60A52A8B6FBB}"/>
    <cellStyle name="Millares 2 2 7 6" xfId="4663" xr:uid="{03845193-0514-4620-87ED-9610A44C2C04}"/>
    <cellStyle name="Millares 2 2 7 6 2" xfId="11884" xr:uid="{0521E2A8-CF85-4EAE-A707-F7460455C092}"/>
    <cellStyle name="Millares 2 2 7 7" xfId="5307" xr:uid="{5CEEE8BE-F49C-43A3-ABDF-3F2C36BD9345}"/>
    <cellStyle name="Millares 2 2 7 7 2" xfId="12528" xr:uid="{A218F2CC-480E-4248-A429-DBAED41AF75D}"/>
    <cellStyle name="Millares 2 2 7 8" xfId="1405" xr:uid="{2BA85BAC-041C-4950-9C0E-3D394491CCE0}"/>
    <cellStyle name="Millares 2 2 7 8 2" xfId="8666" xr:uid="{CFED6981-AC46-4440-B1EF-0410A8C66D09}"/>
    <cellStyle name="Millares 2 2 7 9" xfId="465" xr:uid="{2EAAD8F7-9E36-47D2-8390-36A90DF2460F}"/>
    <cellStyle name="Millares 2 2 7 9 2" xfId="7999" xr:uid="{E8289484-980D-460C-86E3-5DA9D0DA9E9E}"/>
    <cellStyle name="Millares 2 2 8" xfId="142" xr:uid="{DC56E242-37F5-4C45-92D5-0102C445034C}"/>
    <cellStyle name="Millares 2 2 8 2" xfId="842" xr:uid="{4ECE827C-0F4D-4DEC-A3FC-B8F05A18E721}"/>
    <cellStyle name="Millares 2 2 8 2 2" xfId="5864" xr:uid="{4387EF02-44E6-4F15-AAB1-50F3A723D4D6}"/>
    <cellStyle name="Millares 2 2 8 2 2 2" xfId="13076" xr:uid="{89709F32-5158-4DF8-B76F-F0D2308A8F1F}"/>
    <cellStyle name="Millares 2 2 8 2 3" xfId="6930" xr:uid="{B6C07DDD-3875-4258-A2B1-C91AE0E6E21B}"/>
    <cellStyle name="Millares 2 2 8 2 3 2" xfId="14124" xr:uid="{DCD5E2B8-ED2B-4797-919D-B77ACFBED053}"/>
    <cellStyle name="Millares 2 2 8 3" xfId="453" xr:uid="{8126E8B3-F259-4CEF-9ED8-B9C8E2A19B72}"/>
    <cellStyle name="Millares 2 2 8 3 2" xfId="6144" xr:uid="{2333DD88-E8AD-4C9D-9A92-DBF297988266}"/>
    <cellStyle name="Millares 2 2 8 3 2 2" xfId="13338" xr:uid="{DF3A8A92-3D53-445D-9BC5-73C7536C646D}"/>
    <cellStyle name="Millares 2 2 8 3 3" xfId="7192" xr:uid="{567DF6E0-5F9C-47D2-A930-DC04291CED49}"/>
    <cellStyle name="Millares 2 2 8 3 3 2" xfId="14386" xr:uid="{EDC20EF3-266C-4AA2-A2C7-42F8BE726988}"/>
    <cellStyle name="Millares 2 2 8 3 4" xfId="7987" xr:uid="{21DBBCA6-87B1-4F6B-9E3F-DD367CABE0C3}"/>
    <cellStyle name="Millares 2 2 8 4" xfId="6406" xr:uid="{FC4219D4-B3A3-47DB-9BBE-0686BAFDDE94}"/>
    <cellStyle name="Millares 2 2 8 4 2" xfId="7454" xr:uid="{4A089744-5315-4083-9681-64C0A44B665C}"/>
    <cellStyle name="Millares 2 2 8 4 2 2" xfId="14648" xr:uid="{75C81E9C-154D-40F9-A284-5FD5807751B2}"/>
    <cellStyle name="Millares 2 2 8 4 3" xfId="13600" xr:uid="{95A2DC53-0EAC-4C2C-A85A-88CE1A0DC110}"/>
    <cellStyle name="Millares 2 2 8 5" xfId="5602" xr:uid="{677633E6-D866-450F-B0E0-DAE8C0113173}"/>
    <cellStyle name="Millares 2 2 8 5 2" xfId="12814" xr:uid="{8D87DF52-02EA-415F-8210-74C0869480FC}"/>
    <cellStyle name="Millares 2 2 8 6" xfId="6668" xr:uid="{CCBB3BD9-3BC4-4C39-84A6-14FC4255F39B}"/>
    <cellStyle name="Millares 2 2 8 6 2" xfId="13862" xr:uid="{E5CDAB6C-1CE9-4903-BB2D-1BE27A0E560E}"/>
    <cellStyle name="Millares 2 2 8 7" xfId="7729" xr:uid="{E8C8AA81-4369-4A81-AB38-9B9EA165B95A}"/>
    <cellStyle name="Millares 2 2 9" xfId="5564" xr:uid="{0333A074-5689-4B7B-A2F6-0485E533DE7E}"/>
    <cellStyle name="Millares 2 2 9 2" xfId="12780" xr:uid="{3AB55F50-79E2-4CB5-BCF8-F2186E13E86F}"/>
    <cellStyle name="Millares 2 3" xfId="167" xr:uid="{7DA61415-4206-4EE5-819E-5997134C0445}"/>
    <cellStyle name="Millares 2 3 10" xfId="4928" xr:uid="{376F0980-35E0-406A-AAAE-4DEF3A844869}"/>
    <cellStyle name="Millares 2 3 10 2" xfId="12149" xr:uid="{6ABF1EA7-20EA-4E0C-8F0D-EF2396B20CF4}"/>
    <cellStyle name="Millares 2 3 11" xfId="1006" xr:uid="{58F9E187-14E1-47D7-AB1F-99A8944672EC}"/>
    <cellStyle name="Millares 2 3 11 2" xfId="8298" xr:uid="{54937D62-D2C9-44F7-BC9E-5BB0367FC56A}"/>
    <cellStyle name="Millares 2 3 2" xfId="1260" xr:uid="{7A55A64D-2F37-459C-97F5-FD4376D3229F}"/>
    <cellStyle name="Millares 2 3 2 2" xfId="1943" xr:uid="{F3BDE1AD-A0CB-417B-8290-875ECED7E7FD}"/>
    <cellStyle name="Millares 2 3 2 2 2" xfId="9164" xr:uid="{B2F80F8A-FAD4-46E4-A766-FED13AD04662}"/>
    <cellStyle name="Millares 2 3 2 3" xfId="2583" xr:uid="{97E0BA9C-7EA8-4A24-B7D0-65B45C9541DE}"/>
    <cellStyle name="Millares 2 3 2 3 2" xfId="9804" xr:uid="{06E01534-B4AE-4AA8-B407-7F7301A8701D}"/>
    <cellStyle name="Millares 2 3 2 4" xfId="3230" xr:uid="{B247C7A3-7C0A-4524-A4BF-CB0C67137079}"/>
    <cellStyle name="Millares 2 3 2 4 2" xfId="10451" xr:uid="{F0BF530C-8FB4-4CBD-B804-4E23825C5B67}"/>
    <cellStyle name="Millares 2 3 2 5" xfId="3885" xr:uid="{4D312AA5-4F12-4CA5-BE88-C4F76FE38CBF}"/>
    <cellStyle name="Millares 2 3 2 5 2" xfId="11106" xr:uid="{D9C28DC3-DCCB-4F39-B687-FE6570A7FC7C}"/>
    <cellStyle name="Millares 2 3 2 6" xfId="4523" xr:uid="{9966EE93-7DEF-4B32-B5E8-520FC81333BE}"/>
    <cellStyle name="Millares 2 3 2 6 2" xfId="11744" xr:uid="{AD983DB7-5F16-4E46-9CBB-D73DF0685CE4}"/>
    <cellStyle name="Millares 2 3 2 7" xfId="5161" xr:uid="{788BDE40-94FB-4A40-A4A8-673D5E3A33C2}"/>
    <cellStyle name="Millares 2 3 2 7 2" xfId="12382" xr:uid="{62546010-E613-43F0-9AAF-40C27701949A}"/>
    <cellStyle name="Millares 2 3 2 8" xfId="8531" xr:uid="{7BE8F9CD-9BA7-452A-AF09-935357CE0119}"/>
    <cellStyle name="Millares 2 3 3" xfId="1367" xr:uid="{86E85D24-5C9A-4459-8A94-E38660847759}"/>
    <cellStyle name="Millares 2 3 3 2" xfId="2046" xr:uid="{137F8038-6D75-4D32-B16F-ECEFC1FB64A6}"/>
    <cellStyle name="Millares 2 3 3 2 2" xfId="9267" xr:uid="{86A5DB8C-8682-446C-BB59-BA9AF885476C}"/>
    <cellStyle name="Millares 2 3 3 3" xfId="2689" xr:uid="{C1B0B915-45F3-46DF-B044-D144203247EC}"/>
    <cellStyle name="Millares 2 3 3 3 2" xfId="9910" xr:uid="{F33F97A2-ED84-4B8F-B7F2-56EC5197C094}"/>
    <cellStyle name="Millares 2 3 3 4" xfId="3337" xr:uid="{B8A8FF3B-08A1-482F-9F5E-4462C9C55A44}"/>
    <cellStyle name="Millares 2 3 3 4 2" xfId="10558" xr:uid="{D027ADA9-26C5-43BA-8733-9B0703B551D9}"/>
    <cellStyle name="Millares 2 3 3 5" xfId="3991" xr:uid="{57C45502-2A04-407A-A8BB-D068F48A9641}"/>
    <cellStyle name="Millares 2 3 3 5 2" xfId="11212" xr:uid="{8F2C865F-E901-4810-A795-483A93A74B54}"/>
    <cellStyle name="Millares 2 3 3 6" xfId="4630" xr:uid="{3B06C177-C979-48FC-82BC-1E22DD69CFA8}"/>
    <cellStyle name="Millares 2 3 3 6 2" xfId="11851" xr:uid="{16C1E72B-256B-4171-8840-5C58D1ABE68B}"/>
    <cellStyle name="Millares 2 3 3 7" xfId="5274" xr:uid="{205CA5A4-2671-4791-BA95-1D121F48F406}"/>
    <cellStyle name="Millares 2 3 3 7 2" xfId="12495" xr:uid="{26609CBA-B1E6-4B36-91AB-2ED52A72C369}"/>
    <cellStyle name="Millares 2 3 3 8" xfId="8634" xr:uid="{D7A08F7F-3F65-4759-B448-D424A209DC0E}"/>
    <cellStyle name="Millares 2 3 4" xfId="1491" xr:uid="{C2A1BB6D-DE28-4E1F-A337-804FA25704C5}"/>
    <cellStyle name="Millares 2 3 4 2" xfId="2163" xr:uid="{6ACC0365-ABDE-4234-AF23-625CBC64561A}"/>
    <cellStyle name="Millares 2 3 4 2 2" xfId="9384" xr:uid="{C25A40E1-0B58-4288-9C30-74495663A5A2}"/>
    <cellStyle name="Millares 2 3 4 3" xfId="2806" xr:uid="{F7B2E64C-6363-485B-9564-EE266634D4D1}"/>
    <cellStyle name="Millares 2 3 4 3 2" xfId="10027" xr:uid="{78D968F1-A804-4631-9658-F9C3B435765C}"/>
    <cellStyle name="Millares 2 3 4 4" xfId="3454" xr:uid="{93903057-7620-446D-A271-B05343D425E7}"/>
    <cellStyle name="Millares 2 3 4 4 2" xfId="10675" xr:uid="{9F2E5523-13CD-4369-B163-68104461EB76}"/>
    <cellStyle name="Millares 2 3 4 5" xfId="4108" xr:uid="{1B9F4502-A351-4059-9317-1A2575D6860F}"/>
    <cellStyle name="Millares 2 3 4 5 2" xfId="11329" xr:uid="{655CE417-B7D8-4E19-A513-0DC07B5723BE}"/>
    <cellStyle name="Millares 2 3 4 6" xfId="4747" xr:uid="{8E9B3BA3-06FF-42C3-9AA2-723E9DDB3E08}"/>
    <cellStyle name="Millares 2 3 4 6 2" xfId="11968" xr:uid="{75FFF0AF-92D8-46F5-837B-9E72708DBD3C}"/>
    <cellStyle name="Millares 2 3 4 7" xfId="5391" xr:uid="{C3DD1C00-FD38-4F76-9FE9-92CC8E376CA0}"/>
    <cellStyle name="Millares 2 3 4 7 2" xfId="12612" xr:uid="{1F82F0DD-A871-491D-8F4E-FCB8F07EBD57}"/>
    <cellStyle name="Millares 2 3 4 8" xfId="8750" xr:uid="{AC529CC7-C519-4BD4-A69D-E90574BA975F}"/>
    <cellStyle name="Millares 2 3 5" xfId="1710" xr:uid="{D1F7CFFE-C1E0-4CAC-9432-255D628FFDB5}"/>
    <cellStyle name="Millares 2 3 5 2" xfId="8931" xr:uid="{22CC79DD-F53F-40CC-BED4-24E4271F2485}"/>
    <cellStyle name="Millares 2 3 6" xfId="2350" xr:uid="{CC26C401-9140-42C6-BC10-95F71F43690F}"/>
    <cellStyle name="Millares 2 3 6 2" xfId="9571" xr:uid="{3A2854DB-0453-4C1C-8205-76BB9B6F4963}"/>
    <cellStyle name="Millares 2 3 7" xfId="2997" xr:uid="{07D0B59D-9ECC-4149-B411-3A4A3CC640FC}"/>
    <cellStyle name="Millares 2 3 7 2" xfId="10218" xr:uid="{070A1579-11D4-46FA-BC30-49A87FAC1F23}"/>
    <cellStyle name="Millares 2 3 8" xfId="3652" xr:uid="{F7CAC91D-532D-499B-8B4D-D3BC9306FD82}"/>
    <cellStyle name="Millares 2 3 8 2" xfId="10873" xr:uid="{CB10096D-F4FA-4113-9146-DC7FB1BE870B}"/>
    <cellStyle name="Millares 2 3 9" xfId="4290" xr:uid="{044D8A33-8A89-4387-9873-C462B06CFD86}"/>
    <cellStyle name="Millares 2 3 9 2" xfId="11511" xr:uid="{CB52C77E-4084-4B14-8B3D-F6F881261FF0}"/>
    <cellStyle name="Millares 2 4" xfId="188" xr:uid="{7CA0245C-6925-4C9A-BB42-AB18FE031C96}"/>
    <cellStyle name="Millares 2 4 10" xfId="1051" xr:uid="{23B33AF3-2807-43AD-86AC-4F3F3BCE2205}"/>
    <cellStyle name="Millares 2 4 10 2" xfId="8341" xr:uid="{82C76E52-D20A-4452-A54A-8525682F9A65}"/>
    <cellStyle name="Millares 2 4 11" xfId="476" xr:uid="{DCC1C427-23D7-496F-B93A-FA72D1171191}"/>
    <cellStyle name="Millares 2 4 11 2" xfId="8010" xr:uid="{B50CC070-D7A5-4D77-A353-395613D28628}"/>
    <cellStyle name="Millares 2 4 12" xfId="5625" xr:uid="{C8C310A6-F19F-493E-B22A-C4AE9AA12B97}"/>
    <cellStyle name="Millares 2 4 12 2" xfId="12837" xr:uid="{D3DB18DF-7456-47EE-B89D-2309EFBF88C6}"/>
    <cellStyle name="Millares 2 4 13" xfId="6692" xr:uid="{F5BD9204-5503-41C8-8160-C0F7C517B76D}"/>
    <cellStyle name="Millares 2 4 13 2" xfId="13886" xr:uid="{08476C8C-FF58-42B2-8D60-374476976344}"/>
    <cellStyle name="Millares 2 4 14" xfId="7752" xr:uid="{EB22E845-F640-4EDD-A670-B0C8FA3A2869}"/>
    <cellStyle name="Millares 2 4 2" xfId="226" xr:uid="{837F6A51-4445-4E21-A6FB-E6768B52D3C5}"/>
    <cellStyle name="Millares 2 4 2 10" xfId="5662" xr:uid="{54A50799-6761-4113-9626-3BC16AFD4992}"/>
    <cellStyle name="Millares 2 4 2 10 2" xfId="12874" xr:uid="{97227C0E-C748-4F96-ACBE-FA363549E81A}"/>
    <cellStyle name="Millares 2 4 2 11" xfId="6729" xr:uid="{386A06E4-5E38-4EFB-A626-025B31D3F37F}"/>
    <cellStyle name="Millares 2 4 2 11 2" xfId="13923" xr:uid="{D675BB85-E2F9-4CE0-98D8-FA4461E2E08F}"/>
    <cellStyle name="Millares 2 4 2 12" xfId="7789" xr:uid="{9F831C92-5623-4874-9217-2E70809AECE3}"/>
    <cellStyle name="Millares 2 4 2 2" xfId="365" xr:uid="{63BB151F-2AB9-4069-89E0-C6A42EB1E60A}"/>
    <cellStyle name="Millares 2 4 2 2 2" xfId="1944" xr:uid="{D99946EF-B9EE-49CD-951B-DD91E664A5BD}"/>
    <cellStyle name="Millares 2 4 2 2 2 2" xfId="6040" xr:uid="{93C5E851-E250-473A-9B2C-29410FC0B3F3}"/>
    <cellStyle name="Millares 2 4 2 2 2 2 2" xfId="13252" xr:uid="{F25D2541-2A98-4453-93BD-53BF34B102D9}"/>
    <cellStyle name="Millares 2 4 2 2 2 3" xfId="7106" xr:uid="{C8DEDCD3-0AAC-4B46-A834-1A9BA1E9C3A0}"/>
    <cellStyle name="Millares 2 4 2 2 2 3 2" xfId="14300" xr:uid="{70FBE794-A9DB-4DE4-A2E1-89A7D2C88C62}"/>
    <cellStyle name="Millares 2 4 2 2 2 4" xfId="9165" xr:uid="{F3952B9E-27FC-4765-8ED3-B156C1916E17}"/>
    <cellStyle name="Millares 2 4 2 2 3" xfId="629" xr:uid="{984A53D1-B38B-46F8-85AA-6569212ADCD3}"/>
    <cellStyle name="Millares 2 4 2 2 3 2" xfId="6320" xr:uid="{102518EF-5125-45B9-B245-43632778FEB8}"/>
    <cellStyle name="Millares 2 4 2 2 3 2 2" xfId="13514" xr:uid="{D3EAED73-1C56-46F7-B6CC-18C74AD2C06C}"/>
    <cellStyle name="Millares 2 4 2 2 3 3" xfId="7368" xr:uid="{CF6FE95D-BA7D-47C2-BF73-7CD3BBF6AB0D}"/>
    <cellStyle name="Millares 2 4 2 2 3 3 2" xfId="14562" xr:uid="{16652964-2F01-4FF3-8CF7-171AF994D871}"/>
    <cellStyle name="Millares 2 4 2 2 3 4" xfId="8163" xr:uid="{3E6DF371-5A07-491C-BE81-9F9D972556FE}"/>
    <cellStyle name="Millares 2 4 2 2 4" xfId="6582" xr:uid="{1EF6DB4B-8096-4E91-856A-95D42839B20D}"/>
    <cellStyle name="Millares 2 4 2 2 4 2" xfId="7630" xr:uid="{4D3E539D-8FB8-4425-8DA7-35B672C95329}"/>
    <cellStyle name="Millares 2 4 2 2 4 2 2" xfId="14824" xr:uid="{EF024808-92AF-43FF-946B-BE047D829642}"/>
    <cellStyle name="Millares 2 4 2 2 4 3" xfId="13776" xr:uid="{8B0BE8B1-B8AC-4F43-A166-8D3C4FFE53A0}"/>
    <cellStyle name="Millares 2 4 2 2 5" xfId="5779" xr:uid="{16F29D33-1C82-406B-BA65-5E080A3044C7}"/>
    <cellStyle name="Millares 2 4 2 2 5 2" xfId="12991" xr:uid="{2B082B9F-29EE-45F8-AC82-FD7512378921}"/>
    <cellStyle name="Millares 2 4 2 2 6" xfId="6845" xr:uid="{CADA7038-76E6-43AD-AA9A-8278A38DD91C}"/>
    <cellStyle name="Millares 2 4 2 2 6 2" xfId="14039" xr:uid="{BBCB4A8D-2D65-4C72-9EAC-D08583536376}"/>
    <cellStyle name="Millares 2 4 2 2 7" xfId="7905" xr:uid="{6E3D16FC-2164-4812-9486-792114B7A27C}"/>
    <cellStyle name="Millares 2 4 2 3" xfId="2584" xr:uid="{146EFBB7-4CB3-4093-A8F0-B2B00F58FF3F}"/>
    <cellStyle name="Millares 2 4 2 3 2" xfId="5924" xr:uid="{585B6C49-A126-4CA7-83C3-81F4C07D5E6B}"/>
    <cellStyle name="Millares 2 4 2 3 2 2" xfId="13136" xr:uid="{2B2D2EB5-7E0A-4D09-9948-D80CB16DD0A0}"/>
    <cellStyle name="Millares 2 4 2 3 3" xfId="6990" xr:uid="{4AD980DB-A9FC-4D5E-BD7B-75D88AFD7A6D}"/>
    <cellStyle name="Millares 2 4 2 3 3 2" xfId="14184" xr:uid="{244167ED-866C-4686-B235-A8A1B61DA2F4}"/>
    <cellStyle name="Millares 2 4 2 3 4" xfId="9805" xr:uid="{C11A32C8-9A3A-46F8-8493-9A0C767D589B}"/>
    <cellStyle name="Millares 2 4 2 4" xfId="3231" xr:uid="{15324AEA-2A26-48D2-82A2-0A348047B82F}"/>
    <cellStyle name="Millares 2 4 2 4 2" xfId="6204" xr:uid="{9223B05B-6D9B-4237-BD4B-E385A6DC0489}"/>
    <cellStyle name="Millares 2 4 2 4 2 2" xfId="13398" xr:uid="{1BE0F0A5-766B-465B-AEEE-AFCF222F01D8}"/>
    <cellStyle name="Millares 2 4 2 4 3" xfId="7252" xr:uid="{D92D727E-7046-40C6-B484-7572019FFDE6}"/>
    <cellStyle name="Millares 2 4 2 4 3 2" xfId="14446" xr:uid="{1DC0F5B3-45B8-4E9C-B284-53DAC15155C8}"/>
    <cellStyle name="Millares 2 4 2 4 4" xfId="10452" xr:uid="{D82CC35A-EFF7-4C22-B54F-2B852892BBC8}"/>
    <cellStyle name="Millares 2 4 2 5" xfId="3886" xr:uid="{F1A5D8DE-AB15-496E-8F8A-275A771C971F}"/>
    <cellStyle name="Millares 2 4 2 5 2" xfId="6466" xr:uid="{BF5C27A5-545F-4E8B-B1BD-16610C328300}"/>
    <cellStyle name="Millares 2 4 2 5 2 2" xfId="13660" xr:uid="{F03AB8D1-19F8-40EF-9B18-00E7491F31FF}"/>
    <cellStyle name="Millares 2 4 2 5 3" xfId="7514" xr:uid="{8B2E120D-F8CC-42DC-ACE8-6152E2AF3585}"/>
    <cellStyle name="Millares 2 4 2 5 3 2" xfId="14708" xr:uid="{709459CB-E2E8-4EAA-A498-5342D2CB8955}"/>
    <cellStyle name="Millares 2 4 2 5 4" xfId="11107" xr:uid="{17071483-92CD-43EF-891F-4026F5431A0C}"/>
    <cellStyle name="Millares 2 4 2 6" xfId="4524" xr:uid="{E1C0B630-A9D3-4DCB-8496-D575686D9EC4}"/>
    <cellStyle name="Millares 2 4 2 6 2" xfId="11745" xr:uid="{B5C9EA73-3700-499B-BC00-788C6760B61E}"/>
    <cellStyle name="Millares 2 4 2 7" xfId="5162" xr:uid="{C6BBBDC5-507D-4925-B036-6B6EF3BCAA6B}"/>
    <cellStyle name="Millares 2 4 2 7 2" xfId="12383" xr:uid="{3CF5B27E-53D7-4C12-8F1D-D2A71F5F7272}"/>
    <cellStyle name="Millares 2 4 2 8" xfId="1261" xr:uid="{7145B343-AA5E-48F7-80F0-3BE9896EEECD}"/>
    <cellStyle name="Millares 2 4 2 8 2" xfId="8532" xr:uid="{604A3F2C-FA8B-482E-9A93-555564FF4AC5}"/>
    <cellStyle name="Millares 2 4 2 9" xfId="513" xr:uid="{258A5E3C-B182-4AA7-9A14-C438FD77C211}"/>
    <cellStyle name="Millares 2 4 2 9 2" xfId="8047" xr:uid="{F977A939-A1B3-4B75-8C60-9D1ED55D71A5}"/>
    <cellStyle name="Millares 2 4 3" xfId="328" xr:uid="{32172201-5074-4B9B-AB78-D707821E67A8}"/>
    <cellStyle name="Millares 2 4 3 10" xfId="5742" xr:uid="{E8331A35-6400-4706-AFBC-6C66C951229C}"/>
    <cellStyle name="Millares 2 4 3 10 2" xfId="12954" xr:uid="{D1F6CDC3-07CD-49AB-9356-2D4582065C03}"/>
    <cellStyle name="Millares 2 4 3 11" xfId="6808" xr:uid="{7556BA7F-0539-4521-B68D-FFA6366BF69A}"/>
    <cellStyle name="Millares 2 4 3 11 2" xfId="14002" xr:uid="{AF548666-3ACF-498F-8272-62C106CC7D43}"/>
    <cellStyle name="Millares 2 4 3 12" xfId="7868" xr:uid="{D5954721-6635-4C37-91E8-3162F212163D}"/>
    <cellStyle name="Millares 2 4 3 2" xfId="2164" xr:uid="{495B94D6-DD9B-4491-B06A-3E9E0966FA14}"/>
    <cellStyle name="Millares 2 4 3 2 2" xfId="6003" xr:uid="{961E4E05-FDA9-412A-A40C-434CD2E73C93}"/>
    <cellStyle name="Millares 2 4 3 2 2 2" xfId="13215" xr:uid="{7E1DB52E-6125-4D3B-8890-40ADA64FA470}"/>
    <cellStyle name="Millares 2 4 3 2 3" xfId="7069" xr:uid="{BF82409B-2EC9-4D2A-95FF-6CF175108B11}"/>
    <cellStyle name="Millares 2 4 3 2 3 2" xfId="14263" xr:uid="{5DFF24FF-A338-4897-B42B-D335C2BDBB48}"/>
    <cellStyle name="Millares 2 4 3 2 4" xfId="9385" xr:uid="{9A6A025E-4BC3-4D4E-A12D-CA363DF713FD}"/>
    <cellStyle name="Millares 2 4 3 3" xfId="2807" xr:uid="{BED782BA-9163-4B0E-B2B3-D2C364B931A4}"/>
    <cellStyle name="Millares 2 4 3 3 2" xfId="6283" xr:uid="{77AA23EE-98BB-4369-BD04-DBCA899E2B80}"/>
    <cellStyle name="Millares 2 4 3 3 2 2" xfId="13477" xr:uid="{E95FE794-6D82-4EF0-989E-B33E376CE76C}"/>
    <cellStyle name="Millares 2 4 3 3 3" xfId="7331" xr:uid="{784FD569-7EBD-4E6D-A7C8-08B778F7FE87}"/>
    <cellStyle name="Millares 2 4 3 3 3 2" xfId="14525" xr:uid="{FA80CE2C-9E6B-4921-90A7-C9F98F3AB868}"/>
    <cellStyle name="Millares 2 4 3 3 4" xfId="10028" xr:uid="{759BDBB1-1E14-4940-8E3A-1146F7839B74}"/>
    <cellStyle name="Millares 2 4 3 4" xfId="3455" xr:uid="{0ECEAD2E-7AC0-4A88-8B2E-B91EFC6B0D19}"/>
    <cellStyle name="Millares 2 4 3 4 2" xfId="6545" xr:uid="{424CB57D-35F8-42A7-9025-00404C9E2104}"/>
    <cellStyle name="Millares 2 4 3 4 2 2" xfId="13739" xr:uid="{A0B77F8F-7DD1-4664-AB74-13B527D0A745}"/>
    <cellStyle name="Millares 2 4 3 4 3" xfId="7593" xr:uid="{9D1107E4-1708-48AD-97DD-729FBA57CB12}"/>
    <cellStyle name="Millares 2 4 3 4 3 2" xfId="14787" xr:uid="{7E14494A-60B1-424C-BE70-29AFE0B869AF}"/>
    <cellStyle name="Millares 2 4 3 4 4" xfId="10676" xr:uid="{9684BF3B-9125-4042-8B91-67C73126C5FF}"/>
    <cellStyle name="Millares 2 4 3 5" xfId="4109" xr:uid="{AE059F81-F6AD-4D11-B6A1-F3EF5257BC57}"/>
    <cellStyle name="Millares 2 4 3 5 2" xfId="11330" xr:uid="{1AE73BA4-50C4-4DE5-B656-B3A9B9FBC3F6}"/>
    <cellStyle name="Millares 2 4 3 6" xfId="4748" xr:uid="{A9BD7E60-191C-4A9C-9EF0-D43BB0894F76}"/>
    <cellStyle name="Millares 2 4 3 6 2" xfId="11969" xr:uid="{97F91B15-D2E6-4CE3-82A7-9929A0C042F2}"/>
    <cellStyle name="Millares 2 4 3 7" xfId="5392" xr:uid="{C0E4819D-F6EA-4F99-A97C-79BEC0C40ADE}"/>
    <cellStyle name="Millares 2 4 3 7 2" xfId="12613" xr:uid="{2134ACCC-ADC1-4439-9572-0667183B3576}"/>
    <cellStyle name="Millares 2 4 3 8" xfId="1492" xr:uid="{EF68C513-0C46-4094-9179-25368C59570E}"/>
    <cellStyle name="Millares 2 4 3 8 2" xfId="8751" xr:uid="{6D92A6E2-D502-4CEE-B1CE-484580F21BE2}"/>
    <cellStyle name="Millares 2 4 3 9" xfId="592" xr:uid="{8592C499-5049-46AE-84A0-93D5A952B407}"/>
    <cellStyle name="Millares 2 4 3 9 2" xfId="8126" xr:uid="{ADE73DDD-C19E-4AAF-9CB4-0A8ED05090DA}"/>
    <cellStyle name="Millares 2 4 4" xfId="1753" xr:uid="{0FD353C5-D66A-41F3-AB02-8F4580AFC937}"/>
    <cellStyle name="Millares 2 4 4 2" xfId="5887" xr:uid="{47B88A5D-3D5E-4327-9F1B-84AB9C9F6824}"/>
    <cellStyle name="Millares 2 4 4 2 2" xfId="13099" xr:uid="{EAB97FAA-E9B8-4CD0-9956-8FDB704CB6CD}"/>
    <cellStyle name="Millares 2 4 4 3" xfId="6953" xr:uid="{E01FD890-76E8-47B7-A3FC-EDEDA128E7EA}"/>
    <cellStyle name="Millares 2 4 4 3 2" xfId="14147" xr:uid="{66714AF5-F863-4B45-91E9-A9C10F38AD77}"/>
    <cellStyle name="Millares 2 4 4 4" xfId="8974" xr:uid="{6397D21D-ECD8-4EA0-A60B-FB8F4D9C1871}"/>
    <cellStyle name="Millares 2 4 5" xfId="2393" xr:uid="{4F505C37-667D-4619-9C5A-8AC5EFAE411A}"/>
    <cellStyle name="Millares 2 4 5 2" xfId="6167" xr:uid="{4B81B2C5-AB12-4749-B4FC-ABAEF33A4944}"/>
    <cellStyle name="Millares 2 4 5 2 2" xfId="13361" xr:uid="{24500981-1107-4C64-84F4-D03DE625D4D4}"/>
    <cellStyle name="Millares 2 4 5 3" xfId="7215" xr:uid="{E43ECB7D-D8E6-42C9-8573-CA370D326084}"/>
    <cellStyle name="Millares 2 4 5 3 2" xfId="14409" xr:uid="{11A62DB8-CCCD-498D-8A49-D3B7FE5702A9}"/>
    <cellStyle name="Millares 2 4 5 4" xfId="9614" xr:uid="{E4A24016-BB78-422B-8F7C-9E4734CB6586}"/>
    <cellStyle name="Millares 2 4 6" xfId="3040" xr:uid="{3B39298E-AF13-47F8-A9B8-57F41B679414}"/>
    <cellStyle name="Millares 2 4 6 2" xfId="6429" xr:uid="{39CE6540-275D-4CA3-AF2C-8EF84BD5E5F6}"/>
    <cellStyle name="Millares 2 4 6 2 2" xfId="13623" xr:uid="{EE21AA97-DB95-42CC-9B31-E755B914D7CC}"/>
    <cellStyle name="Millares 2 4 6 3" xfId="7477" xr:uid="{F41CE7FE-B7E7-4A4D-A756-4244EA3D98F2}"/>
    <cellStyle name="Millares 2 4 6 3 2" xfId="14671" xr:uid="{3323EBAF-52D7-45EB-B4E7-45B01291647C}"/>
    <cellStyle name="Millares 2 4 6 4" xfId="10261" xr:uid="{FD523DAB-946A-4A3E-803B-03BA139A4609}"/>
    <cellStyle name="Millares 2 4 7" xfId="3695" xr:uid="{6AEC54EB-5D26-4DD3-9F00-784E6DDA2971}"/>
    <cellStyle name="Millares 2 4 7 2" xfId="10916" xr:uid="{7B2264A1-9988-4EBD-AB12-641853CC8589}"/>
    <cellStyle name="Millares 2 4 8" xfId="4333" xr:uid="{03C133FD-A1AD-4498-B7BD-5D5CEC4D9EB1}"/>
    <cellStyle name="Millares 2 4 8 2" xfId="11554" xr:uid="{6B30F079-807E-46AC-89A8-AE328099644C}"/>
    <cellStyle name="Millares 2 4 9" xfId="4971" xr:uid="{0E2F65B7-9371-4EEF-B66D-F55A1194076F}"/>
    <cellStyle name="Millares 2 4 9 2" xfId="12192" xr:uid="{6087D95A-6E0D-4E50-9730-372A07002500}"/>
    <cellStyle name="Millares 2 5" xfId="245" xr:uid="{20919F87-B28D-438C-A367-8265DDC28B52}"/>
    <cellStyle name="Millares 2 5 10" xfId="531" xr:uid="{9C1711A8-78E4-4C4B-B348-A1403F844D62}"/>
    <cellStyle name="Millares 2 5 10 2" xfId="8065" xr:uid="{5D994AFB-A1AD-439B-BCDE-DDF41C6C049E}"/>
    <cellStyle name="Millares 2 5 11" xfId="5680" xr:uid="{33C70B26-C8C4-4044-BC18-51AEA89D8DF9}"/>
    <cellStyle name="Millares 2 5 11 2" xfId="12892" xr:uid="{E791BD5C-36A4-4F01-A1D2-65C4072CA244}"/>
    <cellStyle name="Millares 2 5 12" xfId="6747" xr:uid="{231C7EEF-C2F8-4D79-B0D9-17663D184E3B}"/>
    <cellStyle name="Millares 2 5 12 2" xfId="13941" xr:uid="{EB8E4C03-6F30-4C74-8C98-74B03889EA9B}"/>
    <cellStyle name="Millares 2 5 13" xfId="7807" xr:uid="{64BA9F1E-926C-4DC7-ADE2-A13AA45FB207}"/>
    <cellStyle name="Millares 2 5 2" xfId="383" xr:uid="{4E2A9815-2383-4B3A-A2A9-6B270CDFF7D3}"/>
    <cellStyle name="Millares 2 5 2 10" xfId="5797" xr:uid="{5669337F-AEDB-4FB2-96DE-64387172FBA0}"/>
    <cellStyle name="Millares 2 5 2 10 2" xfId="13009" xr:uid="{8CDFEE2F-894E-4D73-9B09-32F4EB945D1C}"/>
    <cellStyle name="Millares 2 5 2 11" xfId="6863" xr:uid="{AB8808A3-532B-4988-BC59-0655E1B7D85A}"/>
    <cellStyle name="Millares 2 5 2 11 2" xfId="14057" xr:uid="{C26A6D6F-BD52-4775-8CFA-64ABE0A5395E}"/>
    <cellStyle name="Millares 2 5 2 12" xfId="7923" xr:uid="{0A9E4D98-0658-48C9-A111-DA34F6974D52}"/>
    <cellStyle name="Millares 2 5 2 2" xfId="2165" xr:uid="{7500244D-A25B-40C0-A958-1571588C9519}"/>
    <cellStyle name="Millares 2 5 2 2 2" xfId="6058" xr:uid="{3896DE8E-00F9-4AF5-94B9-688A9BEE9005}"/>
    <cellStyle name="Millares 2 5 2 2 2 2" xfId="13270" xr:uid="{218C8B4A-9D4A-4F9B-B8BD-F9461928B57B}"/>
    <cellStyle name="Millares 2 5 2 2 3" xfId="7124" xr:uid="{45D37CD8-C336-462F-AC90-98820EFF54E7}"/>
    <cellStyle name="Millares 2 5 2 2 3 2" xfId="14318" xr:uid="{C996B216-72A5-4301-B418-DA2F296A49BE}"/>
    <cellStyle name="Millares 2 5 2 2 4" xfId="9386" xr:uid="{A037A24C-9300-47D2-81B8-86758410CF0D}"/>
    <cellStyle name="Millares 2 5 2 3" xfId="2808" xr:uid="{6BDB6670-81FC-4997-B5BB-AFC345498CB8}"/>
    <cellStyle name="Millares 2 5 2 3 2" xfId="6338" xr:uid="{7E2DE779-8832-4268-99C5-EB74F32492B5}"/>
    <cellStyle name="Millares 2 5 2 3 2 2" xfId="13532" xr:uid="{6D621B13-AA70-45C2-88BF-2F850B99FD32}"/>
    <cellStyle name="Millares 2 5 2 3 3" xfId="7386" xr:uid="{F9D94AD9-F8CF-40C4-AEB0-926D2B300FCE}"/>
    <cellStyle name="Millares 2 5 2 3 3 2" xfId="14580" xr:uid="{236A3C14-F6D0-439E-A347-20B2B470B06C}"/>
    <cellStyle name="Millares 2 5 2 3 4" xfId="10029" xr:uid="{D60AA907-DF3A-4C28-987D-C474F1248E9F}"/>
    <cellStyle name="Millares 2 5 2 4" xfId="3456" xr:uid="{1962C12A-FF29-4BDD-B881-31BE6CD21A6D}"/>
    <cellStyle name="Millares 2 5 2 4 2" xfId="6600" xr:uid="{FDA8EA2C-B93B-46F8-BCAE-0AA069B44A3D}"/>
    <cellStyle name="Millares 2 5 2 4 2 2" xfId="13794" xr:uid="{5C5FD281-CEC9-4744-A0DF-91436C90D53F}"/>
    <cellStyle name="Millares 2 5 2 4 3" xfId="7648" xr:uid="{4311CE50-F263-4492-A839-B1E9E37CF2FD}"/>
    <cellStyle name="Millares 2 5 2 4 3 2" xfId="14842" xr:uid="{945FEAB3-EFA6-4617-824C-2B9ED2DDBE75}"/>
    <cellStyle name="Millares 2 5 2 4 4" xfId="10677" xr:uid="{DF52CA4F-8A68-4DBC-9EC8-CC5E0DF7E3E4}"/>
    <cellStyle name="Millares 2 5 2 5" xfId="4110" xr:uid="{E893B4C3-4BB6-46C8-842E-8826DF7388CA}"/>
    <cellStyle name="Millares 2 5 2 5 2" xfId="11331" xr:uid="{EAA028F7-CFF5-4725-9FE0-5EA61D38F65A}"/>
    <cellStyle name="Millares 2 5 2 6" xfId="4749" xr:uid="{C66267DE-AA0A-444E-BA2F-B3D5AAA1541B}"/>
    <cellStyle name="Millares 2 5 2 6 2" xfId="11970" xr:uid="{C0BBBB60-7F40-4DDA-8514-0F691C9B25CF}"/>
    <cellStyle name="Millares 2 5 2 7" xfId="5393" xr:uid="{656B7BC3-3D2F-4204-95A8-F9CD1E1F5399}"/>
    <cellStyle name="Millares 2 5 2 7 2" xfId="12614" xr:uid="{7F4683DA-671B-4BB9-BAA4-0652914DFE40}"/>
    <cellStyle name="Millares 2 5 2 8" xfId="1493" xr:uid="{A2533189-84EE-40AA-9CA4-C860263EB024}"/>
    <cellStyle name="Millares 2 5 2 8 2" xfId="8752" xr:uid="{D5A3E3E2-B84E-455C-9E5E-508E13CE933C}"/>
    <cellStyle name="Millares 2 5 2 9" xfId="647" xr:uid="{1AE6F26F-39E2-4033-9862-33D4E8B7CB0D}"/>
    <cellStyle name="Millares 2 5 2 9 2" xfId="8181" xr:uid="{26F8C1BC-F1AC-4A57-9A72-219DEF2F494C}"/>
    <cellStyle name="Millares 2 5 3" xfId="1945" xr:uid="{D9C2B50D-7BA6-4F0F-B936-62B0478F5945}"/>
    <cellStyle name="Millares 2 5 3 2" xfId="5942" xr:uid="{92B523F1-9C8C-46DF-91B7-0BF77C5279FA}"/>
    <cellStyle name="Millares 2 5 3 2 2" xfId="13154" xr:uid="{CF5B2587-3BE6-4466-9489-CC44871590AA}"/>
    <cellStyle name="Millares 2 5 3 3" xfId="7008" xr:uid="{162CDFB9-3B61-4810-90E9-73FCE9E9AD90}"/>
    <cellStyle name="Millares 2 5 3 3 2" xfId="14202" xr:uid="{A5B715B1-E014-45BE-8065-9D906CC9E47F}"/>
    <cellStyle name="Millares 2 5 3 4" xfId="9166" xr:uid="{E3738AC4-5D7A-475D-A45D-F91306BCFE1E}"/>
    <cellStyle name="Millares 2 5 4" xfId="2585" xr:uid="{45A00366-F878-4C2B-8854-D76B85EDC5C1}"/>
    <cellStyle name="Millares 2 5 4 2" xfId="6222" xr:uid="{8429E145-6682-4C5E-90A7-D447AA9711E9}"/>
    <cellStyle name="Millares 2 5 4 2 2" xfId="13416" xr:uid="{73775C98-C332-4B2B-BB3A-F60835E6CACD}"/>
    <cellStyle name="Millares 2 5 4 3" xfId="7270" xr:uid="{2523F039-8B41-4BC1-92CD-C9E6D1613BE8}"/>
    <cellStyle name="Millares 2 5 4 3 2" xfId="14464" xr:uid="{8791F26F-32F1-4279-B69D-D9B0386F0943}"/>
    <cellStyle name="Millares 2 5 4 4" xfId="9806" xr:uid="{A79F1D76-5227-4432-94D3-91B2AD29AD4B}"/>
    <cellStyle name="Millares 2 5 5" xfId="3232" xr:uid="{ABC01A47-48FF-4B17-9F2C-DBC2CE80D455}"/>
    <cellStyle name="Millares 2 5 5 2" xfId="6484" xr:uid="{343B77FF-5593-4F95-93C8-54199046928A}"/>
    <cellStyle name="Millares 2 5 5 2 2" xfId="13678" xr:uid="{009B7B46-26E6-4041-9E74-4164343680DB}"/>
    <cellStyle name="Millares 2 5 5 3" xfId="7532" xr:uid="{E22E7574-8ECD-48CC-BC7D-E5A8D2B93548}"/>
    <cellStyle name="Millares 2 5 5 3 2" xfId="14726" xr:uid="{16583ACD-9AA6-422D-8902-E9BE75A5574C}"/>
    <cellStyle name="Millares 2 5 5 4" xfId="10453" xr:uid="{7F075D5C-BBFF-4246-825B-F990B3B9880F}"/>
    <cellStyle name="Millares 2 5 6" xfId="3887" xr:uid="{2E52E6A6-8475-4429-87D4-74A589A11159}"/>
    <cellStyle name="Millares 2 5 6 2" xfId="11108" xr:uid="{EB0139C1-8C73-4FE8-9798-87F245A07495}"/>
    <cellStyle name="Millares 2 5 7" xfId="4525" xr:uid="{FE362530-05D6-4FC8-9F80-F773B2007028}"/>
    <cellStyle name="Millares 2 5 7 2" xfId="11746" xr:uid="{C321B752-7F1D-41CF-A0D5-4EA300C5F8FE}"/>
    <cellStyle name="Millares 2 5 8" xfId="5163" xr:uid="{62B63447-E9A3-4420-8759-7CDBFEC259BC}"/>
    <cellStyle name="Millares 2 5 8 2" xfId="12384" xr:uid="{43B871A4-36EA-4171-A02C-FBDC1BFCF706}"/>
    <cellStyle name="Millares 2 5 9" xfId="1262" xr:uid="{85B972DD-59F0-48F7-8551-0B3194A38F55}"/>
    <cellStyle name="Millares 2 5 9 2" xfId="8533" xr:uid="{A92DC1A5-2DCD-450E-B516-565F85DF9408}"/>
    <cellStyle name="Millares 2 6" xfId="209" xr:uid="{5E832BBB-F896-42AE-976A-CFD879FB5BD7}"/>
    <cellStyle name="Millares 2 6 10" xfId="496" xr:uid="{13171227-95AA-47F6-BEB2-8ADC548AAFAF}"/>
    <cellStyle name="Millares 2 6 10 2" xfId="8030" xr:uid="{4801A047-B44B-43AE-970D-FA603C358B92}"/>
    <cellStyle name="Millares 2 6 11" xfId="5645" xr:uid="{FA7E0666-4C92-41DD-A4DE-7CE91857092A}"/>
    <cellStyle name="Millares 2 6 11 2" xfId="12857" xr:uid="{923ABBA1-987F-4E32-B6CC-97FD4D91D5F3}"/>
    <cellStyle name="Millares 2 6 12" xfId="6712" xr:uid="{95249CE7-3DB9-4B2C-91E9-B88AE5469F30}"/>
    <cellStyle name="Millares 2 6 12 2" xfId="13906" xr:uid="{42C48FD1-C7AF-43A9-977D-D21A9C5E5655}"/>
    <cellStyle name="Millares 2 6 13" xfId="7772" xr:uid="{A2ED8DDE-7AA3-47EC-9AC4-B86D33588F1A}"/>
    <cellStyle name="Millares 2 6 2" xfId="348" xr:uid="{3BBCD4C1-D6CE-42AB-B5A3-993D5A352999}"/>
    <cellStyle name="Millares 2 6 2 10" xfId="5762" xr:uid="{B5939B9D-62AC-4C36-8351-63D4EF4DB5D3}"/>
    <cellStyle name="Millares 2 6 2 10 2" xfId="12974" xr:uid="{A2677186-8D3D-4EBC-A65C-78E38694B4FD}"/>
    <cellStyle name="Millares 2 6 2 11" xfId="6828" xr:uid="{96A3D5FF-8F79-4072-9731-05676326E886}"/>
    <cellStyle name="Millares 2 6 2 11 2" xfId="14022" xr:uid="{AB08EAD2-10EA-433E-A8E0-2E0BDEFB0F1C}"/>
    <cellStyle name="Millares 2 6 2 12" xfId="7888" xr:uid="{438CA652-25FC-4B72-8790-39736E9F2F0F}"/>
    <cellStyle name="Millares 2 6 2 2" xfId="2166" xr:uid="{567F4377-CC6C-4BB5-833C-2A0D1C812E93}"/>
    <cellStyle name="Millares 2 6 2 2 2" xfId="6023" xr:uid="{2627105D-8B39-4EF6-8D9E-B789432888E7}"/>
    <cellStyle name="Millares 2 6 2 2 2 2" xfId="13235" xr:uid="{90550BDD-9601-4E4D-B9FF-B073D7BE3D29}"/>
    <cellStyle name="Millares 2 6 2 2 3" xfId="7089" xr:uid="{910DCB73-5234-4E5F-9664-C00FB09AB949}"/>
    <cellStyle name="Millares 2 6 2 2 3 2" xfId="14283" xr:uid="{E66A0166-7F99-4159-82B4-99CE69E13FAA}"/>
    <cellStyle name="Millares 2 6 2 2 4" xfId="9387" xr:uid="{4FBAF431-E03B-4392-BD47-EA85149EC4A5}"/>
    <cellStyle name="Millares 2 6 2 3" xfId="2809" xr:uid="{72585495-F84D-4121-8260-EC07667D73FF}"/>
    <cellStyle name="Millares 2 6 2 3 2" xfId="6303" xr:uid="{3D642904-EC59-4FD6-B1BD-483C80FB5620}"/>
    <cellStyle name="Millares 2 6 2 3 2 2" xfId="13497" xr:uid="{048AC11B-BF41-406E-BECB-A9F2BD085AB7}"/>
    <cellStyle name="Millares 2 6 2 3 3" xfId="7351" xr:uid="{8AC53E12-8E55-4D46-914D-0680D0C980DB}"/>
    <cellStyle name="Millares 2 6 2 3 3 2" xfId="14545" xr:uid="{909D146B-A1DE-41CB-812C-F8519BDD1678}"/>
    <cellStyle name="Millares 2 6 2 3 4" xfId="10030" xr:uid="{C9F5AA1D-15A2-42D0-AB90-1F049B278F2C}"/>
    <cellStyle name="Millares 2 6 2 4" xfId="3457" xr:uid="{D7C426B5-E4E9-49A9-B33B-E1013B3AA341}"/>
    <cellStyle name="Millares 2 6 2 4 2" xfId="6565" xr:uid="{71043660-D82F-435C-A964-B74D146ECBF7}"/>
    <cellStyle name="Millares 2 6 2 4 2 2" xfId="13759" xr:uid="{7A7F48B1-EE72-4E21-8245-DD2C71FCF08E}"/>
    <cellStyle name="Millares 2 6 2 4 3" xfId="7613" xr:uid="{339E20C7-D88E-4425-BBFF-90888E570179}"/>
    <cellStyle name="Millares 2 6 2 4 3 2" xfId="14807" xr:uid="{2A637D58-A5B7-48BF-A84A-FAC1C72465FE}"/>
    <cellStyle name="Millares 2 6 2 4 4" xfId="10678" xr:uid="{63926C0A-A332-4215-B9E1-14405630BA23}"/>
    <cellStyle name="Millares 2 6 2 5" xfId="4111" xr:uid="{FABF8989-721A-4908-93E5-6890C84EC534}"/>
    <cellStyle name="Millares 2 6 2 5 2" xfId="11332" xr:uid="{7F1FF316-4D6F-4EDB-953E-4A87620F1253}"/>
    <cellStyle name="Millares 2 6 2 6" xfId="4750" xr:uid="{4A32D28A-32F5-4F7B-9BF2-DD82B82BB0B5}"/>
    <cellStyle name="Millares 2 6 2 6 2" xfId="11971" xr:uid="{5CCF2938-3361-4AF5-A545-FFBC2A3C6326}"/>
    <cellStyle name="Millares 2 6 2 7" xfId="5394" xr:uid="{3D463FB9-0435-49C9-BAC3-F7DC9D6E212E}"/>
    <cellStyle name="Millares 2 6 2 7 2" xfId="12615" xr:uid="{3FBD1D17-E201-41EA-91A9-E6A555C8ED05}"/>
    <cellStyle name="Millares 2 6 2 8" xfId="1494" xr:uid="{1CAD988D-803B-4602-BD5B-7766A2CE567A}"/>
    <cellStyle name="Millares 2 6 2 8 2" xfId="8753" xr:uid="{09CFF02F-67FE-4F76-8859-FA7BD6DD4898}"/>
    <cellStyle name="Millares 2 6 2 9" xfId="612" xr:uid="{8BA2210E-D3CD-46E6-9F46-754D2DCFDFFE}"/>
    <cellStyle name="Millares 2 6 2 9 2" xfId="8146" xr:uid="{9825983D-1658-4C0A-92F8-641978212FB1}"/>
    <cellStyle name="Millares 2 6 3" xfId="1946" xr:uid="{C4014BB6-39C7-4E30-87B6-306D1013C981}"/>
    <cellStyle name="Millares 2 6 3 2" xfId="5907" xr:uid="{1D78E5AA-EF33-4082-8EA2-60555BAD2DF7}"/>
    <cellStyle name="Millares 2 6 3 2 2" xfId="13119" xr:uid="{0D9481A3-67EB-420E-80C8-E61642A5562C}"/>
    <cellStyle name="Millares 2 6 3 3" xfId="6973" xr:uid="{2985031E-69B3-4BF7-A4B5-BF53B3408F15}"/>
    <cellStyle name="Millares 2 6 3 3 2" xfId="14167" xr:uid="{AA72B415-5F75-4E07-9619-AD81EF830820}"/>
    <cellStyle name="Millares 2 6 3 4" xfId="9167" xr:uid="{D6ED56EE-4523-47BA-B960-76F2802AAEBD}"/>
    <cellStyle name="Millares 2 6 4" xfId="2586" xr:uid="{D70CA0CC-9208-4184-9356-AEC43911E5F7}"/>
    <cellStyle name="Millares 2 6 4 2" xfId="6187" xr:uid="{84C2D6B6-BAB7-41BE-81E0-E41C7BA27A29}"/>
    <cellStyle name="Millares 2 6 4 2 2" xfId="13381" xr:uid="{F1F3C4DE-4BCA-4A76-BB92-FE47828BFFCE}"/>
    <cellStyle name="Millares 2 6 4 3" xfId="7235" xr:uid="{21D81901-6FD9-4EEC-8E57-50976198B473}"/>
    <cellStyle name="Millares 2 6 4 3 2" xfId="14429" xr:uid="{EDF58B2E-E3AF-4576-A27B-A0AE4C70E3CA}"/>
    <cellStyle name="Millares 2 6 4 4" xfId="9807" xr:uid="{E81607D6-6B86-42D9-B017-41AAE0F0D32F}"/>
    <cellStyle name="Millares 2 6 5" xfId="3233" xr:uid="{D20373A5-96E3-4AD1-A24F-EFC923AE2A18}"/>
    <cellStyle name="Millares 2 6 5 2" xfId="6449" xr:uid="{66C63F26-E0B7-4F43-B786-ABCF369FF930}"/>
    <cellStyle name="Millares 2 6 5 2 2" xfId="13643" xr:uid="{F0BCC855-C90E-4BE5-AF94-F4669F5106B2}"/>
    <cellStyle name="Millares 2 6 5 3" xfId="7497" xr:uid="{2CE3C8A2-80D9-48D1-BC86-FC2746D890D9}"/>
    <cellStyle name="Millares 2 6 5 3 2" xfId="14691" xr:uid="{C6E8931B-B4FC-4C40-9121-E16915A3A3C0}"/>
    <cellStyle name="Millares 2 6 5 4" xfId="10454" xr:uid="{FE84A758-3442-498E-A9F0-236FF08F7402}"/>
    <cellStyle name="Millares 2 6 6" xfId="3888" xr:uid="{230C1574-CD89-46DD-B3D0-06E2B4A4C36F}"/>
    <cellStyle name="Millares 2 6 6 2" xfId="11109" xr:uid="{6943CE37-04B0-4810-A0D3-A5367CCFDDB3}"/>
    <cellStyle name="Millares 2 6 7" xfId="4526" xr:uid="{A45E00C8-3335-47E2-9CC2-30CB416FE78B}"/>
    <cellStyle name="Millares 2 6 7 2" xfId="11747" xr:uid="{538E0580-5771-4DBD-BC0F-85C0BA30295E}"/>
    <cellStyle name="Millares 2 6 8" xfId="5164" xr:uid="{0DF81C3E-8D85-4138-8985-6E9D7D992383}"/>
    <cellStyle name="Millares 2 6 8 2" xfId="12385" xr:uid="{9DDF455E-10AB-4B0C-9AF3-CBA3C24EDD64}"/>
    <cellStyle name="Millares 2 6 9" xfId="1263" xr:uid="{359E8173-41AE-4AD6-845C-20CB888E2013}"/>
    <cellStyle name="Millares 2 6 9 2" xfId="8534" xr:uid="{36829D86-91B0-4BD0-B019-A889F7E92894}"/>
    <cellStyle name="Millares 2 7" xfId="267" xr:uid="{BC1B54A4-7BD5-4D09-95BE-04FCAD8D0267}"/>
    <cellStyle name="Millares 2 7 10" xfId="5685" xr:uid="{0BC538DB-A732-41EA-9244-9A338EC80154}"/>
    <cellStyle name="Millares 2 7 10 2" xfId="12897" xr:uid="{D63C1661-1BF1-4521-AC4B-5D213358F2FB}"/>
    <cellStyle name="Millares 2 7 11" xfId="6752" xr:uid="{F2F269B8-35D0-4FE2-AC22-4FA2BF6AD1E4}"/>
    <cellStyle name="Millares 2 7 11 2" xfId="13946" xr:uid="{33B060FD-620B-4F38-B992-CAB4F349433F}"/>
    <cellStyle name="Millares 2 7 12" xfId="7812" xr:uid="{82EFB4C5-5B4E-44C6-ACAC-226703BA27B9}"/>
    <cellStyle name="Millares 2 7 2" xfId="388" xr:uid="{E0FD83BB-A656-46D0-B433-84CC9DC5854F}"/>
    <cellStyle name="Millares 2 7 2 2" xfId="1941" xr:uid="{B49EEE97-36F2-4B6A-9B23-9C09A9D262E8}"/>
    <cellStyle name="Millares 2 7 2 2 2" xfId="6063" xr:uid="{3C0FC43B-1CD2-47F8-ACE7-67AD8FA59C78}"/>
    <cellStyle name="Millares 2 7 2 2 2 2" xfId="13275" xr:uid="{E5D5709B-4C6A-46F1-8AF0-BC04AF25B012}"/>
    <cellStyle name="Millares 2 7 2 2 3" xfId="7129" xr:uid="{89D83924-0612-4949-8647-E15168936DEA}"/>
    <cellStyle name="Millares 2 7 2 2 3 2" xfId="14323" xr:uid="{8384433C-B091-4CCC-BEE0-377F5598C8EF}"/>
    <cellStyle name="Millares 2 7 2 2 4" xfId="9162" xr:uid="{CFEAB1FF-7B70-4A0E-B30B-F56CE4788B2E}"/>
    <cellStyle name="Millares 2 7 2 3" xfId="652" xr:uid="{C6888BF7-D291-4637-9DDF-FF468F4A1A52}"/>
    <cellStyle name="Millares 2 7 2 3 2" xfId="6343" xr:uid="{D0235105-EB7C-445C-B1B4-94E8A43DA3C1}"/>
    <cellStyle name="Millares 2 7 2 3 2 2" xfId="13537" xr:uid="{50F01984-0FCE-4BAC-AF21-AAA0BB18CBE9}"/>
    <cellStyle name="Millares 2 7 2 3 3" xfId="7391" xr:uid="{FC3DCEC7-7A98-4A49-A19A-77D863AE7C9C}"/>
    <cellStyle name="Millares 2 7 2 3 3 2" xfId="14585" xr:uid="{A264D2E5-9522-48B6-981B-1D6C10E4D5C6}"/>
    <cellStyle name="Millares 2 7 2 3 4" xfId="8186" xr:uid="{80818C51-4824-47CD-9BF7-31E142933B3C}"/>
    <cellStyle name="Millares 2 7 2 4" xfId="6605" xr:uid="{532398C5-551B-483B-B13C-78B89ECAEC17}"/>
    <cellStyle name="Millares 2 7 2 4 2" xfId="7653" xr:uid="{99974584-F450-4464-8847-35DCB91ABDD1}"/>
    <cellStyle name="Millares 2 7 2 4 2 2" xfId="14847" xr:uid="{4C27A940-2F34-42E0-BDDB-E3B99D4C8114}"/>
    <cellStyle name="Millares 2 7 2 4 3" xfId="13799" xr:uid="{9AAFE553-0009-41CA-ABC6-2C14C6195677}"/>
    <cellStyle name="Millares 2 7 2 5" xfId="5802" xr:uid="{953A373F-B82B-4EC8-8DB6-9E45316757B9}"/>
    <cellStyle name="Millares 2 7 2 5 2" xfId="13014" xr:uid="{3A700D59-5702-4E45-9844-5E0813F92C8E}"/>
    <cellStyle name="Millares 2 7 2 6" xfId="6868" xr:uid="{A4D7955E-102A-4D3C-895A-F0B4C507EBDF}"/>
    <cellStyle name="Millares 2 7 2 6 2" xfId="14062" xr:uid="{F432AD6F-F326-4138-B530-2A356EEDE581}"/>
    <cellStyle name="Millares 2 7 2 7" xfId="7928" xr:uid="{9A45104F-67FB-4A7A-BCC8-BC0FE627DEBF}"/>
    <cellStyle name="Millares 2 7 3" xfId="2581" xr:uid="{C73FC3AF-06D8-463C-BD24-926C4CB6DD1C}"/>
    <cellStyle name="Millares 2 7 3 2" xfId="5947" xr:uid="{EAE9BA4A-BE94-4780-A0DE-5A0C19EB402A}"/>
    <cellStyle name="Millares 2 7 3 2 2" xfId="13159" xr:uid="{680AD6CC-AAFE-49D1-B49D-95B152A6AD67}"/>
    <cellStyle name="Millares 2 7 3 3" xfId="7013" xr:uid="{0B5C90DE-EF10-4DCD-8F08-C69C39E02021}"/>
    <cellStyle name="Millares 2 7 3 3 2" xfId="14207" xr:uid="{0B9BDA7B-5CE0-4693-A8C3-106C8F89D74F}"/>
    <cellStyle name="Millares 2 7 3 4" xfId="9802" xr:uid="{6B0B1135-D01F-428B-8F8D-69DFC0C21C19}"/>
    <cellStyle name="Millares 2 7 4" xfId="3228" xr:uid="{BCF9ACF5-D468-4678-BAA4-EA5299615396}"/>
    <cellStyle name="Millares 2 7 4 2" xfId="6227" xr:uid="{FB77EBC6-5063-415C-BAB5-288BCECA204F}"/>
    <cellStyle name="Millares 2 7 4 2 2" xfId="13421" xr:uid="{1BEC6084-C13E-4C19-910D-272D0472A19B}"/>
    <cellStyle name="Millares 2 7 4 3" xfId="7275" xr:uid="{30C422CB-E5DA-477D-848B-CCFBAB42E282}"/>
    <cellStyle name="Millares 2 7 4 3 2" xfId="14469" xr:uid="{0C12A955-BEFC-4366-9DB6-0E71C9CF7008}"/>
    <cellStyle name="Millares 2 7 4 4" xfId="10449" xr:uid="{263963B8-2324-4244-8533-C5DE9D22CEE5}"/>
    <cellStyle name="Millares 2 7 5" xfId="3883" xr:uid="{7357CE7E-D6E2-4C2D-B3BA-1BB83FDB5AA9}"/>
    <cellStyle name="Millares 2 7 5 2" xfId="6489" xr:uid="{3EAD6DF6-E2E1-4E1D-A320-86339C162CDD}"/>
    <cellStyle name="Millares 2 7 5 2 2" xfId="13683" xr:uid="{9325713D-D50F-4D6D-8794-ABF3423CAED6}"/>
    <cellStyle name="Millares 2 7 5 3" xfId="7537" xr:uid="{08859222-44F7-4A1F-BB9B-FEFBC6502038}"/>
    <cellStyle name="Millares 2 7 5 3 2" xfId="14731" xr:uid="{A8885049-A279-416B-9496-AE23C8178BA2}"/>
    <cellStyle name="Millares 2 7 5 4" xfId="11104" xr:uid="{A5E9CB85-1BAC-44D0-A574-6C3809DF8DFF}"/>
    <cellStyle name="Millares 2 7 6" xfId="4521" xr:uid="{8F83C29E-13C6-4BEC-BF0C-8ED07E40D734}"/>
    <cellStyle name="Millares 2 7 6 2" xfId="11742" xr:uid="{C8EA8702-E444-4089-A1E8-884434F425A8}"/>
    <cellStyle name="Millares 2 7 7" xfId="5159" xr:uid="{255CF233-DE6F-47FD-86F3-6CE21F06D357}"/>
    <cellStyle name="Millares 2 7 7 2" xfId="12380" xr:uid="{3FC6C872-0BDF-4413-B6D9-FCCB231FEFFF}"/>
    <cellStyle name="Millares 2 7 8" xfId="1258" xr:uid="{9DC113DB-225B-427A-85BB-C80E56D33009}"/>
    <cellStyle name="Millares 2 7 8 2" xfId="8529" xr:uid="{41FFA506-3CE5-4869-9762-E38E29091CAD}"/>
    <cellStyle name="Millares 2 7 9" xfId="536" xr:uid="{4EC7B3DE-AF0A-4327-B3AA-E163A1613A6F}"/>
    <cellStyle name="Millares 2 7 9 2" xfId="8070" xr:uid="{D43D0F7C-5D6A-42F8-A8D8-E590E6D84792}"/>
    <cellStyle name="Millares 2 8" xfId="302" xr:uid="{77901477-1A7E-4236-95E4-BB4CAA3121BE}"/>
    <cellStyle name="Millares 2 8 10" xfId="6782" xr:uid="{68C0F8F6-15F1-48F2-8143-042F65161F9D}"/>
    <cellStyle name="Millares 2 8 10 2" xfId="13976" xr:uid="{2C81267A-6C0D-46FF-9FF5-E42F6931BCCB}"/>
    <cellStyle name="Millares 2 8 11" xfId="7842" xr:uid="{38DFBF64-C3EC-4D1A-89CC-37640676BB18}"/>
    <cellStyle name="Millares 2 8 2" xfId="418" xr:uid="{6731CC4F-2F9B-4588-840E-C13E1DE64644}"/>
    <cellStyle name="Millares 2 8 2 2" xfId="682" xr:uid="{A7A42DF5-7DAF-4023-A806-9D6776568A66}"/>
    <cellStyle name="Millares 2 8 2 2 2" xfId="6093" xr:uid="{4A49F12D-F9D8-4492-BE2D-E5BD75519818}"/>
    <cellStyle name="Millares 2 8 2 2 2 2" xfId="13305" xr:uid="{53402753-45E7-4F01-B884-1C7BD9D875B9}"/>
    <cellStyle name="Millares 2 8 2 2 3" xfId="7159" xr:uid="{20039E8E-25BE-4848-9A21-ED83898C97A7}"/>
    <cellStyle name="Millares 2 8 2 2 3 2" xfId="14353" xr:uid="{CEB27703-D96B-4080-AF95-9F22BDAF0B39}"/>
    <cellStyle name="Millares 2 8 2 2 4" xfId="8216" xr:uid="{475AFD62-0175-4EF3-9435-79EE64E2F54C}"/>
    <cellStyle name="Millares 2 8 2 3" xfId="6373" xr:uid="{9E9D98EA-5412-4908-B024-EFCA1DB4F402}"/>
    <cellStyle name="Millares 2 8 2 3 2" xfId="7421" xr:uid="{E4F7690A-CAAC-4991-BFF6-01F9858A7049}"/>
    <cellStyle name="Millares 2 8 2 3 2 2" xfId="14615" xr:uid="{9760F5A8-F252-4B46-8C56-631EA4DD0983}"/>
    <cellStyle name="Millares 2 8 2 3 3" xfId="13567" xr:uid="{7DE508E1-30BC-40A4-BF16-3AAFD27164DF}"/>
    <cellStyle name="Millares 2 8 2 4" xfId="6635" xr:uid="{79DC3B2B-3B4C-45EC-A2E1-45C280E32F3F}"/>
    <cellStyle name="Millares 2 8 2 4 2" xfId="7683" xr:uid="{A5EB3B6B-030E-4358-A9ED-6ACF673CD9F2}"/>
    <cellStyle name="Millares 2 8 2 4 2 2" xfId="14877" xr:uid="{D99B0C36-316A-4DDB-B784-7F9914B72A1A}"/>
    <cellStyle name="Millares 2 8 2 4 3" xfId="13829" xr:uid="{7BD49369-B227-4E5A-AA83-E34E64861870}"/>
    <cellStyle name="Millares 2 8 2 5" xfId="5832" xr:uid="{0D393A23-EAB8-4E2E-823A-5EEC6AAF44FA}"/>
    <cellStyle name="Millares 2 8 2 5 2" xfId="13044" xr:uid="{FF57D98D-3FCD-4F01-8E29-63A0F801112F}"/>
    <cellStyle name="Millares 2 8 2 6" xfId="6898" xr:uid="{8D87DBE1-6AAD-45D0-B451-72E8D124495D}"/>
    <cellStyle name="Millares 2 8 2 6 2" xfId="14092" xr:uid="{4A382E36-A751-441E-94BC-596258A6A4F3}"/>
    <cellStyle name="Millares 2 8 2 7" xfId="7958" xr:uid="{46235BF1-D9B0-4974-9A98-E9F5E339943D}"/>
    <cellStyle name="Millares 2 8 3" xfId="2679" xr:uid="{1B8E34F8-0D7D-4FC0-888E-97123F7263DC}"/>
    <cellStyle name="Millares 2 8 3 2" xfId="5977" xr:uid="{CDDEE5CA-3D69-4895-ABF6-8FC29F4E7854}"/>
    <cellStyle name="Millares 2 8 3 2 2" xfId="13189" xr:uid="{4CCBA90D-1288-4289-9FA2-A9F5DC51E5F3}"/>
    <cellStyle name="Millares 2 8 3 3" xfId="7043" xr:uid="{DA3969A4-CFFD-4C8B-8684-37DA848AAC4F}"/>
    <cellStyle name="Millares 2 8 3 3 2" xfId="14237" xr:uid="{BBAD7B7B-918F-468F-8526-B347401ADBA9}"/>
    <cellStyle name="Millares 2 8 3 4" xfId="9900" xr:uid="{57407473-43DA-4D2B-81B8-04C6AB12F2C5}"/>
    <cellStyle name="Millares 2 8 4" xfId="3326" xr:uid="{DABFF73A-C15B-49AF-99EB-1035785E331F}"/>
    <cellStyle name="Millares 2 8 4 2" xfId="6257" xr:uid="{B2DDB04C-06D7-4F0E-9080-F50DFF8524EB}"/>
    <cellStyle name="Millares 2 8 4 2 2" xfId="13451" xr:uid="{7894F7A0-57E5-43DA-8667-302934E6C2EA}"/>
    <cellStyle name="Millares 2 8 4 3" xfId="7305" xr:uid="{596CCF70-6889-46DD-B923-CA4535706608}"/>
    <cellStyle name="Millares 2 8 4 3 2" xfId="14499" xr:uid="{6C1B3287-B96C-4AB5-8B41-1B37A0E12A7E}"/>
    <cellStyle name="Millares 2 8 4 4" xfId="10547" xr:uid="{90C1E81B-FB95-4189-9D68-26CFFA623BD6}"/>
    <cellStyle name="Millares 2 8 5" xfId="3981" xr:uid="{CC71F937-72B2-4BA0-B5DC-07EC05CD682D}"/>
    <cellStyle name="Millares 2 8 5 2" xfId="6519" xr:uid="{A98F76B5-5EF2-43A0-9E8E-2E9A50206E83}"/>
    <cellStyle name="Millares 2 8 5 2 2" xfId="13713" xr:uid="{B173CF9F-F305-4174-933C-BEDA6AB6B7DA}"/>
    <cellStyle name="Millares 2 8 5 3" xfId="7567" xr:uid="{57C538BC-98CF-4A27-9307-B593EB94882A}"/>
    <cellStyle name="Millares 2 8 5 3 2" xfId="14761" xr:uid="{CEE7EF3A-C974-41E3-AFDD-9CD91231B261}"/>
    <cellStyle name="Millares 2 8 5 4" xfId="11202" xr:uid="{EFF7099E-29BD-40BF-B5B3-72D93ED96977}"/>
    <cellStyle name="Millares 2 8 6" xfId="4619" xr:uid="{293E62C4-6C98-4BBF-8FAF-BDEC64ABB5B1}"/>
    <cellStyle name="Millares 2 8 6 2" xfId="11840" xr:uid="{D9081FCA-0C81-4256-AC99-4AEB5344B273}"/>
    <cellStyle name="Millares 2 8 7" xfId="5257" xr:uid="{BA1541A0-74F8-47E2-8C91-87A4C94AB924}"/>
    <cellStyle name="Millares 2 8 7 2" xfId="12478" xr:uid="{C81CC075-5F16-456C-B594-CF2BC306B5C6}"/>
    <cellStyle name="Millares 2 8 8" xfId="566" xr:uid="{2D36393E-B50B-4EFA-85A3-15DEB60D87BE}"/>
    <cellStyle name="Millares 2 8 8 2" xfId="8100" xr:uid="{6FFDEEC7-535D-4893-A8E7-852E544F0AC4}"/>
    <cellStyle name="Millares 2 8 9" xfId="5716" xr:uid="{5F2736CC-B178-4AA0-9AC2-150812FC8D7D}"/>
    <cellStyle name="Millares 2 8 9 2" xfId="12928" xr:uid="{478A724C-3257-496D-8684-5933DA725881}"/>
    <cellStyle name="Millares 2 9" xfId="146" xr:uid="{92981172-9024-441A-8A2D-56776BCB6A9D}"/>
    <cellStyle name="Millares 2 9 10" xfId="5606" xr:uid="{710E4273-9D57-4197-AC29-3028E9B434BF}"/>
    <cellStyle name="Millares 2 9 10 2" xfId="12818" xr:uid="{AF6DEF87-4982-4CB2-A300-834D80530DD5}"/>
    <cellStyle name="Millares 2 9 11" xfId="6672" xr:uid="{4F3836DF-AA5E-495A-9FC1-9D5A76534854}"/>
    <cellStyle name="Millares 2 9 11 2" xfId="13866" xr:uid="{C66C4692-346E-4BC1-BA2F-1D36E55C76E0}"/>
    <cellStyle name="Millares 2 9 12" xfId="7733" xr:uid="{8F43F1E5-05A4-4E6B-A1CE-94F332ECB83C}"/>
    <cellStyle name="Millares 2 9 2" xfId="2045" xr:uid="{2384D4C4-CA5C-452E-9A0E-4E44B738DC19}"/>
    <cellStyle name="Millares 2 9 2 2" xfId="5868" xr:uid="{2D488229-557C-4135-877F-070BFE64550B}"/>
    <cellStyle name="Millares 2 9 2 2 2" xfId="13080" xr:uid="{99D3B7D1-5788-44E9-9D35-6E03B3FAAC0A}"/>
    <cellStyle name="Millares 2 9 2 3" xfId="6934" xr:uid="{2BA9E5E6-FEE4-42F6-BD0E-67F56AB8CEA4}"/>
    <cellStyle name="Millares 2 9 2 3 2" xfId="14128" xr:uid="{0D43D045-DED3-4421-9A7A-B4DC55ECE14E}"/>
    <cellStyle name="Millares 2 9 2 4" xfId="9266" xr:uid="{E7ECC4B6-6B4B-4698-B512-92966C864589}"/>
    <cellStyle name="Millares 2 9 3" xfId="2688" xr:uid="{343E0EFD-AF13-48A7-8D7D-80653D08E4C6}"/>
    <cellStyle name="Millares 2 9 3 2" xfId="6148" xr:uid="{475164FE-DFFC-4786-8B74-310FC022C58E}"/>
    <cellStyle name="Millares 2 9 3 2 2" xfId="13342" xr:uid="{3526153D-4D44-46F3-9748-D26D3AAD00D8}"/>
    <cellStyle name="Millares 2 9 3 3" xfId="7196" xr:uid="{80099DD4-60E6-4A5E-BCFF-1A7A5077631E}"/>
    <cellStyle name="Millares 2 9 3 3 2" xfId="14390" xr:uid="{F8629D9D-E01F-4E33-AA2E-1BCADBCF442B}"/>
    <cellStyle name="Millares 2 9 3 4" xfId="9909" xr:uid="{48647702-ECE2-44E9-8658-005E4CFF2C11}"/>
    <cellStyle name="Millares 2 9 4" xfId="3336" xr:uid="{EB107121-98B2-4A33-B679-F4442045EFE3}"/>
    <cellStyle name="Millares 2 9 4 2" xfId="6410" xr:uid="{788525E7-A5D7-4AB1-8D29-3C6B93EC9FE5}"/>
    <cellStyle name="Millares 2 9 4 2 2" xfId="13604" xr:uid="{B6DC2C4F-F3D3-4466-8688-D8A18686A56A}"/>
    <cellStyle name="Millares 2 9 4 3" xfId="7458" xr:uid="{4C032624-8E86-434C-82EA-A4B7D3344568}"/>
    <cellStyle name="Millares 2 9 4 3 2" xfId="14652" xr:uid="{2E88C8D7-AC6D-41E4-8BB4-D09294C175AE}"/>
    <cellStyle name="Millares 2 9 4 4" xfId="10557" xr:uid="{F056FDA6-AAE2-4F35-9A5E-E920EFC625EB}"/>
    <cellStyle name="Millares 2 9 5" xfId="3990" xr:uid="{16930D2F-0755-41A5-87F4-57F24E73F562}"/>
    <cellStyle name="Millares 2 9 5 2" xfId="11211" xr:uid="{C0672EC5-7865-4A79-A170-3E7D888DFFC6}"/>
    <cellStyle name="Millares 2 9 6" xfId="4629" xr:uid="{D26437C7-08DE-47BF-ADE0-354674898FAC}"/>
    <cellStyle name="Millares 2 9 6 2" xfId="11850" xr:uid="{45E7FE0F-F2E2-4315-AB6E-526B74039ABD}"/>
    <cellStyle name="Millares 2 9 7" xfId="5273" xr:uid="{F01973E1-6349-4DBD-BBD7-64FB74C94BF6}"/>
    <cellStyle name="Millares 2 9 7 2" xfId="12494" xr:uid="{294EF11F-63AC-445E-9513-DA82D24B5242}"/>
    <cellStyle name="Millares 2 9 8" xfId="1365" xr:uid="{E5377B6B-8926-4E40-974E-D133C233A2C9}"/>
    <cellStyle name="Millares 2 9 8 2" xfId="8633" xr:uid="{F27B385C-EAB4-422D-A6B5-85CEA59092B3}"/>
    <cellStyle name="Millares 2 9 9" xfId="457" xr:uid="{C5E60928-8308-4DC5-B3BA-134D5FCEAB4F}"/>
    <cellStyle name="Millares 2 9 9 2" xfId="7991" xr:uid="{32EBF148-AB0B-4397-B2F4-9290E33094E8}"/>
    <cellStyle name="Millares 2_Hoja6 2 2" xfId="247" xr:uid="{F236C2B5-0937-4A95-8F7E-F6B4FD4BB7A5}"/>
    <cellStyle name="Millares 20" xfId="255" xr:uid="{F666DA7E-2283-475D-9CB9-193DF6B1DF7D}"/>
    <cellStyle name="Millares 20 10" xfId="2352" xr:uid="{76375C44-FB33-4D30-91BA-B0D4C40B8029}"/>
    <cellStyle name="Millares 20 10 2" xfId="9573" xr:uid="{9C260CCD-6D4B-44A8-BC13-E8DD1FEDD11C}"/>
    <cellStyle name="Millares 20 11" xfId="2999" xr:uid="{73ACE09B-CB56-4DDD-85DB-9DA7C1284CCD}"/>
    <cellStyle name="Millares 20 11 2" xfId="10220" xr:uid="{3633928B-C151-4BB5-818D-0058404B392A}"/>
    <cellStyle name="Millares 20 12" xfId="3654" xr:uid="{3D330AE8-7832-435C-B1EC-E7D7F4AB5933}"/>
    <cellStyle name="Millares 20 12 2" xfId="10875" xr:uid="{5B97D108-BD09-4437-A093-04300DF5EB49}"/>
    <cellStyle name="Millares 20 13" xfId="4292" xr:uid="{0960B305-061B-4039-A45A-BC800001EBB8}"/>
    <cellStyle name="Millares 20 13 2" xfId="11513" xr:uid="{A4D244C6-98EF-46AE-ADA9-20185E2B6A5B}"/>
    <cellStyle name="Millares 20 14" xfId="4930" xr:uid="{E39C8293-053A-43DC-ADC6-ACEC2A972F59}"/>
    <cellStyle name="Millares 20 14 2" xfId="12151" xr:uid="{624EAABA-FE7B-4162-9577-705DAC439A47}"/>
    <cellStyle name="Millares 20 15" xfId="5528" xr:uid="{46244E0E-698B-4F8D-9002-2F22AEF4FEFA}"/>
    <cellStyle name="Millares 20 15 2" xfId="12748" xr:uid="{CB075E4B-6430-41D2-A4BB-E7ECCFAC722A}"/>
    <cellStyle name="Millares 20 16" xfId="1008" xr:uid="{A6F521E4-45FB-4506-88DC-8C9ACE50F9C8}"/>
    <cellStyle name="Millares 20 16 2" xfId="8300" xr:uid="{BB351316-B828-4196-991C-469DAC04E10E}"/>
    <cellStyle name="Millares 20 2" xfId="1009" xr:uid="{0E60B64F-7E27-4D8B-89D5-B59736C7BAB0}"/>
    <cellStyle name="Millares 20 2 10" xfId="4931" xr:uid="{039D25A2-E49E-48D9-86C1-19A22740B0E9}"/>
    <cellStyle name="Millares 20 2 10 2" xfId="12152" xr:uid="{FB9679ED-2BDD-492A-9DD2-400F1567FDFA}"/>
    <cellStyle name="Millares 20 2 11" xfId="5565" xr:uid="{D06F03D6-DACF-40BC-87D4-B6776C5FAB80}"/>
    <cellStyle name="Millares 20 2 11 2" xfId="12781" xr:uid="{2EE5E7C1-405B-4E88-811D-6F3153D6E37C}"/>
    <cellStyle name="Millares 20 2 12" xfId="8301" xr:uid="{5CF712AE-1081-41F2-886D-B31BF49C202D}"/>
    <cellStyle name="Millares 20 2 2" xfId="1054" xr:uid="{9E07F6C9-A78F-4115-98FE-69A99FEBAF5C}"/>
    <cellStyle name="Millares 20 2 2 2" xfId="1756" xr:uid="{DB9C3F7B-5B98-4FC4-A322-1CDD5C304762}"/>
    <cellStyle name="Millares 20 2 2 2 2" xfId="8977" xr:uid="{4A764ADD-31F5-47EB-84DF-FEC27B1D6D47}"/>
    <cellStyle name="Millares 20 2 2 3" xfId="2396" xr:uid="{DEC1D622-F823-44D6-A4E9-02CEAC3AD31F}"/>
    <cellStyle name="Millares 20 2 2 3 2" xfId="9617" xr:uid="{08C2C236-A148-4D93-97A6-588A28ADE5B3}"/>
    <cellStyle name="Millares 20 2 2 4" xfId="3043" xr:uid="{B7238596-CA7C-4B88-BC28-6BC9079433B4}"/>
    <cellStyle name="Millares 20 2 2 4 2" xfId="10264" xr:uid="{C383BACF-3CB7-4C21-BFAF-A815B7069E3B}"/>
    <cellStyle name="Millares 20 2 2 5" xfId="3698" xr:uid="{DB04EA17-4B05-4A23-B18D-BD503E91713D}"/>
    <cellStyle name="Millares 20 2 2 5 2" xfId="10919" xr:uid="{4C239DF4-A43D-4B36-867C-BCDF6F08809C}"/>
    <cellStyle name="Millares 20 2 2 6" xfId="4336" xr:uid="{7BDCB345-55BA-418E-819B-8C6A4A0B4829}"/>
    <cellStyle name="Millares 20 2 2 6 2" xfId="11557" xr:uid="{C6FF0FAC-C34D-4478-A35C-CE1925C60604}"/>
    <cellStyle name="Millares 20 2 2 7" xfId="4974" xr:uid="{D6F4988F-CBA2-4C1A-9D60-D2F4AD2879CB}"/>
    <cellStyle name="Millares 20 2 2 7 2" xfId="12195" xr:uid="{F42BB3B8-E075-493A-97E3-AA0BFB25A4D3}"/>
    <cellStyle name="Millares 20 2 2 8" xfId="8344" xr:uid="{B213C88A-F93B-4184-96D4-BE8836E33644}"/>
    <cellStyle name="Millares 20 2 3" xfId="1265" xr:uid="{C6CA2388-A8AB-426A-96EA-48BA82538094}"/>
    <cellStyle name="Millares 20 2 3 2" xfId="1948" xr:uid="{F80F1DD6-EFE3-42B0-818F-118B736E99D4}"/>
    <cellStyle name="Millares 20 2 3 2 2" xfId="9169" xr:uid="{A459E7B1-9C1F-499C-A981-3D7047A298E6}"/>
    <cellStyle name="Millares 20 2 3 3" xfId="2588" xr:uid="{D8B0ED8E-E800-4587-933C-4324C5A25086}"/>
    <cellStyle name="Millares 20 2 3 3 2" xfId="9809" xr:uid="{C0007EB5-95FD-475F-82BA-074BF7F14D83}"/>
    <cellStyle name="Millares 20 2 3 4" xfId="3235" xr:uid="{619145FB-18D5-4A7F-A9B5-D9B3D9C89435}"/>
    <cellStyle name="Millares 20 2 3 4 2" xfId="10456" xr:uid="{498DE28E-AE94-4743-B51B-0C4B8BF2B56B}"/>
    <cellStyle name="Millares 20 2 3 5" xfId="3890" xr:uid="{F0724F88-316E-49EF-81A0-4082556F5C8E}"/>
    <cellStyle name="Millares 20 2 3 5 2" xfId="11111" xr:uid="{39FA53D5-D2E1-422F-932C-8783A0A2AB7C}"/>
    <cellStyle name="Millares 20 2 3 6" xfId="4528" xr:uid="{BFC3CA6C-9407-4CA9-AF35-01C9E97C8B55}"/>
    <cellStyle name="Millares 20 2 3 6 2" xfId="11749" xr:uid="{F55EC0E5-F658-49D5-B663-5C7E59C86EF0}"/>
    <cellStyle name="Millares 20 2 3 7" xfId="5166" xr:uid="{A0CBCED6-FFF6-4F8B-9B9F-53A5F05DC24F}"/>
    <cellStyle name="Millares 20 2 3 7 2" xfId="12387" xr:uid="{7B47E0F6-01A0-4A00-A40E-DB800A2A29A2}"/>
    <cellStyle name="Millares 20 2 3 8" xfId="8536" xr:uid="{1BFD7345-C55A-4071-AB2B-789331A90B35}"/>
    <cellStyle name="Millares 20 2 4" xfId="1407" xr:uid="{97689811-A537-4FBA-992B-E1630A8B17B3}"/>
    <cellStyle name="Millares 20 2 4 2" xfId="2081" xr:uid="{92438E77-33E1-43DB-8E7D-22095E2539D4}"/>
    <cellStyle name="Millares 20 2 4 2 2" xfId="9302" xr:uid="{875B3635-2E9C-475D-9FC1-42E02F77C975}"/>
    <cellStyle name="Millares 20 2 4 3" xfId="2724" xr:uid="{12EDD832-B10E-4750-83B2-16B84B673EA1}"/>
    <cellStyle name="Millares 20 2 4 3 2" xfId="9945" xr:uid="{B8270350-BFA0-44AA-B833-361B3C47F29F}"/>
    <cellStyle name="Millares 20 2 4 4" xfId="3372" xr:uid="{3184F275-050F-422B-AA4E-AB9F74C04B92}"/>
    <cellStyle name="Millares 20 2 4 4 2" xfId="10593" xr:uid="{F3A3EAEC-FCC0-438C-AAAF-74E2558E346A}"/>
    <cellStyle name="Millares 20 2 4 5" xfId="4026" xr:uid="{89A1B7D4-992D-4872-9F53-56139108A299}"/>
    <cellStyle name="Millares 20 2 4 5 2" xfId="11247" xr:uid="{3736CE44-09C1-402F-B765-8857E5FA21D4}"/>
    <cellStyle name="Millares 20 2 4 6" xfId="4665" xr:uid="{EF802EDA-E57A-4BF6-B379-3A97912354C5}"/>
    <cellStyle name="Millares 20 2 4 6 2" xfId="11886" xr:uid="{FB9FFF2C-8B80-4E75-B1F2-6020A0AA71D6}"/>
    <cellStyle name="Millares 20 2 4 7" xfId="5309" xr:uid="{37CB4ECC-D455-4190-A8DD-AA01C652CF2F}"/>
    <cellStyle name="Millares 20 2 4 7 2" xfId="12530" xr:uid="{FDBC4FC8-8446-4210-8ACE-9B4ECB9ECB74}"/>
    <cellStyle name="Millares 20 2 4 8" xfId="8668" xr:uid="{1E5639A5-D1D8-4497-A4EB-1B788A32D9BC}"/>
    <cellStyle name="Millares 20 2 5" xfId="1713" xr:uid="{26ED8718-C3A8-4E6C-9BBF-48A8E9881AB0}"/>
    <cellStyle name="Millares 20 2 5 2" xfId="8934" xr:uid="{7A98173C-0B3F-48C9-92C4-8A7B4AB76579}"/>
    <cellStyle name="Millares 20 2 6" xfId="2353" xr:uid="{354E38C5-CFFB-483F-9421-1EB8C63D9533}"/>
    <cellStyle name="Millares 20 2 6 2" xfId="9574" xr:uid="{F5139A41-F572-443A-A710-E34BD6CA4BEB}"/>
    <cellStyle name="Millares 20 2 7" xfId="3000" xr:uid="{047CF0E0-E677-480A-A2CB-E38432123CF0}"/>
    <cellStyle name="Millares 20 2 7 2" xfId="10221" xr:uid="{A4B9ECCF-F01A-4160-8777-DC2E1E0E2067}"/>
    <cellStyle name="Millares 20 2 8" xfId="3655" xr:uid="{15A4BF38-0815-4951-BE68-87CE9CB447DB}"/>
    <cellStyle name="Millares 20 2 8 2" xfId="10876" xr:uid="{FBD5676D-DF65-4574-A30B-6BF1695BB779}"/>
    <cellStyle name="Millares 20 2 9" xfId="4293" xr:uid="{CC580F10-F9CE-4CFD-8350-2BE8DB75F16B}"/>
    <cellStyle name="Millares 20 2 9 2" xfId="11514" xr:uid="{08128B33-665C-44C1-A493-D45359E570CA}"/>
    <cellStyle name="Millares 20 3" xfId="1053" xr:uid="{DD7C20D8-70D4-484E-9824-3414FF2F91EA}"/>
    <cellStyle name="Millares 20 3 10" xfId="8343" xr:uid="{B6CAD2F3-5101-4007-8E03-6D0C939255B0}"/>
    <cellStyle name="Millares 20 3 2" xfId="1266" xr:uid="{067582B1-E1D4-41F6-A678-6715E9075251}"/>
    <cellStyle name="Millares 20 3 2 2" xfId="1949" xr:uid="{30F2641E-DFFB-4D57-BBCA-B9684076279F}"/>
    <cellStyle name="Millares 20 3 2 2 2" xfId="9170" xr:uid="{97D3B4B4-1E5C-40EF-863E-8B1477DBFF00}"/>
    <cellStyle name="Millares 20 3 2 3" xfId="2589" xr:uid="{5F218510-29B3-4109-A59B-6184D924F9B4}"/>
    <cellStyle name="Millares 20 3 2 3 2" xfId="9810" xr:uid="{226631E1-884C-41BE-BE8F-52EC7A7F4A76}"/>
    <cellStyle name="Millares 20 3 2 4" xfId="3236" xr:uid="{C4131E7B-0C63-4AF2-BC46-40716EE30523}"/>
    <cellStyle name="Millares 20 3 2 4 2" xfId="10457" xr:uid="{FBDD25F2-24CD-4C35-A0E6-338980F71A4F}"/>
    <cellStyle name="Millares 20 3 2 5" xfId="3891" xr:uid="{6A6F9AAC-71EE-47EE-A174-3CBA65B06F3F}"/>
    <cellStyle name="Millares 20 3 2 5 2" xfId="11112" xr:uid="{216CF1E7-FAC7-4CCE-A712-22ABF4783A8B}"/>
    <cellStyle name="Millares 20 3 2 6" xfId="4529" xr:uid="{674EE60B-E1C4-4B83-A149-1FC3B138D5D2}"/>
    <cellStyle name="Millares 20 3 2 6 2" xfId="11750" xr:uid="{4DB33E35-BF1E-4204-9977-9C91714DE9A8}"/>
    <cellStyle name="Millares 20 3 2 7" xfId="5167" xr:uid="{11A24F82-6C31-4B25-B52B-B848D5BC63EA}"/>
    <cellStyle name="Millares 20 3 2 7 2" xfId="12388" xr:uid="{87EA42BF-42DE-4113-905C-001E4F9271CC}"/>
    <cellStyle name="Millares 20 3 2 8" xfId="8537" xr:uid="{4C7833B8-5396-415E-90DD-58F026158E59}"/>
    <cellStyle name="Millares 20 3 3" xfId="1495" xr:uid="{FC0C0796-44CC-4EBD-B211-6DCE576F444D}"/>
    <cellStyle name="Millares 20 3 3 2" xfId="2167" xr:uid="{0FCE8C81-D11E-4E2E-926C-EDD9012F63F2}"/>
    <cellStyle name="Millares 20 3 3 2 2" xfId="9388" xr:uid="{B8C1975C-B17E-42D7-B99D-C05A959F0FE2}"/>
    <cellStyle name="Millares 20 3 3 3" xfId="2810" xr:uid="{A3734024-4328-4EBD-959E-4634D1852B61}"/>
    <cellStyle name="Millares 20 3 3 3 2" xfId="10031" xr:uid="{6A88C850-3FAE-4980-A008-A900C28B77AB}"/>
    <cellStyle name="Millares 20 3 3 4" xfId="3458" xr:uid="{73F682EE-3343-44C2-8A41-1F1A07CEE5A9}"/>
    <cellStyle name="Millares 20 3 3 4 2" xfId="10679" xr:uid="{61A0FC10-E56C-48A9-9ADE-8A7CD7D7939F}"/>
    <cellStyle name="Millares 20 3 3 5" xfId="4112" xr:uid="{872E927B-2A4E-42EF-98C4-B2A444282837}"/>
    <cellStyle name="Millares 20 3 3 5 2" xfId="11333" xr:uid="{BDCC15FD-2BCE-4E45-868F-E1D6CE21A9E7}"/>
    <cellStyle name="Millares 20 3 3 6" xfId="4751" xr:uid="{497A5D59-99B2-4E54-8DC1-5D4A65F8518B}"/>
    <cellStyle name="Millares 20 3 3 6 2" xfId="11972" xr:uid="{447ACE71-8ED4-4A51-A9C5-DC778DAEB62E}"/>
    <cellStyle name="Millares 20 3 3 7" xfId="5395" xr:uid="{A5EAAA47-3A8C-4F29-A705-BE696D1DB5BD}"/>
    <cellStyle name="Millares 20 3 3 7 2" xfId="12616" xr:uid="{31C63ACF-5EAA-49A0-A86A-947DFB66B1D2}"/>
    <cellStyle name="Millares 20 3 3 8" xfId="8754" xr:uid="{FFCD1771-8005-466E-BA8A-06C95C40E505}"/>
    <cellStyle name="Millares 20 3 4" xfId="1755" xr:uid="{0EFA9491-E195-4474-A7B7-329B01BCA263}"/>
    <cellStyle name="Millares 20 3 4 2" xfId="8976" xr:uid="{049ECE2F-9CB6-4B5C-9713-77A470CDC3E2}"/>
    <cellStyle name="Millares 20 3 5" xfId="2395" xr:uid="{43ACE2FB-E782-4698-9E2B-259AB7BF212B}"/>
    <cellStyle name="Millares 20 3 5 2" xfId="9616" xr:uid="{1C27249F-8252-4876-A5FB-4E6554C69442}"/>
    <cellStyle name="Millares 20 3 6" xfId="3042" xr:uid="{0B56CF12-B250-475D-A263-416FF5FB47C1}"/>
    <cellStyle name="Millares 20 3 6 2" xfId="10263" xr:uid="{43F337CA-F301-42CB-A5A2-E0D1114A2960}"/>
    <cellStyle name="Millares 20 3 7" xfId="3697" xr:uid="{A08FCD0A-3E77-4E49-B98B-B3FDCE08F382}"/>
    <cellStyle name="Millares 20 3 7 2" xfId="10918" xr:uid="{5E5F3718-BB0C-4FC4-928F-62B532F3760E}"/>
    <cellStyle name="Millares 20 3 8" xfId="4335" xr:uid="{2B5D398F-0A52-489C-BCBD-214C5CF9E7A1}"/>
    <cellStyle name="Millares 20 3 8 2" xfId="11556" xr:uid="{CA305B7A-25ED-4414-A849-C05936DE81E5}"/>
    <cellStyle name="Millares 20 3 9" xfId="4973" xr:uid="{934F7D31-6EB9-4977-B946-BAF35BEFF57E}"/>
    <cellStyle name="Millares 20 3 9 2" xfId="12194" xr:uid="{3DD457B7-79C1-42FB-9AB0-00C7B80DCCAF}"/>
    <cellStyle name="Millares 20 4" xfId="1267" xr:uid="{7A062708-23CF-419C-B1F9-C40DAD86184E}"/>
    <cellStyle name="Millares 20 4 2" xfId="1496" xr:uid="{EA354E4B-4668-444D-B220-74A6083A50FC}"/>
    <cellStyle name="Millares 20 4 2 2" xfId="2168" xr:uid="{1CEEC604-B60A-4F84-AD98-27904F9922F3}"/>
    <cellStyle name="Millares 20 4 2 2 2" xfId="9389" xr:uid="{F6D5AFA5-D547-41E3-959D-0F82F9448EBA}"/>
    <cellStyle name="Millares 20 4 2 3" xfId="2811" xr:uid="{B01798DB-2134-40F0-9F9D-F3BCB6FF8DC2}"/>
    <cellStyle name="Millares 20 4 2 3 2" xfId="10032" xr:uid="{B0B2DAE6-99C8-42E4-AC06-4805B7AAF6BE}"/>
    <cellStyle name="Millares 20 4 2 4" xfId="3459" xr:uid="{2B1CEAD0-F343-4357-9C4E-911FD50EF2A3}"/>
    <cellStyle name="Millares 20 4 2 4 2" xfId="10680" xr:uid="{CE986FF8-592D-4C81-953A-8E8BB0F3A688}"/>
    <cellStyle name="Millares 20 4 2 5" xfId="4113" xr:uid="{9D595B6D-8CBC-44EF-B660-BD19B97F9A8E}"/>
    <cellStyle name="Millares 20 4 2 5 2" xfId="11334" xr:uid="{1E1CEF7A-F881-490C-8A57-95D6BA69A25D}"/>
    <cellStyle name="Millares 20 4 2 6" xfId="4752" xr:uid="{BC394F23-7B4A-410E-B9A4-722B87F809B3}"/>
    <cellStyle name="Millares 20 4 2 6 2" xfId="11973" xr:uid="{3387D8B6-790D-4CA4-BB6D-4DF1D103087B}"/>
    <cellStyle name="Millares 20 4 2 7" xfId="5396" xr:uid="{FD1CD0A0-88D3-4D31-9F06-3AFE1BE36457}"/>
    <cellStyle name="Millares 20 4 2 7 2" xfId="12617" xr:uid="{9014C5FD-D7DF-4084-B2F4-588095857F85}"/>
    <cellStyle name="Millares 20 4 2 8" xfId="8755" xr:uid="{F217FE7F-AA12-43CE-B8B3-A7FB623E2672}"/>
    <cellStyle name="Millares 20 4 3" xfId="1950" xr:uid="{81A788E9-C85D-4C1D-A654-4F586EEFC2AE}"/>
    <cellStyle name="Millares 20 4 3 2" xfId="9171" xr:uid="{D74361A0-6FA0-49AF-8147-F005BAE1AB56}"/>
    <cellStyle name="Millares 20 4 4" xfId="2590" xr:uid="{AA830B93-23F3-4EF0-883E-E46DB0077ACF}"/>
    <cellStyle name="Millares 20 4 4 2" xfId="9811" xr:uid="{8B2C1AD9-EA94-4866-BD32-8BEAF5F49E4F}"/>
    <cellStyle name="Millares 20 4 5" xfId="3237" xr:uid="{1459391E-C7C8-433F-9FAB-9F4A3147A539}"/>
    <cellStyle name="Millares 20 4 5 2" xfId="10458" xr:uid="{258CF64C-A0D2-447E-886F-F6AF8AE729C6}"/>
    <cellStyle name="Millares 20 4 6" xfId="3892" xr:uid="{EA67D6CA-182D-47AE-B709-70291B22980A}"/>
    <cellStyle name="Millares 20 4 6 2" xfId="11113" xr:uid="{E14B3687-D0CF-4BE8-9ADD-32D47AA0CF75}"/>
    <cellStyle name="Millares 20 4 7" xfId="4530" xr:uid="{26A8DF90-EC1B-405D-980D-6EDEEA5D654E}"/>
    <cellStyle name="Millares 20 4 7 2" xfId="11751" xr:uid="{919912FE-D356-41CE-83F7-609D65178435}"/>
    <cellStyle name="Millares 20 4 8" xfId="5168" xr:uid="{10A0D469-801F-4C6F-9C38-03DD3546CF52}"/>
    <cellStyle name="Millares 20 4 8 2" xfId="12389" xr:uid="{64E6FAC9-852E-49BB-A57B-D43D008689B0}"/>
    <cellStyle name="Millares 20 4 9" xfId="8538" xr:uid="{2F2001DC-FE47-44D5-A6EB-5E658B0A4678}"/>
    <cellStyle name="Millares 20 5" xfId="1268" xr:uid="{A539AA14-80BA-4791-A94F-D40B55616C96}"/>
    <cellStyle name="Millares 20 5 2" xfId="1497" xr:uid="{13CE61CC-8C14-4F3A-ADDC-D428A9376C99}"/>
    <cellStyle name="Millares 20 5 2 2" xfId="2169" xr:uid="{A5627A99-8333-4C3A-B0E0-9E2555BAC7D2}"/>
    <cellStyle name="Millares 20 5 2 2 2" xfId="9390" xr:uid="{71C7205C-2A4F-4CCE-900E-56463D54A135}"/>
    <cellStyle name="Millares 20 5 2 3" xfId="2812" xr:uid="{A6FB984A-27E2-4513-8FD2-7912C2F1D4A0}"/>
    <cellStyle name="Millares 20 5 2 3 2" xfId="10033" xr:uid="{B6A84F73-6F19-4855-8E64-4AA60D5A1100}"/>
    <cellStyle name="Millares 20 5 2 4" xfId="3460" xr:uid="{5C46DE2C-CE34-43E7-9EE2-34DEA0F2919A}"/>
    <cellStyle name="Millares 20 5 2 4 2" xfId="10681" xr:uid="{0F4FC1E5-3AA2-413B-91B2-ABBBA20F12EB}"/>
    <cellStyle name="Millares 20 5 2 5" xfId="4114" xr:uid="{96E4D23B-4837-4496-821F-B4529A6B6C46}"/>
    <cellStyle name="Millares 20 5 2 5 2" xfId="11335" xr:uid="{A75F2EC1-7B44-4DDE-A04C-804E428D34F1}"/>
    <cellStyle name="Millares 20 5 2 6" xfId="4753" xr:uid="{296F4027-8EFA-47B4-ABE3-26C1559D3756}"/>
    <cellStyle name="Millares 20 5 2 6 2" xfId="11974" xr:uid="{734D084E-4868-4191-A823-F58135D7AAED}"/>
    <cellStyle name="Millares 20 5 2 7" xfId="5397" xr:uid="{CA121779-F89A-40FF-A5ED-997AF6014BE8}"/>
    <cellStyle name="Millares 20 5 2 7 2" xfId="12618" xr:uid="{35009304-5BA7-489B-B743-72658957F7C6}"/>
    <cellStyle name="Millares 20 5 2 8" xfId="8756" xr:uid="{7CEE6F75-2736-4DE7-8986-E52A232760F0}"/>
    <cellStyle name="Millares 20 5 3" xfId="1951" xr:uid="{DD7EA5CD-94F5-414F-A824-BCE6D6635CFC}"/>
    <cellStyle name="Millares 20 5 3 2" xfId="9172" xr:uid="{0C474789-599D-43AE-86D4-1F50089EAF84}"/>
    <cellStyle name="Millares 20 5 4" xfId="2591" xr:uid="{B1434387-FAEB-4ED6-96A4-54AC3CED2B36}"/>
    <cellStyle name="Millares 20 5 4 2" xfId="9812" xr:uid="{718822DC-4BBA-4A13-9E56-FD715C9D55B8}"/>
    <cellStyle name="Millares 20 5 5" xfId="3238" xr:uid="{93F1E798-F07B-42D7-899A-69994A519DA1}"/>
    <cellStyle name="Millares 20 5 5 2" xfId="10459" xr:uid="{E3F6224D-B437-4FD0-AC48-C42022307DA2}"/>
    <cellStyle name="Millares 20 5 6" xfId="3893" xr:uid="{2CCFEC7B-2FB1-440A-BD6B-2BD2E101C4E6}"/>
    <cellStyle name="Millares 20 5 6 2" xfId="11114" xr:uid="{FC2E302F-71BA-4F07-91AC-FFADABB9A1FB}"/>
    <cellStyle name="Millares 20 5 7" xfId="4531" xr:uid="{4FFE71E9-13E8-47A3-B449-5A9FD4FF599F}"/>
    <cellStyle name="Millares 20 5 7 2" xfId="11752" xr:uid="{0B3E1810-D145-4E46-9E7B-2627E0605260}"/>
    <cellStyle name="Millares 20 5 8" xfId="5169" xr:uid="{AC88EBDD-5304-47E3-B434-7360E11DB619}"/>
    <cellStyle name="Millares 20 5 8 2" xfId="12390" xr:uid="{A6A7ADE7-62C0-44DA-B83D-813F12781A14}"/>
    <cellStyle name="Millares 20 5 9" xfId="8539" xr:uid="{C47DAD6C-791B-4A41-A4AF-CEF511E487A8}"/>
    <cellStyle name="Millares 20 6" xfId="1269" xr:uid="{F6A3EB8A-8374-4338-851C-A122544D38E4}"/>
    <cellStyle name="Millares 20 6 2" xfId="1498" xr:uid="{0BE5CF44-8BB6-4E13-AEF8-492DB08BF58C}"/>
    <cellStyle name="Millares 20 6 2 2" xfId="2170" xr:uid="{18EC2985-9F68-4752-AC70-AFE060F6A5A2}"/>
    <cellStyle name="Millares 20 6 2 2 2" xfId="9391" xr:uid="{CC982A02-A484-42EB-9E4F-B00BB786380B}"/>
    <cellStyle name="Millares 20 6 2 3" xfId="2813" xr:uid="{B57C831C-82DE-49E8-8AE4-243BF13BBD43}"/>
    <cellStyle name="Millares 20 6 2 3 2" xfId="10034" xr:uid="{0378D464-96E4-4D5E-974C-9383B0BA27B5}"/>
    <cellStyle name="Millares 20 6 2 4" xfId="3461" xr:uid="{8A4B4494-6B3B-444E-B794-FA31F68F67D2}"/>
    <cellStyle name="Millares 20 6 2 4 2" xfId="10682" xr:uid="{BDDC2355-E1F9-4310-9F1D-E7125765F0FC}"/>
    <cellStyle name="Millares 20 6 2 5" xfId="4115" xr:uid="{924C8DE1-A3C1-4A4D-AE8E-6E4E430EA132}"/>
    <cellStyle name="Millares 20 6 2 5 2" xfId="11336" xr:uid="{119F8DAA-449E-4D4C-85BE-AB517AC9019A}"/>
    <cellStyle name="Millares 20 6 2 6" xfId="4754" xr:uid="{86C84392-B035-47D3-A1CE-415769390197}"/>
    <cellStyle name="Millares 20 6 2 6 2" xfId="11975" xr:uid="{3F53CBE2-B7D6-44E7-8489-0BE377822B42}"/>
    <cellStyle name="Millares 20 6 2 7" xfId="5398" xr:uid="{6FAC1E19-89F6-4D28-BC85-F97805AA1EA0}"/>
    <cellStyle name="Millares 20 6 2 7 2" xfId="12619" xr:uid="{FFF39747-412A-439E-A078-7A956EDD8345}"/>
    <cellStyle name="Millares 20 6 2 8" xfId="8757" xr:uid="{AD7ADBED-5A2C-4ADE-B025-73046AEB104B}"/>
    <cellStyle name="Millares 20 6 3" xfId="1952" xr:uid="{66DABA34-E8BB-4886-B908-7F5CE4C57F23}"/>
    <cellStyle name="Millares 20 6 3 2" xfId="9173" xr:uid="{1333AFC5-CD6E-4C7C-9BD5-A5C850C72A9A}"/>
    <cellStyle name="Millares 20 6 4" xfId="2592" xr:uid="{852725AC-BD04-4E94-AC14-37C3919A6230}"/>
    <cellStyle name="Millares 20 6 4 2" xfId="9813" xr:uid="{C18D14DB-01F9-4E12-AC64-552CDD3A6B2A}"/>
    <cellStyle name="Millares 20 6 5" xfId="3239" xr:uid="{E69642B5-1861-4A5A-81CB-CD58F8FAA561}"/>
    <cellStyle name="Millares 20 6 5 2" xfId="10460" xr:uid="{6DB2923A-D7D5-4464-A97F-5761E3400B06}"/>
    <cellStyle name="Millares 20 6 6" xfId="3894" xr:uid="{560C960E-43FF-4F27-B055-82132B7465F8}"/>
    <cellStyle name="Millares 20 6 6 2" xfId="11115" xr:uid="{A409DA41-8B93-4273-86B2-4DF0EA61BFA8}"/>
    <cellStyle name="Millares 20 6 7" xfId="4532" xr:uid="{8097FD65-9154-49F5-84D5-60DCC187638A}"/>
    <cellStyle name="Millares 20 6 7 2" xfId="11753" xr:uid="{6190F645-A5C0-43BC-A098-6500C35575C8}"/>
    <cellStyle name="Millares 20 6 8" xfId="5170" xr:uid="{B934A0ED-4DA1-4433-A8B9-707C01205FE7}"/>
    <cellStyle name="Millares 20 6 8 2" xfId="12391" xr:uid="{B82130AD-795E-4FC4-BA13-BECA20626925}"/>
    <cellStyle name="Millares 20 6 9" xfId="8540" xr:uid="{FBBBF202-C3DB-4557-9CB4-99783B7941B6}"/>
    <cellStyle name="Millares 20 7" xfId="1264" xr:uid="{8BE45FF8-5925-403D-AEBD-A5D5294B8D9B}"/>
    <cellStyle name="Millares 20 7 2" xfId="1947" xr:uid="{BBD6625B-748B-43B4-BFC0-65681E26EC7F}"/>
    <cellStyle name="Millares 20 7 2 2" xfId="9168" xr:uid="{18E8748D-3B4E-4560-BFD6-2C28C29E3103}"/>
    <cellStyle name="Millares 20 7 3" xfId="2587" xr:uid="{033BC595-D27F-44FC-BF36-052317B9D126}"/>
    <cellStyle name="Millares 20 7 3 2" xfId="9808" xr:uid="{4A400BB4-20E5-4D80-9AB8-44402966FFBA}"/>
    <cellStyle name="Millares 20 7 4" xfId="3234" xr:uid="{2E3D24F9-4C9D-4E93-A6CF-119917962B9D}"/>
    <cellStyle name="Millares 20 7 4 2" xfId="10455" xr:uid="{CE3D5CEC-DC9A-4B38-AF2A-6B2A58B79F6D}"/>
    <cellStyle name="Millares 20 7 5" xfId="3889" xr:uid="{06B33D93-2251-476B-AFD0-2CF1879ACAAA}"/>
    <cellStyle name="Millares 20 7 5 2" xfId="11110" xr:uid="{D23E7376-3E3B-4D2B-BDE0-7D3AB87D0C05}"/>
    <cellStyle name="Millares 20 7 6" xfId="4527" xr:uid="{A5632E64-D1C5-4125-8428-60B36CF00E94}"/>
    <cellStyle name="Millares 20 7 6 2" xfId="11748" xr:uid="{AC723869-560D-4F6B-A630-0DD1F6BA06D7}"/>
    <cellStyle name="Millares 20 7 7" xfId="5165" xr:uid="{8D503A43-4CDD-4861-B7F0-A96FB9B5533F}"/>
    <cellStyle name="Millares 20 7 7 2" xfId="12386" xr:uid="{EBF92ABD-6B2F-4CDC-8814-FF3FB627301F}"/>
    <cellStyle name="Millares 20 7 8" xfId="8535" xr:uid="{209BB042-6332-4965-9A5C-AA9ECE454365}"/>
    <cellStyle name="Millares 20 8" xfId="1406" xr:uid="{A3DF3800-D418-447B-8DA9-8A1B440E508E}"/>
    <cellStyle name="Millares 20 8 2" xfId="2080" xr:uid="{5FD88E72-08E5-427C-BB00-66F247A14A14}"/>
    <cellStyle name="Millares 20 8 2 2" xfId="9301" xr:uid="{C4AEE3D4-C170-4BD7-9552-B0A8A3A35B1A}"/>
    <cellStyle name="Millares 20 8 3" xfId="2723" xr:uid="{3F80E0F1-FBDB-43E4-997C-475B34890DE5}"/>
    <cellStyle name="Millares 20 8 3 2" xfId="9944" xr:uid="{CFBE7227-9049-4F7A-8E88-A2A304BB7342}"/>
    <cellStyle name="Millares 20 8 4" xfId="3371" xr:uid="{116AD87C-E868-4C46-8873-F04CE81CDDAF}"/>
    <cellStyle name="Millares 20 8 4 2" xfId="10592" xr:uid="{CF56CEF7-48CA-4EC2-A1BA-62446B85671B}"/>
    <cellStyle name="Millares 20 8 5" xfId="4025" xr:uid="{77B1CF77-503F-492D-914F-93BB07D8DA0A}"/>
    <cellStyle name="Millares 20 8 5 2" xfId="11246" xr:uid="{207F8F93-F45C-41D5-A860-C5882D5A18CF}"/>
    <cellStyle name="Millares 20 8 6" xfId="4664" xr:uid="{4B9E06E9-9308-41A2-9488-18C6F0AF1C49}"/>
    <cellStyle name="Millares 20 8 6 2" xfId="11885" xr:uid="{B759E565-F59A-43AE-8E58-A6C79DA07168}"/>
    <cellStyle name="Millares 20 8 7" xfId="5308" xr:uid="{C3C4D145-A23B-4B67-8BD9-A79DC0489066}"/>
    <cellStyle name="Millares 20 8 7 2" xfId="12529" xr:uid="{1E06A75C-CA65-4B42-BAC2-C4775C9BFF4D}"/>
    <cellStyle name="Millares 20 8 8" xfId="8667" xr:uid="{684BF49E-FF88-43A0-90C2-C822E0EE32D9}"/>
    <cellStyle name="Millares 20 9" xfId="1712" xr:uid="{B6DC4569-BC39-4465-8DAB-7CEF92C76EA3}"/>
    <cellStyle name="Millares 20 9 2" xfId="8933" xr:uid="{F834624F-C6C6-43C0-A623-10D961426F5C}"/>
    <cellStyle name="Millares 21" xfId="263" xr:uid="{E5E8F352-2218-4898-B33A-4DBA26BF228A}"/>
    <cellStyle name="Millares 21 10" xfId="3656" xr:uid="{E3057B6A-DDE2-45CE-BA4A-E13FB95BDFBA}"/>
    <cellStyle name="Millares 21 10 2" xfId="10877" xr:uid="{6DF90ACB-872E-42CE-9AC1-C8151A089AFD}"/>
    <cellStyle name="Millares 21 11" xfId="4294" xr:uid="{7D9EF562-07BB-42B1-9D3D-C1062FE1AB09}"/>
    <cellStyle name="Millares 21 11 2" xfId="11515" xr:uid="{D2FA8292-6B79-426B-84E2-5222C2CFA3BB}"/>
    <cellStyle name="Millares 21 12" xfId="4932" xr:uid="{BD936402-EFF5-459C-B857-9A4C7CA29E22}"/>
    <cellStyle name="Millares 21 12 2" xfId="12153" xr:uid="{9ED6754C-C102-4EC7-B66B-559B26F0C3A3}"/>
    <cellStyle name="Millares 21 13" xfId="5566" xr:uid="{43ECCEE0-06B0-43F6-AE97-07BA2541133F}"/>
    <cellStyle name="Millares 21 13 2" xfId="12782" xr:uid="{4C2ECA6C-9167-4885-82F4-747A1EA68207}"/>
    <cellStyle name="Millares 21 14" xfId="1010" xr:uid="{74A51CB4-059C-46D9-8415-D390D0C56314}"/>
    <cellStyle name="Millares 21 14 2" xfId="8302" xr:uid="{FE0882E8-85DC-446C-B07A-CE7FC57D4B91}"/>
    <cellStyle name="Millares 21 2" xfId="1055" xr:uid="{E8A467B6-228D-40D7-B186-21470D11B03B}"/>
    <cellStyle name="Millares 21 2 2" xfId="1757" xr:uid="{F9F7DBBA-DEEA-4B3C-8133-402A3739ABE0}"/>
    <cellStyle name="Millares 21 2 2 2" xfId="8978" xr:uid="{FBA65ECA-901C-4019-9AE3-47DE5B09ED2E}"/>
    <cellStyle name="Millares 21 2 3" xfId="2397" xr:uid="{65220FB7-348A-4D52-8B14-5B37FDC73667}"/>
    <cellStyle name="Millares 21 2 3 2" xfId="9618" xr:uid="{A599E404-175A-4603-A450-319B2FFAA529}"/>
    <cellStyle name="Millares 21 2 4" xfId="3044" xr:uid="{2C4F35F5-C30C-4D00-A5FA-1004D1B0951F}"/>
    <cellStyle name="Millares 21 2 4 2" xfId="10265" xr:uid="{0E03D4FE-DBD2-4DA2-B224-BCEA872C56AC}"/>
    <cellStyle name="Millares 21 2 5" xfId="3699" xr:uid="{BC845EA7-19FD-4360-8F5C-44FB26829AF8}"/>
    <cellStyle name="Millares 21 2 5 2" xfId="10920" xr:uid="{C59D2A4E-FEB7-4FE6-BEE5-019DF164EF80}"/>
    <cellStyle name="Millares 21 2 6" xfId="4337" xr:uid="{9EC195E1-EBBE-4859-AE07-BAFAE7895EDC}"/>
    <cellStyle name="Millares 21 2 6 2" xfId="11558" xr:uid="{255148FF-6084-4D4D-9C1F-FB63E51E748B}"/>
    <cellStyle name="Millares 21 2 7" xfId="4975" xr:uid="{0320008D-5F6A-4326-AFBA-67B94BCE97B3}"/>
    <cellStyle name="Millares 21 2 7 2" xfId="12196" xr:uid="{07E73B0F-D17C-4D58-A26F-ACC8EB15E988}"/>
    <cellStyle name="Millares 21 2 8" xfId="8345" xr:uid="{05578F1E-0951-4CFE-AAA6-6AA696ED28B7}"/>
    <cellStyle name="Millares 21 3" xfId="1120" xr:uid="{5B621A92-D72A-4418-876A-8A802D2BB746}"/>
    <cellStyle name="Millares 21 3 2" xfId="1810" xr:uid="{922A9546-8069-44E5-9065-98EC93B9F02D}"/>
    <cellStyle name="Millares 21 3 2 2" xfId="9031" xr:uid="{A217BF69-F64C-4568-B9A3-55319DBA9124}"/>
    <cellStyle name="Millares 21 3 3" xfId="2450" xr:uid="{2B4B37A5-A89F-4738-B523-5FD42939A9A5}"/>
    <cellStyle name="Millares 21 3 3 2" xfId="9671" xr:uid="{59BEDC0F-68FD-4EC9-BF5E-C91D1C0C7583}"/>
    <cellStyle name="Millares 21 3 4" xfId="3097" xr:uid="{52D42A67-B097-4FA4-9B95-5BFDEBD84F16}"/>
    <cellStyle name="Millares 21 3 4 2" xfId="10318" xr:uid="{F200175B-4811-47B3-90F5-F775D1C37215}"/>
    <cellStyle name="Millares 21 3 5" xfId="3752" xr:uid="{1F99512F-98A1-4608-8269-68268CC2A351}"/>
    <cellStyle name="Millares 21 3 5 2" xfId="10973" xr:uid="{B4214DDE-BDBF-4C98-B75E-C4E0B9D80123}"/>
    <cellStyle name="Millares 21 3 6" xfId="4390" xr:uid="{91213057-F16B-4353-89D3-F3F363EC34CA}"/>
    <cellStyle name="Millares 21 3 6 2" xfId="11611" xr:uid="{8DDA4F05-29EC-4700-ADE8-73795F661F65}"/>
    <cellStyle name="Millares 21 3 7" xfId="5028" xr:uid="{563E7F0E-44B0-43FE-9E50-AB73A16ADFFC}"/>
    <cellStyle name="Millares 21 3 7 2" xfId="12249" xr:uid="{05917787-7C39-4FEA-9850-64C14095EA3E}"/>
    <cellStyle name="Millares 21 3 8" xfId="8398" xr:uid="{304DC062-5486-4E5C-910F-A05D98EA2C8F}"/>
    <cellStyle name="Millares 21 4" xfId="1270" xr:uid="{F38706E4-F20D-4811-AE4A-1DA3EEFB7CC7}"/>
    <cellStyle name="Millares 21 4 2" xfId="1953" xr:uid="{A65CCCDE-DF18-4B31-8C4A-83B15DDA3C76}"/>
    <cellStyle name="Millares 21 4 2 2" xfId="9174" xr:uid="{304A4CAB-9E9D-4AC7-B009-90D7813DCEB6}"/>
    <cellStyle name="Millares 21 4 3" xfId="2593" xr:uid="{009428CE-762C-4E15-ACFE-BE9E3278CA51}"/>
    <cellStyle name="Millares 21 4 3 2" xfId="9814" xr:uid="{4EFE150D-C549-40ED-97D4-60549BE18800}"/>
    <cellStyle name="Millares 21 4 4" xfId="3240" xr:uid="{D03C2EEA-F6AF-4A0E-9D02-C5DF02016A40}"/>
    <cellStyle name="Millares 21 4 4 2" xfId="10461" xr:uid="{73E365A5-BF33-4F37-834C-012A11EC8DAF}"/>
    <cellStyle name="Millares 21 4 5" xfId="3895" xr:uid="{186351C8-BF19-4B13-B3BC-21FF70990A3A}"/>
    <cellStyle name="Millares 21 4 5 2" xfId="11116" xr:uid="{0CBB8BB3-78FE-4C61-B2D2-F4D3CB9D2918}"/>
    <cellStyle name="Millares 21 4 6" xfId="4533" xr:uid="{40F1CD4D-2450-4F5A-8766-1F227B60E77B}"/>
    <cellStyle name="Millares 21 4 6 2" xfId="11754" xr:uid="{C22AC853-8425-4117-B8B6-49BD106CB899}"/>
    <cellStyle name="Millares 21 4 7" xfId="5171" xr:uid="{C5D5AB1D-73B2-45D8-B0E5-2E804467840E}"/>
    <cellStyle name="Millares 21 4 7 2" xfId="12392" xr:uid="{69ADC955-9EA1-4CD8-9032-7A6FBC32EFF6}"/>
    <cellStyle name="Millares 21 4 8" xfId="8541" xr:uid="{2FDEF7F5-B537-42CD-A4A0-DCA24EE0149C}"/>
    <cellStyle name="Millares 21 5" xfId="1408" xr:uid="{5ED3CB41-FA8C-4E12-9B5D-808090BD4FDB}"/>
    <cellStyle name="Millares 21 5 2" xfId="2082" xr:uid="{76189BDE-4EB1-4D24-A1CE-71EF51169BF1}"/>
    <cellStyle name="Millares 21 5 2 2" xfId="9303" xr:uid="{B5990235-C4E1-4007-A770-1FA9B0B9F013}"/>
    <cellStyle name="Millares 21 5 3" xfId="2725" xr:uid="{ED58F1D1-88CE-469A-A8E5-C25229802955}"/>
    <cellStyle name="Millares 21 5 3 2" xfId="9946" xr:uid="{DE995E73-D372-4DA6-AC70-4C8D52FCA4A0}"/>
    <cellStyle name="Millares 21 5 4" xfId="3373" xr:uid="{838D7C4B-09F5-4B80-B408-0B5F018A4BB1}"/>
    <cellStyle name="Millares 21 5 4 2" xfId="10594" xr:uid="{385D93A0-B963-46CC-B46C-DFAB62573653}"/>
    <cellStyle name="Millares 21 5 5" xfId="4027" xr:uid="{CCCB81D7-D8DC-467D-9BC8-E222165D3676}"/>
    <cellStyle name="Millares 21 5 5 2" xfId="11248" xr:uid="{8315D187-21F1-46E1-8B25-9E68EBB0D9FD}"/>
    <cellStyle name="Millares 21 5 6" xfId="4666" xr:uid="{2A99333B-DCC9-4CDE-9FE7-24DDA30E87FA}"/>
    <cellStyle name="Millares 21 5 6 2" xfId="11887" xr:uid="{E64981AB-1570-4D5C-ACB8-4C77AB5DC4FC}"/>
    <cellStyle name="Millares 21 5 7" xfId="5310" xr:uid="{B838A1F1-876D-45C2-AB1D-40E2A7DF06EC}"/>
    <cellStyle name="Millares 21 5 7 2" xfId="12531" xr:uid="{3FC90403-2831-496F-8E2D-67076701BCA9}"/>
    <cellStyle name="Millares 21 5 8" xfId="8669" xr:uid="{00D6CBB5-D452-4497-B452-A7299A0E315D}"/>
    <cellStyle name="Millares 21 6" xfId="1435" xr:uid="{F9CEDAFB-BB07-4EF5-994F-BA82B39A4B10}"/>
    <cellStyle name="Millares 21 6 2" xfId="2107" xr:uid="{70F55EE6-4738-4513-A36C-7D3463D49596}"/>
    <cellStyle name="Millares 21 6 2 2" xfId="9328" xr:uid="{7B95F9D3-CA6E-4252-967D-83BE5BF47B8A}"/>
    <cellStyle name="Millares 21 6 3" xfId="2750" xr:uid="{63AF59F2-4A05-4ECA-8B96-1F35176EF3DC}"/>
    <cellStyle name="Millares 21 6 3 2" xfId="9971" xr:uid="{06CF497D-8D26-4B46-886A-D1607D6F1927}"/>
    <cellStyle name="Millares 21 6 4" xfId="3398" xr:uid="{06BAAAD0-3EF7-4E2E-924E-3F1B599907AA}"/>
    <cellStyle name="Millares 21 6 4 2" xfId="10619" xr:uid="{339AFEB2-6275-4F6F-AA5B-5D9975396380}"/>
    <cellStyle name="Millares 21 6 5" xfId="4052" xr:uid="{17847141-59DE-4508-933F-67BC4772B63E}"/>
    <cellStyle name="Millares 21 6 5 2" xfId="11273" xr:uid="{A4EAB7BE-14A3-419F-9970-8FFEA41D3110}"/>
    <cellStyle name="Millares 21 6 6" xfId="4691" xr:uid="{3960B572-7EC6-4AA4-AFC5-25E29E1E1000}"/>
    <cellStyle name="Millares 21 6 6 2" xfId="11912" xr:uid="{3B42B6A4-2544-4770-934A-41FA7E9F96BA}"/>
    <cellStyle name="Millares 21 6 7" xfId="5335" xr:uid="{106C11C5-C5B0-472E-ACC5-44A8180E01DB}"/>
    <cellStyle name="Millares 21 6 7 2" xfId="12556" xr:uid="{27982874-F2FE-422C-B181-997CB1AEF60E}"/>
    <cellStyle name="Millares 21 6 8" xfId="8694" xr:uid="{D4461A81-D3C0-42E8-B50B-62822297F30C}"/>
    <cellStyle name="Millares 21 7" xfId="1714" xr:uid="{A7C29D9E-1807-4EAF-88F4-E226CF4F61AF}"/>
    <cellStyle name="Millares 21 7 2" xfId="8935" xr:uid="{3FBC7B4C-D41D-4332-A735-B96672489919}"/>
    <cellStyle name="Millares 21 8" xfId="2354" xr:uid="{413CDA8B-3BD4-4162-BEAF-877F70863DA1}"/>
    <cellStyle name="Millares 21 8 2" xfId="9575" xr:uid="{87E73A28-218C-488A-88E3-ADACAB378E25}"/>
    <cellStyle name="Millares 21 9" xfId="3001" xr:uid="{B1B33201-16E6-4A98-AA82-81E43198F1DB}"/>
    <cellStyle name="Millares 21 9 2" xfId="10222" xr:uid="{597AE00A-B837-40D5-AAAD-F67DFD5623C2}"/>
    <cellStyle name="Millares 212" xfId="10" xr:uid="{00000000-0005-0000-0000-000009000000}"/>
    <cellStyle name="Millares 212 10" xfId="5259" xr:uid="{C8B43194-D786-4491-9D84-6DE59D08D5F2}"/>
    <cellStyle name="Millares 212 10 2" xfId="5852" xr:uid="{BF03C116-23FE-465E-BFB9-2FD4C90793C3}"/>
    <cellStyle name="Millares 212 10 2 2" xfId="13064" xr:uid="{18F3B434-DBA5-4CAA-8D43-C1B3D46AFB0C}"/>
    <cellStyle name="Millares 212 10 3" xfId="6918" xr:uid="{A2978E2A-EBD1-46E1-8045-1F6EF7AFFF01}"/>
    <cellStyle name="Millares 212 10 3 2" xfId="14112" xr:uid="{22395719-F7B4-47B3-ABED-F8CA2E8BB5FA}"/>
    <cellStyle name="Millares 212 10 4" xfId="12480" xr:uid="{87BE2C43-5EC0-4576-9FD5-949681C716F3}"/>
    <cellStyle name="Millares 212 11" xfId="443" xr:uid="{D854E9C5-F8AD-4F1B-96B8-32C070110157}"/>
    <cellStyle name="Millares 212 11 2" xfId="6134" xr:uid="{75621CC2-B636-4171-8E2B-CD9B54B54F16}"/>
    <cellStyle name="Millares 212 11 2 2" xfId="13328" xr:uid="{9CB56594-41C8-474F-9029-633966F564F8}"/>
    <cellStyle name="Millares 212 11 3" xfId="7182" xr:uid="{1DC826D4-6408-4011-AB75-4DF55A01E17A}"/>
    <cellStyle name="Millares 212 11 3 2" xfId="14376" xr:uid="{37CDE954-9952-41F6-935F-C8234F7E99EB}"/>
    <cellStyle name="Millares 212 11 4" xfId="7977" xr:uid="{8FE65C06-975B-40DD-B156-CF150F91A8D3}"/>
    <cellStyle name="Millares 212 12" xfId="6395" xr:uid="{37638B5B-D790-4176-95E3-799D010CE352}"/>
    <cellStyle name="Millares 212 12 2" xfId="7443" xr:uid="{0919671B-1E61-4A3A-9F0D-2DFE99A4E04F}"/>
    <cellStyle name="Millares 212 12 2 2" xfId="14637" xr:uid="{8E1DB7CF-9F52-4182-ABD3-B6C4AD272A1D}"/>
    <cellStyle name="Millares 212 12 3" xfId="13589" xr:uid="{13877529-4A4C-4F28-A488-2B9C75D0F484}"/>
    <cellStyle name="Millares 212 13" xfId="5591" xr:uid="{5590D625-E3E4-4456-8519-030208ACBF87}"/>
    <cellStyle name="Millares 212 13 2" xfId="12803" xr:uid="{DD5DCBF3-8F12-4900-A0C1-2DA9939238C2}"/>
    <cellStyle name="Millares 212 14" xfId="6657" xr:uid="{2C6751FC-B7A0-4646-B8DE-2B1FBCCF0C50}"/>
    <cellStyle name="Millares 212 14 2" xfId="13851" xr:uid="{148C4D77-CDC6-4A4B-B25B-79BA8AE62346}"/>
    <cellStyle name="Millares 212 15" xfId="7717" xr:uid="{DC6D8E45-6141-4104-921E-0AC40A54E357}"/>
    <cellStyle name="Millares 212 2" xfId="190" xr:uid="{1347A12E-CB4F-4EE9-AD8A-07CDA83B178B}"/>
    <cellStyle name="Millares 212 2 10" xfId="6694" xr:uid="{2EC23B0F-3BE4-4700-8ACD-2E1902504CD0}"/>
    <cellStyle name="Millares 212 2 10 2" xfId="13888" xr:uid="{231D5B57-125F-40C3-86C0-BA9923C75B40}"/>
    <cellStyle name="Millares 212 2 11" xfId="7754" xr:uid="{F98B1546-F1EF-458D-A768-41D4F3864E5F}"/>
    <cellStyle name="Millares 212 2 2" xfId="228" xr:uid="{7C5F04A7-29F0-4BC1-BFB9-4F211D4B310F}"/>
    <cellStyle name="Millares 212 2 2 2" xfId="367" xr:uid="{4DFED850-8CE0-47A0-AF25-9DBA9A4E1D25}"/>
    <cellStyle name="Millares 212 2 2 2 2" xfId="631" xr:uid="{2F9D6E6D-0034-45CF-8242-427C04B5AB8E}"/>
    <cellStyle name="Millares 212 2 2 2 2 2" xfId="6042" xr:uid="{9C5D29F2-9F37-4B54-9812-93BBCB06B5AA}"/>
    <cellStyle name="Millares 212 2 2 2 2 2 2" xfId="13254" xr:uid="{01FBDBB0-F30C-4360-87B0-D210B0E2D30B}"/>
    <cellStyle name="Millares 212 2 2 2 2 3" xfId="7108" xr:uid="{EBB90733-B258-4C2E-9372-76FC1EFEB4C9}"/>
    <cellStyle name="Millares 212 2 2 2 2 3 2" xfId="14302" xr:uid="{8A611F82-E87D-4951-A9DC-07D752F28CBB}"/>
    <cellStyle name="Millares 212 2 2 2 2 4" xfId="8165" xr:uid="{398E4E8D-EB53-4A88-B2E5-2B451CB7F00E}"/>
    <cellStyle name="Millares 212 2 2 2 3" xfId="6322" xr:uid="{41FC607D-2588-46F0-A732-0052E9CC1ADA}"/>
    <cellStyle name="Millares 212 2 2 2 3 2" xfId="7370" xr:uid="{90C2623B-074E-48A0-A0A4-1C0B7A5B2BE5}"/>
    <cellStyle name="Millares 212 2 2 2 3 2 2" xfId="14564" xr:uid="{8685CE86-9676-4990-B2D7-7F9ECD76A05C}"/>
    <cellStyle name="Millares 212 2 2 2 3 3" xfId="13516" xr:uid="{389A043E-4FCA-49E6-884F-5F420EC06FB9}"/>
    <cellStyle name="Millares 212 2 2 2 4" xfId="6584" xr:uid="{C752C82E-E770-4293-BD91-95A0A8D769BA}"/>
    <cellStyle name="Millares 212 2 2 2 4 2" xfId="7632" xr:uid="{3447F332-B3DF-4B54-8EC0-752344F36B24}"/>
    <cellStyle name="Millares 212 2 2 2 4 2 2" xfId="14826" xr:uid="{7EEFC4B1-1EE0-4ADD-B6C9-9C055751FA50}"/>
    <cellStyle name="Millares 212 2 2 2 4 3" xfId="13778" xr:uid="{C570D435-1FA8-42ED-B584-6025B50C2B20}"/>
    <cellStyle name="Millares 212 2 2 2 5" xfId="5781" xr:uid="{6F3BC675-EB64-436A-B7A9-0C4580201251}"/>
    <cellStyle name="Millares 212 2 2 2 5 2" xfId="12993" xr:uid="{EE403A1C-5EE3-407A-B0C7-AB369025A66D}"/>
    <cellStyle name="Millares 212 2 2 2 6" xfId="6847" xr:uid="{149EB98D-9684-4158-8CB8-755C504CC1DA}"/>
    <cellStyle name="Millares 212 2 2 2 6 2" xfId="14041" xr:uid="{C34679CD-4BEF-49B5-9B5B-794A47FD3FCA}"/>
    <cellStyle name="Millares 212 2 2 2 7" xfId="7907" xr:uid="{ADEC5D12-44B7-4846-A32A-D7D6CE1FECCC}"/>
    <cellStyle name="Millares 212 2 2 3" xfId="515" xr:uid="{8AB4D1F0-4B2A-462B-AE85-BAB4EA243044}"/>
    <cellStyle name="Millares 212 2 2 3 2" xfId="5926" xr:uid="{D44DEE4F-0878-4552-8E4E-3348D32C4582}"/>
    <cellStyle name="Millares 212 2 2 3 2 2" xfId="13138" xr:uid="{870EC9A6-FDEE-4524-92E7-163FBA9C6012}"/>
    <cellStyle name="Millares 212 2 2 3 3" xfId="6992" xr:uid="{4AB55584-B9E7-47EA-BF13-91BFE7DEF4C5}"/>
    <cellStyle name="Millares 212 2 2 3 3 2" xfId="14186" xr:uid="{8F9B1568-099C-4CF0-8D07-DCD1BA7ABB8C}"/>
    <cellStyle name="Millares 212 2 2 3 4" xfId="8049" xr:uid="{46089274-24CE-43FB-9BDF-8CAF9F9545D7}"/>
    <cellStyle name="Millares 212 2 2 4" xfId="6206" xr:uid="{3BB4D9FE-5C40-4F5F-879D-7694CB59079F}"/>
    <cellStyle name="Millares 212 2 2 4 2" xfId="7254" xr:uid="{6C34118C-B44C-49B9-B398-5CC0C2509E8A}"/>
    <cellStyle name="Millares 212 2 2 4 2 2" xfId="14448" xr:uid="{3CFC0EED-4C2B-413E-8037-80C2944C4B65}"/>
    <cellStyle name="Millares 212 2 2 4 3" xfId="13400" xr:uid="{23929C22-4D63-4DDA-8755-D682F50C9348}"/>
    <cellStyle name="Millares 212 2 2 5" xfId="6468" xr:uid="{77DD5911-9B48-4B26-814F-41C4BCECD232}"/>
    <cellStyle name="Millares 212 2 2 5 2" xfId="7516" xr:uid="{C18B6714-C2B4-4EE5-AC2C-86B339690DB5}"/>
    <cellStyle name="Millares 212 2 2 5 2 2" xfId="14710" xr:uid="{35D7A004-2774-4A72-B332-405C25BAB753}"/>
    <cellStyle name="Millares 212 2 2 5 3" xfId="13662" xr:uid="{EB45BFF6-D046-4060-B378-5B5747DC35A6}"/>
    <cellStyle name="Millares 212 2 2 6" xfId="5664" xr:uid="{F3334DD1-BE07-44D2-B633-FFC6D6047EA4}"/>
    <cellStyle name="Millares 212 2 2 6 2" xfId="12876" xr:uid="{7F60A114-49DD-46C0-A509-DDEC433D7831}"/>
    <cellStyle name="Millares 212 2 2 7" xfId="6731" xr:uid="{E95C0231-3396-4913-8AC2-37452D352936}"/>
    <cellStyle name="Millares 212 2 2 7 2" xfId="13925" xr:uid="{E128AAE2-8246-4048-83A6-E30E35529508}"/>
    <cellStyle name="Millares 212 2 2 8" xfId="7791" xr:uid="{826CD3E2-6735-4525-8165-CC23B56F608C}"/>
    <cellStyle name="Millares 212 2 3" xfId="330" xr:uid="{D5CC87CE-6B5B-4EC5-95C8-35EB71EAD86F}"/>
    <cellStyle name="Millares 212 2 3 2" xfId="594" xr:uid="{F1878180-7B02-4C3F-8FAE-C07D4365DBEC}"/>
    <cellStyle name="Millares 212 2 3 2 2" xfId="6005" xr:uid="{F523951E-073A-4537-9B42-76BDA6898F8C}"/>
    <cellStyle name="Millares 212 2 3 2 2 2" xfId="13217" xr:uid="{6C74B3BE-C8BE-445B-9EF5-72E890EAA33F}"/>
    <cellStyle name="Millares 212 2 3 2 3" xfId="7071" xr:uid="{8714D33D-BE78-4B76-8BFE-AA6439A911F2}"/>
    <cellStyle name="Millares 212 2 3 2 3 2" xfId="14265" xr:uid="{DCABE67F-E5E6-4FD9-855F-3713B0B9B107}"/>
    <cellStyle name="Millares 212 2 3 2 4" xfId="8128" xr:uid="{30B19C25-BC06-446B-8316-79CC0AA8853E}"/>
    <cellStyle name="Millares 212 2 3 3" xfId="6285" xr:uid="{77BA1647-D54D-4F96-B5AD-49FB93D1FE52}"/>
    <cellStyle name="Millares 212 2 3 3 2" xfId="7333" xr:uid="{8199F945-EA0A-415D-93BE-5210797BB2AC}"/>
    <cellStyle name="Millares 212 2 3 3 2 2" xfId="14527" xr:uid="{EAF11373-2A93-4380-B670-2A032E6C42CB}"/>
    <cellStyle name="Millares 212 2 3 3 3" xfId="13479" xr:uid="{6E96F8FD-7971-4156-AE76-EC982B7F74CE}"/>
    <cellStyle name="Millares 212 2 3 4" xfId="6547" xr:uid="{F6A2397A-B2BC-4883-BC80-E55F8234738E}"/>
    <cellStyle name="Millares 212 2 3 4 2" xfId="7595" xr:uid="{543BD097-FA38-49F6-861C-19D2C8E03559}"/>
    <cellStyle name="Millares 212 2 3 4 2 2" xfId="14789" xr:uid="{A657C661-0E03-4490-9336-53D298FD5AB5}"/>
    <cellStyle name="Millares 212 2 3 4 3" xfId="13741" xr:uid="{8DBA46D6-4A91-4C1A-A7A9-36CE272B559E}"/>
    <cellStyle name="Millares 212 2 3 5" xfId="5744" xr:uid="{C5708ED4-0F21-4C75-98A8-09DE0A5DB46C}"/>
    <cellStyle name="Millares 212 2 3 5 2" xfId="12956" xr:uid="{567DBC41-962B-44F7-AD0C-3AD4E97A0E10}"/>
    <cellStyle name="Millares 212 2 3 6" xfId="6810" xr:uid="{8C6D5CB3-1CBE-487B-A3C0-85E120C75C8C}"/>
    <cellStyle name="Millares 212 2 3 6 2" xfId="14004" xr:uid="{7543B31F-4CE7-4E74-9B34-416A4D94EC38}"/>
    <cellStyle name="Millares 212 2 3 7" xfId="7870" xr:uid="{7A106880-1597-4174-B14A-B58AD035875B}"/>
    <cellStyle name="Millares 212 2 4" xfId="3549" xr:uid="{C064B481-E4BC-4D21-832A-CCBFF3CE9634}"/>
    <cellStyle name="Millares 212 2 4 2" xfId="5889" xr:uid="{5D469E73-4685-4FE8-B54E-40E0957BEC6B}"/>
    <cellStyle name="Millares 212 2 4 2 2" xfId="13101" xr:uid="{AB41669C-6AAD-422D-85F3-648A948582C1}"/>
    <cellStyle name="Millares 212 2 4 3" xfId="6955" xr:uid="{BC877452-969A-4E85-AAA3-238B54207E29}"/>
    <cellStyle name="Millares 212 2 4 3 2" xfId="14149" xr:uid="{18C3A458-0174-4A12-B54C-C1FC04F16053}"/>
    <cellStyle name="Millares 212 2 4 4" xfId="10770" xr:uid="{02CFDB19-0198-4F49-924B-4F60BC20059D}"/>
    <cellStyle name="Millares 212 2 5" xfId="4203" xr:uid="{51F1F6D4-402D-4C93-857B-27F66402B67A}"/>
    <cellStyle name="Millares 212 2 5 2" xfId="6169" xr:uid="{0D89BEFF-F1DC-4DC4-BE5B-DD7A1C590706}"/>
    <cellStyle name="Millares 212 2 5 2 2" xfId="13363" xr:uid="{F3CC1703-D5DE-4B3F-9A72-BF27A09E0974}"/>
    <cellStyle name="Millares 212 2 5 3" xfId="7217" xr:uid="{0922906D-666B-48C5-B74C-4FF34F0CCE05}"/>
    <cellStyle name="Millares 212 2 5 3 2" xfId="14411" xr:uid="{0C715992-F057-4301-B3F1-8D1E9AD7E838}"/>
    <cellStyle name="Millares 212 2 5 4" xfId="11424" xr:uid="{1F286DB3-9111-4BB9-8419-072922139495}"/>
    <cellStyle name="Millares 212 2 6" xfId="4842" xr:uid="{F4AA5035-07DF-4C98-B0FC-EFCC40BB5F33}"/>
    <cellStyle name="Millares 212 2 6 2" xfId="6431" xr:uid="{C1427A93-1617-4D23-9058-1042BECAE511}"/>
    <cellStyle name="Millares 212 2 6 2 2" xfId="13625" xr:uid="{63456711-F4BB-4563-852E-248AF4B75772}"/>
    <cellStyle name="Millares 212 2 6 3" xfId="7479" xr:uid="{1FB3B2B8-6FC1-41A1-BBE9-DD4BC61D0FC9}"/>
    <cellStyle name="Millares 212 2 6 3 2" xfId="14673" xr:uid="{6059E45E-6196-4096-831C-FC8814125EA2}"/>
    <cellStyle name="Millares 212 2 6 4" xfId="12063" xr:uid="{B67140D6-FF0C-4B5A-A868-4BC978BE8157}"/>
    <cellStyle name="Millares 212 2 7" xfId="5486" xr:uid="{8431DB91-5874-4412-BC76-37C53E9D52F2}"/>
    <cellStyle name="Millares 212 2 7 2" xfId="12707" xr:uid="{486AF46D-DA5A-4248-9FA5-DDAA4A4D0EB2}"/>
    <cellStyle name="Millares 212 2 8" xfId="478" xr:uid="{F528D77E-A4B2-4F28-A009-C96D2CE2D54E}"/>
    <cellStyle name="Millares 212 2 8 2" xfId="8012" xr:uid="{AAD60F28-7C46-4405-8FB9-B1FB5959B642}"/>
    <cellStyle name="Millares 212 2 9" xfId="5627" xr:uid="{DEB8492C-4B1E-4F7A-9369-778E697B066A}"/>
    <cellStyle name="Millares 212 2 9 2" xfId="12839" xr:uid="{52061AED-4568-43E0-9656-784EBC755B85}"/>
    <cellStyle name="Millares 212 3" xfId="210" xr:uid="{E52AAD16-6A61-49E6-BA40-3DB5DF637008}"/>
    <cellStyle name="Millares 212 3 10" xfId="6713" xr:uid="{71DD33FD-8B96-42CF-8778-3BF221E5DB21}"/>
    <cellStyle name="Millares 212 3 10 2" xfId="13907" xr:uid="{C2570676-BFC1-4A5B-B6E8-CAEBC98FBAA0}"/>
    <cellStyle name="Millares 212 3 11" xfId="7773" xr:uid="{09716E60-0A0B-42AF-8EF3-B36A3636773A}"/>
    <cellStyle name="Millares 212 3 2" xfId="349" xr:uid="{5DED465D-B5AF-46D8-82F9-C8FDAA5C25E1}"/>
    <cellStyle name="Millares 212 3 2 2" xfId="613" xr:uid="{41DC5AF2-9E56-4C36-B185-FCECA941D87B}"/>
    <cellStyle name="Millares 212 3 2 2 2" xfId="6024" xr:uid="{2E765441-18CD-43A1-BFC5-C0E3A72AFF4E}"/>
    <cellStyle name="Millares 212 3 2 2 2 2" xfId="13236" xr:uid="{03821084-F2F4-474F-B2AE-A228F4AC9837}"/>
    <cellStyle name="Millares 212 3 2 2 3" xfId="7090" xr:uid="{71B8F758-E71A-479B-869D-BE0BBEFD2035}"/>
    <cellStyle name="Millares 212 3 2 2 3 2" xfId="14284" xr:uid="{EF0BACC2-6A89-412E-9D1D-1C219F0D5E8F}"/>
    <cellStyle name="Millares 212 3 2 2 4" xfId="8147" xr:uid="{BF68949B-4ACC-40DA-825B-1C563FEE3D44}"/>
    <cellStyle name="Millares 212 3 2 3" xfId="6304" xr:uid="{031511A8-F126-42AC-9AB5-779165EABCD6}"/>
    <cellStyle name="Millares 212 3 2 3 2" xfId="7352" xr:uid="{4D3B88BC-C070-486F-B731-AE66DD631A2A}"/>
    <cellStyle name="Millares 212 3 2 3 2 2" xfId="14546" xr:uid="{6571DE6B-3C0E-4B1A-AD8D-1D5FBE14F5F8}"/>
    <cellStyle name="Millares 212 3 2 3 3" xfId="13498" xr:uid="{5D811054-E929-45C5-985D-420D1D9B0B5D}"/>
    <cellStyle name="Millares 212 3 2 4" xfId="6566" xr:uid="{3229F770-2592-4278-B7A9-FAD68B8C5E1B}"/>
    <cellStyle name="Millares 212 3 2 4 2" xfId="7614" xr:uid="{6426D844-F17B-496B-97A3-9F6BC84CF0FD}"/>
    <cellStyle name="Millares 212 3 2 4 2 2" xfId="14808" xr:uid="{0D768BBF-540C-46DA-87F2-3E24E01E5714}"/>
    <cellStyle name="Millares 212 3 2 4 3" xfId="13760" xr:uid="{3680973E-FBC0-4A3B-98A3-104E00AFA815}"/>
    <cellStyle name="Millares 212 3 2 5" xfId="5763" xr:uid="{8832C579-E6A8-4466-84F5-9427E2CFA488}"/>
    <cellStyle name="Millares 212 3 2 5 2" xfId="12975" xr:uid="{617FB711-B249-457C-BE62-FAEEECE01FCB}"/>
    <cellStyle name="Millares 212 3 2 6" xfId="6829" xr:uid="{02EAC3F8-D868-49A1-B5DE-6D8C536F2D0E}"/>
    <cellStyle name="Millares 212 3 2 6 2" xfId="14023" xr:uid="{1E07A21F-1A51-4361-9D57-9B7CE58775EB}"/>
    <cellStyle name="Millares 212 3 2 7" xfId="7889" xr:uid="{7EE6DFBA-F5AC-417E-ADD8-3E5B1CF0669E}"/>
    <cellStyle name="Millares 212 3 3" xfId="2905" xr:uid="{CA9B013D-2716-4EEE-AAF9-50961265F29E}"/>
    <cellStyle name="Millares 212 3 3 2" xfId="5908" xr:uid="{F7740F65-3D71-4CC9-9399-0166F0E65624}"/>
    <cellStyle name="Millares 212 3 3 2 2" xfId="13120" xr:uid="{2BDD0C54-0872-4852-A6FD-A1E64B4E1439}"/>
    <cellStyle name="Millares 212 3 3 3" xfId="6974" xr:uid="{B3D39C53-2C44-4A18-BAFC-D7D176C7AE78}"/>
    <cellStyle name="Millares 212 3 3 3 2" xfId="14168" xr:uid="{69B40D35-D2AC-4B22-982C-46005359A40A}"/>
    <cellStyle name="Millares 212 3 3 4" xfId="10126" xr:uid="{8C44B484-A303-4451-8EEA-041BC1531D45}"/>
    <cellStyle name="Millares 212 3 4" xfId="3554" xr:uid="{21C1F047-501C-44A2-876E-043875CBA777}"/>
    <cellStyle name="Millares 212 3 4 2" xfId="6188" xr:uid="{E8DE5D3E-B8EF-45E8-884F-907E70E601B5}"/>
    <cellStyle name="Millares 212 3 4 2 2" xfId="13382" xr:uid="{80EEB79D-2662-4C82-8F12-7EDE4E8A953C}"/>
    <cellStyle name="Millares 212 3 4 3" xfId="7236" xr:uid="{98F0B254-FBF5-4DE8-BD2F-E15FB436655F}"/>
    <cellStyle name="Millares 212 3 4 3 2" xfId="14430" xr:uid="{B7C10390-C8C9-49BF-8F92-F73A38547A99}"/>
    <cellStyle name="Millares 212 3 4 4" xfId="10775" xr:uid="{F276FB53-15D4-4E45-B8D9-FC1C6532E5E0}"/>
    <cellStyle name="Millares 212 3 5" xfId="4208" xr:uid="{561B36D6-64D9-4FBE-9E21-E6D1EF022D43}"/>
    <cellStyle name="Millares 212 3 5 2" xfId="6450" xr:uid="{2C0E042E-0D99-49B1-9F4C-57195EC56680}"/>
    <cellStyle name="Millares 212 3 5 2 2" xfId="13644" xr:uid="{53546EF4-D6CE-4A55-B908-2547365FD38D}"/>
    <cellStyle name="Millares 212 3 5 3" xfId="7498" xr:uid="{F37D5964-C56A-4403-80F8-65B212425AB8}"/>
    <cellStyle name="Millares 212 3 5 3 2" xfId="14692" xr:uid="{30DE3F4F-40D8-449F-97B6-DF48076A10FC}"/>
    <cellStyle name="Millares 212 3 5 4" xfId="11429" xr:uid="{C1B9A7B3-FFDB-4CB8-86BF-47CF8253F88C}"/>
    <cellStyle name="Millares 212 3 6" xfId="4847" xr:uid="{69579E05-FE68-46C1-9203-1B2AFC0C8ADC}"/>
    <cellStyle name="Millares 212 3 6 2" xfId="12068" xr:uid="{8594CC91-11C0-4866-995C-9247827AAEA3}"/>
    <cellStyle name="Millares 212 3 7" xfId="5491" xr:uid="{44CC8B61-1B55-4FD2-B5D1-A71D7F74CC65}"/>
    <cellStyle name="Millares 212 3 7 2" xfId="12712" xr:uid="{98C0636B-FD48-4DFA-94A7-C68B90FE43D4}"/>
    <cellStyle name="Millares 212 3 8" xfId="497" xr:uid="{678AEC23-7047-4961-A749-C757B31A64C9}"/>
    <cellStyle name="Millares 212 3 8 2" xfId="8031" xr:uid="{23067BFD-E027-4115-9111-D06FF80A5B5D}"/>
    <cellStyle name="Millares 212 3 9" xfId="5646" xr:uid="{9CE00D15-CC5D-468C-845A-45E8F7169650}"/>
    <cellStyle name="Millares 212 3 9 2" xfId="12858" xr:uid="{96178E0A-FBAA-4A26-9384-EFBFECC1B350}"/>
    <cellStyle name="Millares 212 4" xfId="269" xr:uid="{7A17A8A1-DA88-462F-8E4D-84D29C017176}"/>
    <cellStyle name="Millares 212 4 2" xfId="390" xr:uid="{82E899F7-62EB-40FD-A8CF-EE680497A9B4}"/>
    <cellStyle name="Millares 212 4 2 2" xfId="654" xr:uid="{6766F54B-2B61-4F14-BF38-1AD17BC9DF3B}"/>
    <cellStyle name="Millares 212 4 2 2 2" xfId="6065" xr:uid="{B772BEEF-7F7F-478E-AF0F-26AE662EA20B}"/>
    <cellStyle name="Millares 212 4 2 2 2 2" xfId="13277" xr:uid="{07F54DB8-30A0-42E3-AD1D-C4E4424CA040}"/>
    <cellStyle name="Millares 212 4 2 2 3" xfId="7131" xr:uid="{1293B31E-880D-45CF-8596-D662FF287158}"/>
    <cellStyle name="Millares 212 4 2 2 3 2" xfId="14325" xr:uid="{2869D22C-32F6-4903-AEF2-7238C9915C66}"/>
    <cellStyle name="Millares 212 4 2 2 4" xfId="8188" xr:uid="{4360B903-EEE9-4C64-BDB3-BD1D3E663ED2}"/>
    <cellStyle name="Millares 212 4 2 3" xfId="6345" xr:uid="{F88D223F-34E6-455D-A7F7-77DA8B89CAC7}"/>
    <cellStyle name="Millares 212 4 2 3 2" xfId="7393" xr:uid="{460AE4A6-442F-4F93-96EF-AB7061E17F30}"/>
    <cellStyle name="Millares 212 4 2 3 2 2" xfId="14587" xr:uid="{944723E7-88E1-4E87-9CF6-B5D8C38B51B6}"/>
    <cellStyle name="Millares 212 4 2 3 3" xfId="13539" xr:uid="{3817F8F7-7B4E-4A15-881F-16184623A32D}"/>
    <cellStyle name="Millares 212 4 2 4" xfId="6607" xr:uid="{C93EE818-A073-490D-ABEB-289CCF27787E}"/>
    <cellStyle name="Millares 212 4 2 4 2" xfId="7655" xr:uid="{7E81B98C-40A0-4B7D-8474-02AD523C1B4A}"/>
    <cellStyle name="Millares 212 4 2 4 2 2" xfId="14849" xr:uid="{FC373932-1CA0-47E2-A7C2-E96D03B11936}"/>
    <cellStyle name="Millares 212 4 2 4 3" xfId="13801" xr:uid="{35ADB96C-F68F-413F-AEAF-61B227F96F34}"/>
    <cellStyle name="Millares 212 4 2 5" xfId="5804" xr:uid="{37CD4437-90CC-4D26-8347-319E9A6F0652}"/>
    <cellStyle name="Millares 212 4 2 5 2" xfId="13016" xr:uid="{F28095B0-5AC2-4C17-B9EB-78FDE8F9779E}"/>
    <cellStyle name="Millares 212 4 2 6" xfId="6870" xr:uid="{9D2358F8-8920-48DC-8433-97536A159DEC}"/>
    <cellStyle name="Millares 212 4 2 6 2" xfId="14064" xr:uid="{797BDCB6-8B6F-4576-9F73-61F66F37D92C}"/>
    <cellStyle name="Millares 212 4 2 7" xfId="7930" xr:uid="{1ECBE644-FD6D-4434-83EF-93B0B0D40678}"/>
    <cellStyle name="Millares 212 4 3" xfId="538" xr:uid="{1C5CCB64-F60B-45F2-9BAC-A29B1259BBEB}"/>
    <cellStyle name="Millares 212 4 3 2" xfId="5949" xr:uid="{2A79C0DD-8F09-4CF2-9EB5-46C64DBA6F1F}"/>
    <cellStyle name="Millares 212 4 3 2 2" xfId="13161" xr:uid="{8466503A-E80A-4543-809E-BEE6596EFF1B}"/>
    <cellStyle name="Millares 212 4 3 3" xfId="7015" xr:uid="{752EF445-2A6F-495B-A6CA-1A4A17E5CD06}"/>
    <cellStyle name="Millares 212 4 3 3 2" xfId="14209" xr:uid="{E717B692-6A82-4A31-9793-55ED9A080F0F}"/>
    <cellStyle name="Millares 212 4 3 4" xfId="8072" xr:uid="{C40E9620-61BA-407E-AD8B-C3AE9E679689}"/>
    <cellStyle name="Millares 212 4 4" xfId="6229" xr:uid="{C1B95D18-FA1D-47A3-B161-72C1BE850DE7}"/>
    <cellStyle name="Millares 212 4 4 2" xfId="7277" xr:uid="{0B256235-83C8-424C-BADF-2F4A644F83C6}"/>
    <cellStyle name="Millares 212 4 4 2 2" xfId="14471" xr:uid="{B1AC193B-EC0C-4A97-ABED-CD758971B597}"/>
    <cellStyle name="Millares 212 4 4 3" xfId="13423" xr:uid="{C4DCFEFA-F0CC-419B-BEDD-C265F88539F6}"/>
    <cellStyle name="Millares 212 4 5" xfId="6491" xr:uid="{63BED54B-C43F-4126-B1E9-292CEC8E1DAE}"/>
    <cellStyle name="Millares 212 4 5 2" xfId="7539" xr:uid="{723C7A65-B8A3-4226-985E-0C3FE0259692}"/>
    <cellStyle name="Millares 212 4 5 2 2" xfId="14733" xr:uid="{221B46AD-67DF-4186-9DFE-8585E3E7D7E2}"/>
    <cellStyle name="Millares 212 4 5 3" xfId="13685" xr:uid="{A33CE102-E986-411C-B053-3F08BDAAB5AF}"/>
    <cellStyle name="Millares 212 4 6" xfId="5687" xr:uid="{A93785D2-B191-4460-AA30-295D20E133C2}"/>
    <cellStyle name="Millares 212 4 6 2" xfId="12899" xr:uid="{8AD9FFCD-DF1E-47B0-B2D1-3095E5C7C858}"/>
    <cellStyle name="Millares 212 4 7" xfId="6754" xr:uid="{A2D7B283-B92B-4715-8BDE-3C9F4B084E0F}"/>
    <cellStyle name="Millares 212 4 7 2" xfId="13948" xr:uid="{D394E305-76AC-4DF3-926C-186165B581B8}"/>
    <cellStyle name="Millares 212 4 8" xfId="7814" xr:uid="{189729F4-D1ED-4F90-8EAC-55DB580C4ECA}"/>
    <cellStyle name="Millares 212 5" xfId="288" xr:uid="{95708C4F-1418-4449-9102-430E6578C0A5}"/>
    <cellStyle name="Millares 212 5 2" xfId="409" xr:uid="{A3509FD4-D962-49BD-9F8A-1A775F7A2BD0}"/>
    <cellStyle name="Millares 212 5 2 2" xfId="673" xr:uid="{1A408751-4A9A-4B58-BD66-7F258A8FEED8}"/>
    <cellStyle name="Millares 212 5 2 2 2" xfId="6084" xr:uid="{B6C72F86-C142-4403-8866-F04DABAF3D9E}"/>
    <cellStyle name="Millares 212 5 2 2 2 2" xfId="13296" xr:uid="{2004E634-8621-4D09-9B80-ED20BF9F79B4}"/>
    <cellStyle name="Millares 212 5 2 2 3" xfId="7150" xr:uid="{6DDCBEF4-7BC5-4DE0-9845-16098DC67F17}"/>
    <cellStyle name="Millares 212 5 2 2 3 2" xfId="14344" xr:uid="{8A036599-CCF6-44E5-AEE5-66627EEDA117}"/>
    <cellStyle name="Millares 212 5 2 2 4" xfId="8207" xr:uid="{62E59F60-23F2-4595-91FB-6D4D7F2EF963}"/>
    <cellStyle name="Millares 212 5 2 3" xfId="6364" xr:uid="{6649FD93-A9D3-4934-828E-BC35F5C1B93A}"/>
    <cellStyle name="Millares 212 5 2 3 2" xfId="7412" xr:uid="{B977D63A-9A89-473D-98A7-803CE80B4591}"/>
    <cellStyle name="Millares 212 5 2 3 2 2" xfId="14606" xr:uid="{C47F0AF9-9BBD-4EEC-AF10-10D127687780}"/>
    <cellStyle name="Millares 212 5 2 3 3" xfId="13558" xr:uid="{8D822029-2941-49FE-BFF1-CE4A508337F7}"/>
    <cellStyle name="Millares 212 5 2 4" xfId="6626" xr:uid="{0B4CB6C8-31DE-4CED-A33C-97D0572D0A7F}"/>
    <cellStyle name="Millares 212 5 2 4 2" xfId="7674" xr:uid="{E8059EBE-D7AC-455B-8096-8462FDBA63AE}"/>
    <cellStyle name="Millares 212 5 2 4 2 2" xfId="14868" xr:uid="{1C2A19BF-34F1-48D0-829A-FE5A8200445E}"/>
    <cellStyle name="Millares 212 5 2 4 3" xfId="13820" xr:uid="{2C946556-1D54-4B8F-823A-C6565E86A933}"/>
    <cellStyle name="Millares 212 5 2 5" xfId="5823" xr:uid="{147856C0-A70D-41F1-8D56-F02EA3F45FBB}"/>
    <cellStyle name="Millares 212 5 2 5 2" xfId="13035" xr:uid="{71BC0785-777F-4020-8C3F-F8645898F6C5}"/>
    <cellStyle name="Millares 212 5 2 6" xfId="6889" xr:uid="{882C82CE-A2DE-4F66-A92A-C38896BB3AF9}"/>
    <cellStyle name="Millares 212 5 2 6 2" xfId="14083" xr:uid="{2693E11A-3D19-4073-B81B-40F6AEF25646}"/>
    <cellStyle name="Millares 212 5 2 7" xfId="7949" xr:uid="{FC819361-236F-4FA6-9AEC-C2F6DFB2C684}"/>
    <cellStyle name="Millares 212 5 3" xfId="557" xr:uid="{05F2A871-F609-407B-99E6-C82DB61EB771}"/>
    <cellStyle name="Millares 212 5 3 2" xfId="5968" xr:uid="{DF9AC12F-21F5-41B8-9121-7CB1F4E2C2E1}"/>
    <cellStyle name="Millares 212 5 3 2 2" xfId="13180" xr:uid="{56705C8D-3EC9-4305-B286-606F043B31BC}"/>
    <cellStyle name="Millares 212 5 3 3" xfId="7034" xr:uid="{7BB462FA-D9E9-4151-8779-CCA21C165AB2}"/>
    <cellStyle name="Millares 212 5 3 3 2" xfId="14228" xr:uid="{64206986-4756-427A-8BDD-52B2489CE779}"/>
    <cellStyle name="Millares 212 5 3 4" xfId="8091" xr:uid="{7029BA03-EDBA-4ACA-82E0-14B72F404D1D}"/>
    <cellStyle name="Millares 212 5 4" xfId="6248" xr:uid="{EA3D46E2-980C-43E5-92B6-C0979D5A2E5B}"/>
    <cellStyle name="Millares 212 5 4 2" xfId="7296" xr:uid="{D73A4461-2940-4923-813D-9339E36586DB}"/>
    <cellStyle name="Millares 212 5 4 2 2" xfId="14490" xr:uid="{D52526B8-0E8B-45D7-9718-0C01AEF256AC}"/>
    <cellStyle name="Millares 212 5 4 3" xfId="13442" xr:uid="{C2FCC318-4A77-4801-911C-5CBC138FBA49}"/>
    <cellStyle name="Millares 212 5 5" xfId="6510" xr:uid="{5DA5D3EE-785C-47CA-855E-7CA74D7AFDE9}"/>
    <cellStyle name="Millares 212 5 5 2" xfId="7558" xr:uid="{9BC29449-E147-48C1-99A2-CA9C898D1C66}"/>
    <cellStyle name="Millares 212 5 5 2 2" xfId="14752" xr:uid="{290E3EAA-BFCD-4D9C-BD0A-9F6342EA6652}"/>
    <cellStyle name="Millares 212 5 5 3" xfId="13704" xr:uid="{009F1398-2FA0-4152-B8AD-45E5FE80196E}"/>
    <cellStyle name="Millares 212 5 6" xfId="5706" xr:uid="{AF99B925-79BC-4B45-BFF5-370B96714226}"/>
    <cellStyle name="Millares 212 5 6 2" xfId="12918" xr:uid="{5DD34D4B-8C81-406B-AE36-864FE7806BD2}"/>
    <cellStyle name="Millares 212 5 7" xfId="6773" xr:uid="{4AEA21D7-218B-4844-B337-DC55D2A9B2ED}"/>
    <cellStyle name="Millares 212 5 7 2" xfId="13967" xr:uid="{1418878E-EE81-4676-8F2C-1405B2337282}"/>
    <cellStyle name="Millares 212 5 8" xfId="7833" xr:uid="{7229C437-283D-468A-9A51-36B678A3BF79}"/>
    <cellStyle name="Millares 212 6" xfId="304" xr:uid="{8ED81009-0DE5-48AD-9D40-E88CCAF4CC7E}"/>
    <cellStyle name="Millares 212 6 2" xfId="420" xr:uid="{1D579EDA-0033-4EAB-90C1-4E55A90911EF}"/>
    <cellStyle name="Millares 212 6 2 2" xfId="684" xr:uid="{96968391-17D4-470D-AC0A-F0E8C6A52FCA}"/>
    <cellStyle name="Millares 212 6 2 2 2" xfId="6095" xr:uid="{F218D3A4-ED1C-4B89-81CB-7230EB059F30}"/>
    <cellStyle name="Millares 212 6 2 2 2 2" xfId="13307" xr:uid="{EA4AA6AF-875A-4582-8FAB-3F57FEB07BF2}"/>
    <cellStyle name="Millares 212 6 2 2 3" xfId="7161" xr:uid="{12B64D5D-BAA7-4FA0-A2F0-FBA804162B94}"/>
    <cellStyle name="Millares 212 6 2 2 3 2" xfId="14355" xr:uid="{157B27D0-7BA5-4039-B816-EC940B0506F4}"/>
    <cellStyle name="Millares 212 6 2 2 4" xfId="8218" xr:uid="{63E335DA-B04D-44DE-9BFB-5CF6F1886814}"/>
    <cellStyle name="Millares 212 6 2 3" xfId="6375" xr:uid="{8C1EC95D-EADF-4D23-BD63-1EAD8292B23D}"/>
    <cellStyle name="Millares 212 6 2 3 2" xfId="7423" xr:uid="{9EF6B7EF-20E1-49F2-9848-60B0A4808DCA}"/>
    <cellStyle name="Millares 212 6 2 3 2 2" xfId="14617" xr:uid="{F1E6E5C0-C587-4200-BAAC-22AE2F54FF98}"/>
    <cellStyle name="Millares 212 6 2 3 3" xfId="13569" xr:uid="{A1179E8D-5494-43F4-85C9-8ED53A9F1057}"/>
    <cellStyle name="Millares 212 6 2 4" xfId="6637" xr:uid="{717906A3-6BA5-423B-9143-E341E0795641}"/>
    <cellStyle name="Millares 212 6 2 4 2" xfId="7685" xr:uid="{6F94BC56-75C1-4922-AB48-01FBC17701AE}"/>
    <cellStyle name="Millares 212 6 2 4 2 2" xfId="14879" xr:uid="{C781307E-3695-43D8-8383-CD24131FC7DE}"/>
    <cellStyle name="Millares 212 6 2 4 3" xfId="13831" xr:uid="{60C9D0A0-B31A-4762-8599-A8B3D535B87B}"/>
    <cellStyle name="Millares 212 6 2 5" xfId="5834" xr:uid="{A9A85C68-5A76-47EB-A93E-871E5661C0F7}"/>
    <cellStyle name="Millares 212 6 2 5 2" xfId="13046" xr:uid="{3DF21293-4B65-42D2-95CF-A85301F9AE57}"/>
    <cellStyle name="Millares 212 6 2 6" xfId="6900" xr:uid="{2BE15CAD-4652-4307-8180-14BDAE11E8C8}"/>
    <cellStyle name="Millares 212 6 2 6 2" xfId="14094" xr:uid="{E9B8061F-1804-4952-8251-E804183A3E22}"/>
    <cellStyle name="Millares 212 6 2 7" xfId="7960" xr:uid="{7FA9AA66-F1F3-4604-AA77-BB48B0C1E86E}"/>
    <cellStyle name="Millares 212 6 3" xfId="568" xr:uid="{07F61147-CE60-4943-B36E-5C306DC68BBC}"/>
    <cellStyle name="Millares 212 6 3 2" xfId="5979" xr:uid="{A59D532B-46C7-431D-88BB-DAFDE6ABBC21}"/>
    <cellStyle name="Millares 212 6 3 2 2" xfId="13191" xr:uid="{BC1EACF8-3F1C-4253-A463-62F4515FAC62}"/>
    <cellStyle name="Millares 212 6 3 3" xfId="7045" xr:uid="{82699368-049F-4F2C-AC0B-35CEDECBE24A}"/>
    <cellStyle name="Millares 212 6 3 3 2" xfId="14239" xr:uid="{F2DE0E1A-C446-4423-BD79-9A8628611E69}"/>
    <cellStyle name="Millares 212 6 3 4" xfId="8102" xr:uid="{91B14122-0EDE-49C5-BB61-F31817838FD3}"/>
    <cellStyle name="Millares 212 6 4" xfId="6259" xr:uid="{9885E289-B200-4A88-8637-6B2ACAEDC34F}"/>
    <cellStyle name="Millares 212 6 4 2" xfId="7307" xr:uid="{FAB76248-0451-4A21-9179-EAFC27A68181}"/>
    <cellStyle name="Millares 212 6 4 2 2" xfId="14501" xr:uid="{AC45A4F3-01C8-424D-8DCA-5476267FF1A8}"/>
    <cellStyle name="Millares 212 6 4 3" xfId="13453" xr:uid="{81629DC9-E8C6-460D-9751-3B63189FD2F1}"/>
    <cellStyle name="Millares 212 6 5" xfId="6521" xr:uid="{820604B0-695B-45FE-AE71-78DB056DF2F1}"/>
    <cellStyle name="Millares 212 6 5 2" xfId="7569" xr:uid="{9CB62036-69A6-4E56-A015-E97AE23C16BB}"/>
    <cellStyle name="Millares 212 6 5 2 2" xfId="14763" xr:uid="{65BD9B80-D4DE-41DE-A840-B0459FC6E2E7}"/>
    <cellStyle name="Millares 212 6 5 3" xfId="13715" xr:uid="{97A5E07D-B255-4DC2-B240-920F16D5AF0A}"/>
    <cellStyle name="Millares 212 6 6" xfId="5718" xr:uid="{4A80C151-1B35-4E26-AC76-4A6FC3E42214}"/>
    <cellStyle name="Millares 212 6 6 2" xfId="12930" xr:uid="{3B576554-096A-46D2-AC00-85937C0292A1}"/>
    <cellStyle name="Millares 212 6 7" xfId="6784" xr:uid="{F309CAA8-48A2-434E-B80E-1A9776DF7BB2}"/>
    <cellStyle name="Millares 212 6 7 2" xfId="13978" xr:uid="{3F6EE85D-EE7C-462A-905C-C437B19E952B}"/>
    <cellStyle name="Millares 212 6 8" xfId="7844" xr:uid="{61965DF8-0C74-4BAA-AE25-B14AFAA36AAC}"/>
    <cellStyle name="Millares 212 7" xfId="148" xr:uid="{579D5DE0-71D6-4916-B006-D2105C25D066}"/>
    <cellStyle name="Millares 212 7 2" xfId="459" xr:uid="{008FF00D-F868-4D7B-B386-8E1E6935F0D5}"/>
    <cellStyle name="Millares 212 7 2 2" xfId="5870" xr:uid="{C7901B2D-317E-4FEE-9160-BB9211B1B557}"/>
    <cellStyle name="Millares 212 7 2 2 2" xfId="13082" xr:uid="{D5EE66DC-4656-4E58-BF31-88E4256CE69F}"/>
    <cellStyle name="Millares 212 7 2 3" xfId="6936" xr:uid="{5C566BE0-EDA3-4D38-80CF-80F5A420C124}"/>
    <cellStyle name="Millares 212 7 2 3 2" xfId="14130" xr:uid="{30B48BB6-BD9B-45F7-B423-38DA8C080F80}"/>
    <cellStyle name="Millares 212 7 2 4" xfId="7993" xr:uid="{70EF7114-CA91-4787-B7C4-778D06E4E42B}"/>
    <cellStyle name="Millares 212 7 3" xfId="6150" xr:uid="{1E3B0D5E-6F4E-43F0-AA4C-2F0FB3A166E5}"/>
    <cellStyle name="Millares 212 7 3 2" xfId="7198" xr:uid="{D03F5F16-C69B-4283-B14D-64A1233F8871}"/>
    <cellStyle name="Millares 212 7 3 2 2" xfId="14392" xr:uid="{14E2B149-3D78-4E23-A2FB-CC294AFC0625}"/>
    <cellStyle name="Millares 212 7 3 3" xfId="13344" xr:uid="{D96C8D93-57DC-4E0B-9E41-969AD9CA76A3}"/>
    <cellStyle name="Millares 212 7 4" xfId="6412" xr:uid="{A3F1B91A-5008-4205-8C9C-ABEBDE8E04F9}"/>
    <cellStyle name="Millares 212 7 4 2" xfId="7460" xr:uid="{80CD932C-5E7D-4FBB-B315-6EA19ED0624A}"/>
    <cellStyle name="Millares 212 7 4 2 2" xfId="14654" xr:uid="{F62D81A7-16D6-4D55-BC63-F437166338E9}"/>
    <cellStyle name="Millares 212 7 4 3" xfId="13606" xr:uid="{9CA84216-B90B-433C-9E45-231540EE36C6}"/>
    <cellStyle name="Millares 212 7 5" xfId="5608" xr:uid="{90278C66-E771-45E8-8B09-FB4D66913DD1}"/>
    <cellStyle name="Millares 212 7 5 2" xfId="12820" xr:uid="{79E4DA13-F644-4064-AF74-1A8B26E36A54}"/>
    <cellStyle name="Millares 212 7 6" xfId="6674" xr:uid="{4D9EAE18-0401-4021-B7C6-023423A7F167}"/>
    <cellStyle name="Millares 212 7 6 2" xfId="13868" xr:uid="{21958146-0859-4FE2-9069-7AF3AC2373DA}"/>
    <cellStyle name="Millares 212 7 7" xfId="7735" xr:uid="{3346B683-6E40-46D2-82A2-AF63EE4D9E0D}"/>
    <cellStyle name="Millares 212 8" xfId="321" xr:uid="{37F385CF-D24C-4663-A821-8C19CE79FA14}"/>
    <cellStyle name="Millares 212 8 2" xfId="585" xr:uid="{DDA70A7F-8CFE-4B86-87AD-64EBC6B5ABEA}"/>
    <cellStyle name="Millares 212 8 2 2" xfId="5996" xr:uid="{D3D4B626-1B7C-4CCA-B131-A59767F68E41}"/>
    <cellStyle name="Millares 212 8 2 2 2" xfId="13208" xr:uid="{6F88296F-61B3-46A5-9FDE-073C165BA330}"/>
    <cellStyle name="Millares 212 8 2 3" xfId="7062" xr:uid="{B95BCACF-88E5-463C-AA7C-8AB8CED77B84}"/>
    <cellStyle name="Millares 212 8 2 3 2" xfId="14256" xr:uid="{0B15BCF8-FC9D-449E-AB2F-993B032A1701}"/>
    <cellStyle name="Millares 212 8 2 4" xfId="8119" xr:uid="{17E67217-EBE1-47CA-897A-362A927D13D9}"/>
    <cellStyle name="Millares 212 8 3" xfId="6276" xr:uid="{4F60A81E-3C16-41B6-BD33-BEF55416121E}"/>
    <cellStyle name="Millares 212 8 3 2" xfId="7324" xr:uid="{68A51110-6262-4C5B-B48A-22319B070E2F}"/>
    <cellStyle name="Millares 212 8 3 2 2" xfId="14518" xr:uid="{CAF7ACA2-5AE6-4286-B1E2-DC60BC622BCB}"/>
    <cellStyle name="Millares 212 8 3 3" xfId="13470" xr:uid="{C9637584-ED0F-47EE-83D7-A619BDDECE56}"/>
    <cellStyle name="Millares 212 8 4" xfId="6538" xr:uid="{68EF8E77-3058-4F17-A632-38C0DF23A717}"/>
    <cellStyle name="Millares 212 8 4 2" xfId="7586" xr:uid="{6B5DB4E7-C944-4EDA-A281-6C3DE19708F7}"/>
    <cellStyle name="Millares 212 8 4 2 2" xfId="14780" xr:uid="{A21E2BAE-1868-4CD3-8E2E-CA8EC9A1C1A0}"/>
    <cellStyle name="Millares 212 8 4 3" xfId="13732" xr:uid="{428D5589-17DD-4423-9258-78AD5358C7AD}"/>
    <cellStyle name="Millares 212 8 5" xfId="5735" xr:uid="{8E58E428-FDD5-4E9A-A0FD-E143528FA3F1}"/>
    <cellStyle name="Millares 212 8 5 2" xfId="12947" xr:uid="{F9EE2F9E-8A11-4106-B235-06BEF9E6C0BC}"/>
    <cellStyle name="Millares 212 8 6" xfId="6801" xr:uid="{6DDB9F87-108C-44AF-B5F3-FDDEE9914D85}"/>
    <cellStyle name="Millares 212 8 6 2" xfId="13995" xr:uid="{4DE01F19-3467-4604-B0E3-C83051FB2CB0}"/>
    <cellStyle name="Millares 212 8 7" xfId="7861" xr:uid="{D9A4408A-3C6C-4050-B7CE-707A6A3FEE4A}"/>
    <cellStyle name="Millares 212 9" xfId="137" xr:uid="{8A475E96-FBC4-4C29-BA1F-2CA1F8D2AF04}"/>
    <cellStyle name="Millares 212 9 2" xfId="448" xr:uid="{D07141A6-DFF0-4740-B706-854D0CEDB204}"/>
    <cellStyle name="Millares 212 9 2 2" xfId="5859" xr:uid="{264C6E66-286D-477C-BE2C-98ECBE3AA89F}"/>
    <cellStyle name="Millares 212 9 2 2 2" xfId="13071" xr:uid="{37AA0817-9182-45B4-A127-D7BA49231DB4}"/>
    <cellStyle name="Millares 212 9 2 3" xfId="6925" xr:uid="{9A09910A-77A6-4997-98BB-628FBDA4B004}"/>
    <cellStyle name="Millares 212 9 2 3 2" xfId="14119" xr:uid="{C272B478-E6DC-4BDA-BE92-28C3D47ABEE2}"/>
    <cellStyle name="Millares 212 9 2 4" xfId="7982" xr:uid="{3085E10C-99FF-42B8-8D46-5B0E8AA076D7}"/>
    <cellStyle name="Millares 212 9 3" xfId="6139" xr:uid="{FC626C5B-9F14-4777-A322-B98EE8A1923D}"/>
    <cellStyle name="Millares 212 9 3 2" xfId="7187" xr:uid="{3E58BED1-FE58-478D-B66C-30FF0DF47494}"/>
    <cellStyle name="Millares 212 9 3 2 2" xfId="14381" xr:uid="{3B146E3E-986C-48B5-9764-B72C32D25364}"/>
    <cellStyle name="Millares 212 9 3 3" xfId="13333" xr:uid="{F2625242-CC14-41A4-966A-E96A504723C3}"/>
    <cellStyle name="Millares 212 9 4" xfId="6401" xr:uid="{FD795A8F-9F19-41B0-8473-375DE107D3D3}"/>
    <cellStyle name="Millares 212 9 4 2" xfId="7449" xr:uid="{8126C15E-4DE5-4BA3-8CE1-1EE18C90C04B}"/>
    <cellStyle name="Millares 212 9 4 2 2" xfId="14643" xr:uid="{03EF87D3-853B-45AC-8F14-7382CE1B7CBA}"/>
    <cellStyle name="Millares 212 9 4 3" xfId="13595" xr:uid="{FF5CD86D-3DAA-4D5A-BC9D-C4F2CE2F7168}"/>
    <cellStyle name="Millares 212 9 5" xfId="5597" xr:uid="{1E79A219-81B8-4507-BCA0-1AB3AD290AB9}"/>
    <cellStyle name="Millares 212 9 5 2" xfId="12809" xr:uid="{571FFB59-F3B0-4D58-9B8C-A43157D45F1A}"/>
    <cellStyle name="Millares 212 9 6" xfId="6663" xr:uid="{BC955CB4-43B2-4FAA-A9C8-169ED1B5119F}"/>
    <cellStyle name="Millares 212 9 6 2" xfId="13857" xr:uid="{B716237D-6D76-4E04-B8B0-4740F1E20B8F}"/>
    <cellStyle name="Millares 212 9 7" xfId="7724" xr:uid="{445F76F9-B186-4EA5-90EF-F330CB71455D}"/>
    <cellStyle name="Millares 22" xfId="284" xr:uid="{AACAE16B-FB0C-41DE-AA84-95B1787C77B1}"/>
    <cellStyle name="Millares 22 10" xfId="3657" xr:uid="{54B84A36-E7EC-4AD5-BB4A-6FCB05FF6C5C}"/>
    <cellStyle name="Millares 22 10 2" xfId="10878" xr:uid="{FD0A49A8-177E-4AEB-9D90-A3AD6AA973C5}"/>
    <cellStyle name="Millares 22 11" xfId="4295" xr:uid="{EDB41395-4DD3-4B92-AEE9-7EF13746B109}"/>
    <cellStyle name="Millares 22 11 2" xfId="11516" xr:uid="{9DAFB084-7BEA-4FB6-8CC2-1329CE2D8DBF}"/>
    <cellStyle name="Millares 22 12" xfId="4933" xr:uid="{572F78B0-0D26-4FF9-AFAD-960F75217C14}"/>
    <cellStyle name="Millares 22 12 2" xfId="12154" xr:uid="{FCA2425C-6FBB-46A4-9AA6-EA2370B7888A}"/>
    <cellStyle name="Millares 22 13" xfId="5567" xr:uid="{F7C9FDBF-1599-407E-8840-2737A2806FBE}"/>
    <cellStyle name="Millares 22 13 2" xfId="12783" xr:uid="{484EC0D4-0CB3-45AC-A4A2-30AB65D0A287}"/>
    <cellStyle name="Millares 22 14" xfId="1011" xr:uid="{5A42D944-9D0E-4AB8-9551-37383A73D06B}"/>
    <cellStyle name="Millares 22 14 2" xfId="8303" xr:uid="{6C6046D7-A60F-4587-82BF-9DF05D95A9A9}"/>
    <cellStyle name="Millares 22 15" xfId="553" xr:uid="{67162284-DCEC-414E-966E-E1C7F2F8DCD5}"/>
    <cellStyle name="Millares 22 15 2" xfId="8087" xr:uid="{7E8F45D4-B900-4234-9867-64B09141CB9F}"/>
    <cellStyle name="Millares 22 16" xfId="5702" xr:uid="{73DE991E-4356-4038-8784-D1F4D7EBA684}"/>
    <cellStyle name="Millares 22 16 2" xfId="12914" xr:uid="{99191D45-3BAA-40EF-AA10-6752B21A8009}"/>
    <cellStyle name="Millares 22 17" xfId="6769" xr:uid="{B67888C3-3BBE-4795-A81F-B0537BC15688}"/>
    <cellStyle name="Millares 22 17 2" xfId="13963" xr:uid="{00776839-4C34-4C7E-B588-ABEE4AB6851E}"/>
    <cellStyle name="Millares 22 18" xfId="7829" xr:uid="{BE590BDE-2E7D-4004-8CE8-BA79ACECC0DD}"/>
    <cellStyle name="Millares 22 2" xfId="405" xr:uid="{2C46BE00-8F34-4270-A742-CEE9D10605EE}"/>
    <cellStyle name="Millares 22 2 10" xfId="5819" xr:uid="{21352E4D-B3A8-490B-A511-FD6D0C1A097E}"/>
    <cellStyle name="Millares 22 2 10 2" xfId="13031" xr:uid="{BA2062F6-B9D7-4349-A37C-927E966D2EB8}"/>
    <cellStyle name="Millares 22 2 11" xfId="6885" xr:uid="{5268B0E0-D631-4D8C-B845-CE70D9DA2995}"/>
    <cellStyle name="Millares 22 2 11 2" xfId="14079" xr:uid="{E3B8E216-3835-46ED-9B21-7900D63D0F20}"/>
    <cellStyle name="Millares 22 2 12" xfId="7945" xr:uid="{2E2565A0-B920-4DFC-BC41-964E4F6D0925}"/>
    <cellStyle name="Millares 22 2 2" xfId="1758" xr:uid="{43B7E737-CB7C-4308-9FDD-ACDC2138B4BF}"/>
    <cellStyle name="Millares 22 2 2 2" xfId="6080" xr:uid="{ABF425DC-368D-475A-B695-E739F522E110}"/>
    <cellStyle name="Millares 22 2 2 2 2" xfId="13292" xr:uid="{7EA7AFCB-2A86-429F-A13C-85C43D24BCF9}"/>
    <cellStyle name="Millares 22 2 2 3" xfId="7146" xr:uid="{39F17882-0828-47A6-8E89-13F95BF9266C}"/>
    <cellStyle name="Millares 22 2 2 3 2" xfId="14340" xr:uid="{F6B7F462-0DFA-4CE3-8CA2-86B646A04E6F}"/>
    <cellStyle name="Millares 22 2 2 4" xfId="8979" xr:uid="{DF008997-1111-4460-975F-120D18FD546F}"/>
    <cellStyle name="Millares 22 2 3" xfId="2398" xr:uid="{1A2A47F5-8AD8-45F9-AA5D-C48981267CDE}"/>
    <cellStyle name="Millares 22 2 3 2" xfId="6360" xr:uid="{4B16C853-A084-4199-81AA-3F5A27A24694}"/>
    <cellStyle name="Millares 22 2 3 2 2" xfId="13554" xr:uid="{BF7A324A-1A09-4D4D-8F68-54FC7E7AC7F1}"/>
    <cellStyle name="Millares 22 2 3 3" xfId="7408" xr:uid="{D4D35DBC-FC9F-42B6-92EA-1AC1C1650D3B}"/>
    <cellStyle name="Millares 22 2 3 3 2" xfId="14602" xr:uid="{43D3E70A-F724-4193-9526-D8614B479B7F}"/>
    <cellStyle name="Millares 22 2 3 4" xfId="9619" xr:uid="{B13D2B60-CED3-4F25-B9F8-ED7569615AC2}"/>
    <cellStyle name="Millares 22 2 4" xfId="3045" xr:uid="{A9B72645-27D8-46E1-B741-E2EE61EFBB92}"/>
    <cellStyle name="Millares 22 2 4 2" xfId="6622" xr:uid="{FD3EA2FB-BBCB-46F6-A1C2-CDFD85D52F65}"/>
    <cellStyle name="Millares 22 2 4 2 2" xfId="13816" xr:uid="{39DC28A0-2063-44B4-B7AC-4753DE40EEE5}"/>
    <cellStyle name="Millares 22 2 4 3" xfId="7670" xr:uid="{A9CA3023-5B40-45E9-878E-E5663880D780}"/>
    <cellStyle name="Millares 22 2 4 3 2" xfId="14864" xr:uid="{9C3761BE-C414-48D9-B9AD-FBE2A4C64722}"/>
    <cellStyle name="Millares 22 2 4 4" xfId="10266" xr:uid="{2A5C3B18-5EE4-4C9C-B7D1-0879BC1D4DFE}"/>
    <cellStyle name="Millares 22 2 5" xfId="3700" xr:uid="{C1157F7F-F8DB-4105-9D68-809D016CF515}"/>
    <cellStyle name="Millares 22 2 5 2" xfId="10921" xr:uid="{E197F070-0820-4F95-A3A2-07BD3D78CE27}"/>
    <cellStyle name="Millares 22 2 6" xfId="4338" xr:uid="{6B15C9D4-0BB9-41C8-AD3E-562C9058CD35}"/>
    <cellStyle name="Millares 22 2 6 2" xfId="11559" xr:uid="{C9F99648-BF51-4AAA-896E-13E11845B064}"/>
    <cellStyle name="Millares 22 2 7" xfId="4976" xr:uid="{890E5A13-B39F-4627-BF9F-FE4CFE7ECEB5}"/>
    <cellStyle name="Millares 22 2 7 2" xfId="12197" xr:uid="{393320BF-C479-4A79-9E7F-08A0E6AD7E3D}"/>
    <cellStyle name="Millares 22 2 8" xfId="1056" xr:uid="{636B0F48-389C-47CE-9225-5574E380C670}"/>
    <cellStyle name="Millares 22 2 8 2" xfId="8346" xr:uid="{5F9B7E8D-06BA-4CAD-A974-BC6C11718403}"/>
    <cellStyle name="Millares 22 2 9" xfId="669" xr:uid="{140B5F33-CF28-4253-B4CB-EADF5D7D6941}"/>
    <cellStyle name="Millares 22 2 9 2" xfId="8203" xr:uid="{CBC9A088-A16F-47F7-863A-CBAF39A940AF}"/>
    <cellStyle name="Millares 22 3" xfId="1121" xr:uid="{B5F49947-9132-4D96-9845-D279701B4762}"/>
    <cellStyle name="Millares 22 3 10" xfId="8399" xr:uid="{A98933A6-B5C4-4DB0-AB4E-DBCA26C1AE45}"/>
    <cellStyle name="Millares 22 3 2" xfId="1811" xr:uid="{B7426C45-FDAC-42E6-8A53-B4C204B276AA}"/>
    <cellStyle name="Millares 22 3 2 2" xfId="9032" xr:uid="{3FE55AD8-F66A-49D5-BB59-A6330A5336C2}"/>
    <cellStyle name="Millares 22 3 3" xfId="2451" xr:uid="{0CDE7B54-FFF6-4AD5-B873-544C219D0EA9}"/>
    <cellStyle name="Millares 22 3 3 2" xfId="9672" xr:uid="{7D98C3F3-BB0D-4342-8B9F-0A048E145EDC}"/>
    <cellStyle name="Millares 22 3 4" xfId="3098" xr:uid="{D49AD1EB-1703-447E-BCF7-819730E1C824}"/>
    <cellStyle name="Millares 22 3 4 2" xfId="10319" xr:uid="{D0A4A5A6-7B98-44B3-9E6C-6240284752FE}"/>
    <cellStyle name="Millares 22 3 5" xfId="3753" xr:uid="{9E22FEC6-9A8C-448C-AD38-1D9F8B4A8857}"/>
    <cellStyle name="Millares 22 3 5 2" xfId="10974" xr:uid="{97176E8A-EECD-477F-91D8-7CE7AB968B24}"/>
    <cellStyle name="Millares 22 3 6" xfId="4391" xr:uid="{56B13492-9922-4B4B-B18A-06B98E625012}"/>
    <cellStyle name="Millares 22 3 6 2" xfId="11612" xr:uid="{F698F316-C96A-42CE-900D-9B0710FE0EB3}"/>
    <cellStyle name="Millares 22 3 7" xfId="5029" xr:uid="{2412281B-A9B4-41FC-B159-2A1AA148920F}"/>
    <cellStyle name="Millares 22 3 7 2" xfId="12250" xr:uid="{ABEB7D69-5710-46BD-AF48-4C0815A15D17}"/>
    <cellStyle name="Millares 22 3 8" xfId="5964" xr:uid="{4BD5C619-4C88-401C-9451-9DFF5A587F46}"/>
    <cellStyle name="Millares 22 3 8 2" xfId="13176" xr:uid="{45D61163-1EE3-4141-B83A-AA1D5F38FD6C}"/>
    <cellStyle name="Millares 22 3 9" xfId="7030" xr:uid="{86926EC4-801B-40AF-B07E-04B05804F7AB}"/>
    <cellStyle name="Millares 22 3 9 2" xfId="14224" xr:uid="{49DD555D-F39E-4A78-B1D1-258ABC8B7ADC}"/>
    <cellStyle name="Millares 22 4" xfId="1271" xr:uid="{2D38E805-9C26-422B-904E-D5D2539E2220}"/>
    <cellStyle name="Millares 22 4 10" xfId="8542" xr:uid="{96E6018A-F125-4B9B-AA92-AF1776F6B9D6}"/>
    <cellStyle name="Millares 22 4 2" xfId="1954" xr:uid="{CC78A0FB-99BC-4BCB-82A5-610E718E7396}"/>
    <cellStyle name="Millares 22 4 2 2" xfId="9175" xr:uid="{2AFDDD7C-FE48-4012-B4E0-D792DD4AA17C}"/>
    <cellStyle name="Millares 22 4 3" xfId="2594" xr:uid="{D8CCA22B-CDE5-411D-9112-3D4E921CCDFB}"/>
    <cellStyle name="Millares 22 4 3 2" xfId="9815" xr:uid="{98D31DCC-17D6-414D-838E-573DF5AB4B83}"/>
    <cellStyle name="Millares 22 4 4" xfId="3241" xr:uid="{D52F1DDA-8E77-4C81-8A61-BF15AD2B8F56}"/>
    <cellStyle name="Millares 22 4 4 2" xfId="10462" xr:uid="{69DB193A-CE06-466D-8523-13988A1675AF}"/>
    <cellStyle name="Millares 22 4 5" xfId="3896" xr:uid="{5DB41009-D410-4D73-A8F7-B3F377D0B1DE}"/>
    <cellStyle name="Millares 22 4 5 2" xfId="11117" xr:uid="{ADDFA62F-9901-4361-A780-CC8CF46103F7}"/>
    <cellStyle name="Millares 22 4 6" xfId="4534" xr:uid="{FF760619-9841-412F-9668-DB7C0F6F2597}"/>
    <cellStyle name="Millares 22 4 6 2" xfId="11755" xr:uid="{0A99C1E1-CD6C-4CE7-93CB-FFA4AF2F7815}"/>
    <cellStyle name="Millares 22 4 7" xfId="5172" xr:uid="{8944E87E-A427-46D8-B6CC-F6ED77610768}"/>
    <cellStyle name="Millares 22 4 7 2" xfId="12393" xr:uid="{B855F907-5517-476B-B7B6-2A77DCB1FF96}"/>
    <cellStyle name="Millares 22 4 8" xfId="6244" xr:uid="{06746385-2948-491A-9A31-9897CA2D35BB}"/>
    <cellStyle name="Millares 22 4 8 2" xfId="13438" xr:uid="{F576774D-7270-49B0-A823-C8AA8248533B}"/>
    <cellStyle name="Millares 22 4 9" xfId="7292" xr:uid="{2827972F-C767-4EE9-B2B9-72065E6E5CD5}"/>
    <cellStyle name="Millares 22 4 9 2" xfId="14486" xr:uid="{CCFB953E-720D-445B-8162-7F061221288D}"/>
    <cellStyle name="Millares 22 5" xfId="1409" xr:uid="{566EF735-D2F3-4EAD-9479-7208D792E5FE}"/>
    <cellStyle name="Millares 22 5 10" xfId="8670" xr:uid="{9D2784A8-371A-4A45-8AB5-4A64A605AAD3}"/>
    <cellStyle name="Millares 22 5 2" xfId="2083" xr:uid="{53389CD9-2734-4A3F-BD3C-902F622F88A2}"/>
    <cellStyle name="Millares 22 5 2 2" xfId="9304" xr:uid="{CDDA8A92-71C1-4DF6-96E8-9F74AF66FB63}"/>
    <cellStyle name="Millares 22 5 3" xfId="2726" xr:uid="{2E8C10FB-0623-4F2C-894B-BEC0E710475F}"/>
    <cellStyle name="Millares 22 5 3 2" xfId="9947" xr:uid="{47CB77FF-8406-4B1E-B9CD-78752C7B0BE3}"/>
    <cellStyle name="Millares 22 5 4" xfId="3374" xr:uid="{F95568BC-6951-4F86-B9A8-687C4173F1C6}"/>
    <cellStyle name="Millares 22 5 4 2" xfId="10595" xr:uid="{AD30734A-76DE-4C8C-979F-BA8302EE789B}"/>
    <cellStyle name="Millares 22 5 5" xfId="4028" xr:uid="{EB7DC1A0-43ED-41D9-92C8-9B144DBA3BAB}"/>
    <cellStyle name="Millares 22 5 5 2" xfId="11249" xr:uid="{2CAD6350-2413-4E43-B4C4-7C9078CC53AB}"/>
    <cellStyle name="Millares 22 5 6" xfId="4667" xr:uid="{A78A5B6A-616E-47D8-8435-1A241FF6DF58}"/>
    <cellStyle name="Millares 22 5 6 2" xfId="11888" xr:uid="{F2DA8B3A-5A14-4088-808A-CADA843772FA}"/>
    <cellStyle name="Millares 22 5 7" xfId="5311" xr:uid="{E448AC26-55D5-4B6F-AA16-518E122A6017}"/>
    <cellStyle name="Millares 22 5 7 2" xfId="12532" xr:uid="{6120ADA5-DD5E-4998-85A9-52E8788A3F0E}"/>
    <cellStyle name="Millares 22 5 8" xfId="6506" xr:uid="{BCA07759-361C-4EE0-8A9C-EBD40980180A}"/>
    <cellStyle name="Millares 22 5 8 2" xfId="13700" xr:uid="{3361FC04-FFE5-4E2B-9F14-F4E56932250B}"/>
    <cellStyle name="Millares 22 5 9" xfId="7554" xr:uid="{213A7CAC-EC3A-4F81-B867-B670A2901371}"/>
    <cellStyle name="Millares 22 5 9 2" xfId="14748" xr:uid="{2A4BB5E9-30BB-4C38-BA5A-0C5C70F08BB1}"/>
    <cellStyle name="Millares 22 6" xfId="1436" xr:uid="{BBBCABF8-C1F4-4F6A-9307-15E532B0F94C}"/>
    <cellStyle name="Millares 22 6 2" xfId="2108" xr:uid="{F2A0A17D-6522-485F-9268-C22D411599C3}"/>
    <cellStyle name="Millares 22 6 2 2" xfId="9329" xr:uid="{E8BD6019-1175-4E23-86E2-8A164191CCF7}"/>
    <cellStyle name="Millares 22 6 3" xfId="2751" xr:uid="{D1145E31-5DED-4044-BFB6-1285DB50CF41}"/>
    <cellStyle name="Millares 22 6 3 2" xfId="9972" xr:uid="{84F376B1-D7DA-4C8E-9BC3-0EFBAFD99714}"/>
    <cellStyle name="Millares 22 6 4" xfId="3399" xr:uid="{ABA4DE97-B2A7-409E-ABCE-A18DF4D05E3A}"/>
    <cellStyle name="Millares 22 6 4 2" xfId="10620" xr:uid="{36732ABE-313D-4ACF-8A0B-369E0B082A0B}"/>
    <cellStyle name="Millares 22 6 5" xfId="4053" xr:uid="{38A6C7EF-64DC-451A-854E-14633A4958C4}"/>
    <cellStyle name="Millares 22 6 5 2" xfId="11274" xr:uid="{EB941932-13C5-40E7-A25F-8FAE507E533E}"/>
    <cellStyle name="Millares 22 6 6" xfId="4692" xr:uid="{2722DE1F-CA47-42BF-9FA7-7ADA4E095ADD}"/>
    <cellStyle name="Millares 22 6 6 2" xfId="11913" xr:uid="{01F9B110-B0C6-465B-ACCC-2067EFF95D36}"/>
    <cellStyle name="Millares 22 6 7" xfId="5336" xr:uid="{8F2F2A34-E93F-41E6-AC83-3E5FD6F04C80}"/>
    <cellStyle name="Millares 22 6 7 2" xfId="12557" xr:uid="{207DB7B7-FF44-4D53-B888-50B5E747045D}"/>
    <cellStyle name="Millares 22 6 8" xfId="8695" xr:uid="{D1E437C5-9E15-4E1A-BA0A-0C805631AD19}"/>
    <cellStyle name="Millares 22 7" xfId="1715" xr:uid="{1B7F1F6F-A1CA-4107-9700-5867C1017FDE}"/>
    <cellStyle name="Millares 22 7 2" xfId="8936" xr:uid="{EB6A80F3-CAB2-4B94-B6AE-A20B066FBEB4}"/>
    <cellStyle name="Millares 22 8" xfId="2355" xr:uid="{8B98887B-E5FE-442E-880D-EACD151B6C15}"/>
    <cellStyle name="Millares 22 8 2" xfId="9576" xr:uid="{8FDFD5E2-E358-41F5-BB92-A48EC16F1ECF}"/>
    <cellStyle name="Millares 22 9" xfId="3002" xr:uid="{018D1FDE-36B4-4D19-920C-FB47BC9D239C}"/>
    <cellStyle name="Millares 22 9 2" xfId="10223" xr:uid="{87CD7502-2D5B-4E7B-94FF-21C246C1FCA4}"/>
    <cellStyle name="Millares 23" xfId="285" xr:uid="{4A2BC339-428B-4B5E-9739-620790892DD3}"/>
    <cellStyle name="Millares 23 10" xfId="1001" xr:uid="{A0714715-6A88-46B0-A9DC-34ED724F5446}"/>
    <cellStyle name="Millares 23 10 2" xfId="8296" xr:uid="{807E615A-B731-43F1-A3AF-D8E8E553965B}"/>
    <cellStyle name="Millares 23 11" xfId="554" xr:uid="{CF8F391B-B5D0-496D-8A72-7B24630B52B0}"/>
    <cellStyle name="Millares 23 11 2" xfId="8088" xr:uid="{1BE78F02-D882-4C77-BC3B-61EEEF3DB47F}"/>
    <cellStyle name="Millares 23 12" xfId="5703" xr:uid="{38FB8B63-67D5-4BF5-BB1D-604A5AA3152E}"/>
    <cellStyle name="Millares 23 12 2" xfId="12915" xr:uid="{2066509E-00A8-411F-AF62-47D6EE6A1511}"/>
    <cellStyle name="Millares 23 13" xfId="6770" xr:uid="{43ABC5A1-5D53-40D7-891D-E7736B97DFD2}"/>
    <cellStyle name="Millares 23 13 2" xfId="13964" xr:uid="{565FAF32-F2A9-4075-AE21-759EFF693BCD}"/>
    <cellStyle name="Millares 23 14" xfId="7830" xr:uid="{88954818-F8AF-4B45-B1EA-48CD648CB651}"/>
    <cellStyle name="Millares 23 2" xfId="406" xr:uid="{1BF4F5F5-8E34-4FEC-BBF7-C21B181DEA1F}"/>
    <cellStyle name="Millares 23 2 10" xfId="5820" xr:uid="{59B7C66A-5577-4484-B018-04BBD277EE85}"/>
    <cellStyle name="Millares 23 2 10 2" xfId="13032" xr:uid="{EDC2F279-A82C-4B1B-8B01-7F869B130528}"/>
    <cellStyle name="Millares 23 2 11" xfId="6886" xr:uid="{D3314271-9B69-4679-8793-154F6C444D26}"/>
    <cellStyle name="Millares 23 2 11 2" xfId="14080" xr:uid="{BE329740-841F-49E7-B5FD-BDA270472617}"/>
    <cellStyle name="Millares 23 2 12" xfId="7946" xr:uid="{06954656-8A0D-4BA8-8F90-EED029E069C3}"/>
    <cellStyle name="Millares 23 2 2" xfId="1955" xr:uid="{5A1741A3-A3DD-4E16-9474-E270CD21A482}"/>
    <cellStyle name="Millares 23 2 2 2" xfId="6081" xr:uid="{3668A514-F0C4-4295-9D03-95E67D7450E9}"/>
    <cellStyle name="Millares 23 2 2 2 2" xfId="13293" xr:uid="{B115912C-0F14-4951-87A5-AB8E58E73490}"/>
    <cellStyle name="Millares 23 2 2 3" xfId="7147" xr:uid="{67582426-AE63-4FA4-A1F2-8931D5789388}"/>
    <cellStyle name="Millares 23 2 2 3 2" xfId="14341" xr:uid="{77FDA15C-A9F8-42B5-8831-1789C83D7BF9}"/>
    <cellStyle name="Millares 23 2 2 4" xfId="9176" xr:uid="{E9100084-BB9F-4FC9-BD4C-7813077538E9}"/>
    <cellStyle name="Millares 23 2 3" xfId="2595" xr:uid="{26A0B994-E45E-4D24-B53F-777F888B7647}"/>
    <cellStyle name="Millares 23 2 3 2" xfId="6361" xr:uid="{FAFF8F06-1D1E-43CF-92EB-9E19F06962DF}"/>
    <cellStyle name="Millares 23 2 3 2 2" xfId="13555" xr:uid="{6DE8B876-EAB4-456B-ACF6-5603F1BBC44E}"/>
    <cellStyle name="Millares 23 2 3 3" xfId="7409" xr:uid="{326D0FB5-9D11-472C-A03E-8BB39A742373}"/>
    <cellStyle name="Millares 23 2 3 3 2" xfId="14603" xr:uid="{618DF419-C4EA-4553-8436-BA24E9DA47C6}"/>
    <cellStyle name="Millares 23 2 3 4" xfId="9816" xr:uid="{E0759C8C-D907-4CD3-84E5-FA23FEBFD2FA}"/>
    <cellStyle name="Millares 23 2 4" xfId="3242" xr:uid="{AC420975-B1D7-48C8-BBCF-540F55CD0A00}"/>
    <cellStyle name="Millares 23 2 4 2" xfId="6623" xr:uid="{86778DAB-8FBB-4092-87BA-778857A67561}"/>
    <cellStyle name="Millares 23 2 4 2 2" xfId="13817" xr:uid="{7BA2FC5F-437A-4399-831B-75EC161AC7F2}"/>
    <cellStyle name="Millares 23 2 4 3" xfId="7671" xr:uid="{C4BDCD1D-F6F4-4110-BDC9-EF11C6D73977}"/>
    <cellStyle name="Millares 23 2 4 3 2" xfId="14865" xr:uid="{E04F3493-5113-417D-A675-4D9BD055AD56}"/>
    <cellStyle name="Millares 23 2 4 4" xfId="10463" xr:uid="{A7051C4C-CB76-4FE1-B6B1-6A6E1362F378}"/>
    <cellStyle name="Millares 23 2 5" xfId="3897" xr:uid="{5FD51374-2BFE-4964-8A6F-5A64F9DC9951}"/>
    <cellStyle name="Millares 23 2 5 2" xfId="11118" xr:uid="{3FBBDD18-DFBA-4AA6-807F-67A8FAA6E748}"/>
    <cellStyle name="Millares 23 2 6" xfId="4535" xr:uid="{694D2831-DDC5-47FA-8D6F-BCABD5EF5DEE}"/>
    <cellStyle name="Millares 23 2 6 2" xfId="11756" xr:uid="{12C48CF4-67E6-4920-905F-FE1FF1396A4F}"/>
    <cellStyle name="Millares 23 2 7" xfId="5173" xr:uid="{15AC2E02-AFDF-4D49-8732-42E3A80E16E9}"/>
    <cellStyle name="Millares 23 2 7 2" xfId="12394" xr:uid="{1AF5015E-251E-450A-B712-DDA7E867BB1D}"/>
    <cellStyle name="Millares 23 2 8" xfId="1272" xr:uid="{D58A5A2A-3D65-4A1B-A8CB-7822DBC50EDB}"/>
    <cellStyle name="Millares 23 2 8 2" xfId="8543" xr:uid="{E8948925-3CD3-4549-BD9E-838401B01CEA}"/>
    <cellStyle name="Millares 23 2 9" xfId="670" xr:uid="{A230DDA7-79A2-46DC-9BA0-1C8D41D52348}"/>
    <cellStyle name="Millares 23 2 9 2" xfId="8204" xr:uid="{6097B0D7-9F7B-4000-B12B-717C0F045DC7}"/>
    <cellStyle name="Millares 23 3" xfId="1499" xr:uid="{5A3554DE-0AC3-427F-977F-C6A51FCD6076}"/>
    <cellStyle name="Millares 23 3 10" xfId="8758" xr:uid="{ACDECF34-E74B-4004-BB2A-01D0EA57E62F}"/>
    <cellStyle name="Millares 23 3 2" xfId="2171" xr:uid="{90BDE3D0-701A-41EC-9F32-0704BCAF03A8}"/>
    <cellStyle name="Millares 23 3 2 2" xfId="9392" xr:uid="{D0755849-EB3A-4A8F-AA00-BB00680CC470}"/>
    <cellStyle name="Millares 23 3 3" xfId="2814" xr:uid="{C56D6E4F-8E0D-4910-9F64-A785442325F1}"/>
    <cellStyle name="Millares 23 3 3 2" xfId="10035" xr:uid="{87F31BAE-BAB0-40BC-BCAF-D70C7AA583D2}"/>
    <cellStyle name="Millares 23 3 4" xfId="3462" xr:uid="{8EACAA5D-4F00-4055-B80C-CE81A5359B9B}"/>
    <cellStyle name="Millares 23 3 4 2" xfId="10683" xr:uid="{B1E8F748-7D17-41F3-AC06-E283A441A5B2}"/>
    <cellStyle name="Millares 23 3 5" xfId="4116" xr:uid="{A9E5FD1B-74B3-41F3-8CD8-3568E0629840}"/>
    <cellStyle name="Millares 23 3 5 2" xfId="11337" xr:uid="{011668D3-F037-4C75-98FF-FA333A09CFD2}"/>
    <cellStyle name="Millares 23 3 6" xfId="4755" xr:uid="{7AB18B6B-A2BF-46A9-B633-7843FC3C9478}"/>
    <cellStyle name="Millares 23 3 6 2" xfId="11976" xr:uid="{4C73D820-3AE2-4851-B8F3-20DD75C05F4E}"/>
    <cellStyle name="Millares 23 3 7" xfId="5399" xr:uid="{55F62BA2-D9CA-4970-A4EF-DE0334A75E96}"/>
    <cellStyle name="Millares 23 3 7 2" xfId="12620" xr:uid="{CF3CAC5C-DC97-4905-ACA4-E5FB1581A63A}"/>
    <cellStyle name="Millares 23 3 8" xfId="5965" xr:uid="{527B3C57-7793-4BD2-80F3-3956142FA335}"/>
    <cellStyle name="Millares 23 3 8 2" xfId="13177" xr:uid="{670B2EA4-9818-4C32-807A-151F236641FC}"/>
    <cellStyle name="Millares 23 3 9" xfId="7031" xr:uid="{FCC00115-8E04-4804-BDC0-49978D43B7C6}"/>
    <cellStyle name="Millares 23 3 9 2" xfId="14225" xr:uid="{BEE579F3-8135-4788-B896-C6E6A564D292}"/>
    <cellStyle name="Millares 23 4" xfId="1708" xr:uid="{5B3F70F7-E5DC-459C-96BF-133B1AAF3FFE}"/>
    <cellStyle name="Millares 23 4 2" xfId="6245" xr:uid="{9CB0B37C-290F-4D96-8B00-BC20B04F5696}"/>
    <cellStyle name="Millares 23 4 2 2" xfId="13439" xr:uid="{B2000901-F656-4308-871F-E0AAEC035097}"/>
    <cellStyle name="Millares 23 4 3" xfId="7293" xr:uid="{613B124F-4817-4D93-B2E9-B957F35BA101}"/>
    <cellStyle name="Millares 23 4 3 2" xfId="14487" xr:uid="{C9531C63-314A-4F76-8715-46C53D16F9EB}"/>
    <cellStyle name="Millares 23 4 4" xfId="8929" xr:uid="{685C09B4-6087-4DAC-864A-36E376C9B366}"/>
    <cellStyle name="Millares 23 5" xfId="2348" xr:uid="{CE77D371-AFAD-419F-8457-C1E58F838FE5}"/>
    <cellStyle name="Millares 23 5 2" xfId="6507" xr:uid="{F8BAC0A0-C4C7-4A01-AC6A-4D6E011438BC}"/>
    <cellStyle name="Millares 23 5 2 2" xfId="13701" xr:uid="{9449A1A1-122C-429B-B23D-B034FA070383}"/>
    <cellStyle name="Millares 23 5 3" xfId="7555" xr:uid="{524E7AFE-588E-42E5-9AE6-F9402E3EBB84}"/>
    <cellStyle name="Millares 23 5 3 2" xfId="14749" xr:uid="{EFF35537-35D1-48DB-A4E5-8085C2BDB998}"/>
    <cellStyle name="Millares 23 5 4" xfId="9569" xr:uid="{AAAF7589-FBB3-4B05-8A0C-FCC357F174D1}"/>
    <cellStyle name="Millares 23 6" xfId="2995" xr:uid="{EE3BC654-2A50-4CD1-AAFB-4A6092733A0C}"/>
    <cellStyle name="Millares 23 6 2" xfId="10216" xr:uid="{D2A9ED73-5300-4597-A6B8-0D17794E6524}"/>
    <cellStyle name="Millares 23 7" xfId="3650" xr:uid="{C4C967DB-00D5-43FB-A6FC-14B98A80BB68}"/>
    <cellStyle name="Millares 23 7 2" xfId="10871" xr:uid="{4A329D81-AEA4-46AF-9E11-436B209DAADD}"/>
    <cellStyle name="Millares 23 8" xfId="4288" xr:uid="{689DC319-A5C4-40FC-A0C9-FAB10FDF92F7}"/>
    <cellStyle name="Millares 23 8 2" xfId="11509" xr:uid="{00631216-5273-4D9E-8B7C-3AC7D33B52EC}"/>
    <cellStyle name="Millares 23 9" xfId="4926" xr:uid="{0237298E-0E88-4633-9501-49170932D03A}"/>
    <cellStyle name="Millares 23 9 2" xfId="12147" xr:uid="{7B43BC6E-FC29-44E9-B908-93BADD7DA1D7}"/>
    <cellStyle name="Millares 24" xfId="286" xr:uid="{81CC05EA-4CA5-4A4B-B790-9FACDB97B687}"/>
    <cellStyle name="Millares 24 10" xfId="1024" xr:uid="{608169DE-7896-4398-89C8-A2A55AE084FF}"/>
    <cellStyle name="Millares 24 10 2" xfId="8314" xr:uid="{A2CD15EF-FDEC-4635-A236-1C550097365A}"/>
    <cellStyle name="Millares 24 11" xfId="555" xr:uid="{C60CCEE8-E296-487F-B98F-BBE8A471B93B}"/>
    <cellStyle name="Millares 24 11 2" xfId="8089" xr:uid="{940EA80A-8572-45B0-8B5B-4F1D84E8242D}"/>
    <cellStyle name="Millares 24 12" xfId="5704" xr:uid="{90F1FC61-27B0-4ABA-A20A-8924A75BA9CB}"/>
    <cellStyle name="Millares 24 12 2" xfId="12916" xr:uid="{9C5FF202-16E9-499D-A2D0-E01A17C339DC}"/>
    <cellStyle name="Millares 24 13" xfId="6771" xr:uid="{E717943B-7C99-4C70-A355-08DDD1FFE638}"/>
    <cellStyle name="Millares 24 13 2" xfId="13965" xr:uid="{FF0BDCC1-7D46-4DC3-BDF8-C17BBCF41998}"/>
    <cellStyle name="Millares 24 14" xfId="7831" xr:uid="{51BCF18A-0273-4CAF-8AA1-9B2ED01614C2}"/>
    <cellStyle name="Millares 24 2" xfId="407" xr:uid="{15CD4D22-595B-454E-92A1-38902BEA022F}"/>
    <cellStyle name="Millares 24 2 10" xfId="5821" xr:uid="{58DC46B8-3B0D-4C08-948A-090CDCC6C2BC}"/>
    <cellStyle name="Millares 24 2 10 2" xfId="13033" xr:uid="{111A11D0-A660-4EC2-B746-FC9E03B8B80A}"/>
    <cellStyle name="Millares 24 2 11" xfId="6887" xr:uid="{35C9564A-7FE1-411D-BD29-9BC6E5F03322}"/>
    <cellStyle name="Millares 24 2 11 2" xfId="14081" xr:uid="{BAC3B7AF-879E-4761-BD62-079F4A41722A}"/>
    <cellStyle name="Millares 24 2 12" xfId="7947" xr:uid="{5AA8CFD7-B121-4CA3-8AD7-4290F16BCCA9}"/>
    <cellStyle name="Millares 24 2 2" xfId="1956" xr:uid="{C8BC4D75-6FE6-41C6-8FBA-73B7418835C4}"/>
    <cellStyle name="Millares 24 2 2 2" xfId="6082" xr:uid="{F543DEF9-DF65-4B9E-B52F-C36E730A6B46}"/>
    <cellStyle name="Millares 24 2 2 2 2" xfId="13294" xr:uid="{9410C30D-D6E9-4B41-8E60-14B8F3385627}"/>
    <cellStyle name="Millares 24 2 2 3" xfId="7148" xr:uid="{F3B5B266-A468-43AE-9FD7-8CD6C968F861}"/>
    <cellStyle name="Millares 24 2 2 3 2" xfId="14342" xr:uid="{74AE6C18-5750-4AA0-A095-5DAE0D72B35F}"/>
    <cellStyle name="Millares 24 2 2 4" xfId="9177" xr:uid="{315CE427-EAFF-42ED-8AB3-9080FA8E9E64}"/>
    <cellStyle name="Millares 24 2 3" xfId="2596" xr:uid="{F3A0CC34-CB2A-4700-B7C7-096A52957651}"/>
    <cellStyle name="Millares 24 2 3 2" xfId="6362" xr:uid="{91F8931B-77D0-4EDA-A6BF-AE9BBDBC408A}"/>
    <cellStyle name="Millares 24 2 3 2 2" xfId="13556" xr:uid="{00E6AEA4-88EE-4EB2-9D39-2C452E7CF479}"/>
    <cellStyle name="Millares 24 2 3 3" xfId="7410" xr:uid="{00395D31-5391-4035-BB73-3DC06FD56384}"/>
    <cellStyle name="Millares 24 2 3 3 2" xfId="14604" xr:uid="{F913BFA3-29F2-4ED1-AACB-7FF6A6743FC2}"/>
    <cellStyle name="Millares 24 2 3 4" xfId="9817" xr:uid="{C66CD2F6-E8FD-42CB-AD09-747FF0CA62D0}"/>
    <cellStyle name="Millares 24 2 4" xfId="3243" xr:uid="{A2B69E89-B153-48D9-8D9E-7F696420CBF9}"/>
    <cellStyle name="Millares 24 2 4 2" xfId="6624" xr:uid="{F6ED0EB7-D3F5-48DB-B0E5-CED07E512984}"/>
    <cellStyle name="Millares 24 2 4 2 2" xfId="13818" xr:uid="{F1AFFE2A-A58E-40C2-B21E-38408222E3D4}"/>
    <cellStyle name="Millares 24 2 4 3" xfId="7672" xr:uid="{11D34E7F-F253-49D5-BC1F-CCE5E67BEA88}"/>
    <cellStyle name="Millares 24 2 4 3 2" xfId="14866" xr:uid="{DD843FB6-C8F1-4750-ADFA-B1346DEA45E5}"/>
    <cellStyle name="Millares 24 2 4 4" xfId="10464" xr:uid="{E206AE2A-6F29-4C9F-A76C-C225F606682D}"/>
    <cellStyle name="Millares 24 2 5" xfId="3898" xr:uid="{47262158-A58E-48BF-8687-172E6EA3A9C9}"/>
    <cellStyle name="Millares 24 2 5 2" xfId="11119" xr:uid="{C9C3BF96-5A35-4E29-8399-B8B24272B04B}"/>
    <cellStyle name="Millares 24 2 6" xfId="4536" xr:uid="{62A6457C-303F-478B-A2D9-AF5C88CCFA55}"/>
    <cellStyle name="Millares 24 2 6 2" xfId="11757" xr:uid="{8962AF96-23AD-43BD-A5C0-C48FEAC8935E}"/>
    <cellStyle name="Millares 24 2 7" xfId="5174" xr:uid="{B1E21F90-7BBD-4A02-83BA-8FE57792FC89}"/>
    <cellStyle name="Millares 24 2 7 2" xfId="12395" xr:uid="{DAB4C0E8-949F-49D7-81DB-17761CECF704}"/>
    <cellStyle name="Millares 24 2 8" xfId="1273" xr:uid="{3E02DD68-C342-4EBD-9556-78FE27A86D68}"/>
    <cellStyle name="Millares 24 2 8 2" xfId="8544" xr:uid="{DD6A1B76-8411-4667-A9FF-CCE26F821E88}"/>
    <cellStyle name="Millares 24 2 9" xfId="671" xr:uid="{E6A3A64D-6CA5-4114-B4E4-1B2B5F10A207}"/>
    <cellStyle name="Millares 24 2 9 2" xfId="8205" xr:uid="{486A61A9-6BBA-462A-82EF-1923B26490B3}"/>
    <cellStyle name="Millares 24 3" xfId="1500" xr:uid="{C74C85F8-1777-4362-8A11-D154212A46FB}"/>
    <cellStyle name="Millares 24 3 10" xfId="8759" xr:uid="{85609104-65A5-429F-A193-0FCBFE27EFB2}"/>
    <cellStyle name="Millares 24 3 2" xfId="2172" xr:uid="{F54DE53E-6584-4837-92FE-83F7BD1616C2}"/>
    <cellStyle name="Millares 24 3 2 2" xfId="9393" xr:uid="{42EE6C34-8B15-489A-B4C1-4AE396A562AC}"/>
    <cellStyle name="Millares 24 3 3" xfId="2815" xr:uid="{9A74468A-A543-44BF-94F8-F7C18C8E307C}"/>
    <cellStyle name="Millares 24 3 3 2" xfId="10036" xr:uid="{BB01E040-F1AF-4813-AF36-DDEF82EDACE3}"/>
    <cellStyle name="Millares 24 3 4" xfId="3463" xr:uid="{48F89721-8DA0-4837-8E9D-B51375BC9999}"/>
    <cellStyle name="Millares 24 3 4 2" xfId="10684" xr:uid="{2D580226-1233-4465-ACE4-213D227D54A4}"/>
    <cellStyle name="Millares 24 3 5" xfId="4117" xr:uid="{7C8659DB-28C1-4C72-86B7-4CC9249EAB24}"/>
    <cellStyle name="Millares 24 3 5 2" xfId="11338" xr:uid="{B52A0474-7EAA-4FC6-BA31-7F574FA89803}"/>
    <cellStyle name="Millares 24 3 6" xfId="4756" xr:uid="{4DC3E136-64ED-4B8A-B226-79E693D1D933}"/>
    <cellStyle name="Millares 24 3 6 2" xfId="11977" xr:uid="{9B8E070F-B899-4BB9-AA2B-9AB6A859BCA7}"/>
    <cellStyle name="Millares 24 3 7" xfId="5400" xr:uid="{09A9EE0E-62DE-4A19-8F76-CD7EA3F19DCC}"/>
    <cellStyle name="Millares 24 3 7 2" xfId="12621" xr:uid="{DDB22495-45CF-4FD0-9DB8-6061C5DF2234}"/>
    <cellStyle name="Millares 24 3 8" xfId="5966" xr:uid="{6FD087FA-8F87-4EB4-98DF-C3AC5E1FB95C}"/>
    <cellStyle name="Millares 24 3 8 2" xfId="13178" xr:uid="{06E84F88-F669-44C1-8F1B-6AB6710EB44B}"/>
    <cellStyle name="Millares 24 3 9" xfId="7032" xr:uid="{2FF254BE-ED17-4272-89AA-C6954BBAF8DA}"/>
    <cellStyle name="Millares 24 3 9 2" xfId="14226" xr:uid="{E0753149-6982-4D6A-A425-FF79AB5CA6C0}"/>
    <cellStyle name="Millares 24 4" xfId="1726" xr:uid="{63854B12-5C66-4281-A451-EAC8548C730B}"/>
    <cellStyle name="Millares 24 4 2" xfId="6246" xr:uid="{CFC81AB9-2282-4209-A282-A2EB61E4A413}"/>
    <cellStyle name="Millares 24 4 2 2" xfId="13440" xr:uid="{364648B3-1074-4555-A50E-8AFE7474C712}"/>
    <cellStyle name="Millares 24 4 3" xfId="7294" xr:uid="{0FB5ECAC-5681-4553-91DC-233DFE8065A0}"/>
    <cellStyle name="Millares 24 4 3 2" xfId="14488" xr:uid="{5D2ACE06-36D9-484F-B46B-E0824ED8B199}"/>
    <cellStyle name="Millares 24 4 4" xfId="8947" xr:uid="{37263938-52E8-4924-8088-43AABE0A0F3B}"/>
    <cellStyle name="Millares 24 5" xfId="2366" xr:uid="{8ED18143-62F2-4698-B3D4-16F39B69ACBD}"/>
    <cellStyle name="Millares 24 5 2" xfId="6508" xr:uid="{B43E944E-354F-4A5A-8B85-FCB63012C23E}"/>
    <cellStyle name="Millares 24 5 2 2" xfId="13702" xr:uid="{3A9B6D26-B77D-4F64-9894-2D8BEEFC4C51}"/>
    <cellStyle name="Millares 24 5 3" xfId="7556" xr:uid="{335AFFF8-3014-4B29-91B6-29BDFFBCE8F5}"/>
    <cellStyle name="Millares 24 5 3 2" xfId="14750" xr:uid="{B3686B9C-21EF-4850-AE0F-A1DD0013A061}"/>
    <cellStyle name="Millares 24 5 4" xfId="9587" xr:uid="{3B33EC4D-704D-4AA6-9066-68AAAFD07735}"/>
    <cellStyle name="Millares 24 6" xfId="3013" xr:uid="{8E8CB520-03B2-4606-81C4-E642395C4B18}"/>
    <cellStyle name="Millares 24 6 2" xfId="10234" xr:uid="{FB65BE5B-6A08-4A71-9FD5-23CA449D8043}"/>
    <cellStyle name="Millares 24 7" xfId="3668" xr:uid="{7403040F-47C8-4154-8A9C-09ACDDC2321C}"/>
    <cellStyle name="Millares 24 7 2" xfId="10889" xr:uid="{638CAAD0-DC92-484E-ABE5-49DCB248A27A}"/>
    <cellStyle name="Millares 24 8" xfId="4306" xr:uid="{DB1CE4D6-F535-4135-9440-E722F2881D09}"/>
    <cellStyle name="Millares 24 8 2" xfId="11527" xr:uid="{A23C9710-DD64-40CC-AD58-37C41CD4EEC7}"/>
    <cellStyle name="Millares 24 9" xfId="4944" xr:uid="{A4BDF96C-22A8-4411-9319-E38873C04A2D}"/>
    <cellStyle name="Millares 24 9 2" xfId="12165" xr:uid="{75FE9208-B2E8-4A60-9020-DA8222178829}"/>
    <cellStyle name="Millares 25" xfId="292" xr:uid="{5474E705-87BF-4F04-A278-675318D7F797}"/>
    <cellStyle name="Millares 25 10" xfId="1071" xr:uid="{7E35A046-1F30-4B02-86CD-796B663CD643}"/>
    <cellStyle name="Millares 25 10 2" xfId="8361" xr:uid="{075C6CD2-1E03-452A-9772-60CB88E8730A}"/>
    <cellStyle name="Millares 25 11" xfId="561" xr:uid="{7ADFAAE2-E6CA-449E-B616-9CFA0FE99F0F}"/>
    <cellStyle name="Millares 25 11 2" xfId="8095" xr:uid="{467C13E8-BBE4-4519-BB53-8A0CDF14CD17}"/>
    <cellStyle name="Millares 25 12" xfId="5710" xr:uid="{78FDECFB-CCB1-4F11-A7A5-D279C8B9650E}"/>
    <cellStyle name="Millares 25 12 2" xfId="12922" xr:uid="{4EAE9050-A8C4-4409-BAB6-BD1FFA23F310}"/>
    <cellStyle name="Millares 25 13" xfId="6777" xr:uid="{AC4E596A-3A39-446C-A9F5-366EEDCCFCA4}"/>
    <cellStyle name="Millares 25 13 2" xfId="13971" xr:uid="{A8B40617-3D70-4922-B317-302945546D5F}"/>
    <cellStyle name="Millares 25 14" xfId="7837" xr:uid="{0103C425-72DF-420C-870C-291D8CD19470}"/>
    <cellStyle name="Millares 25 2" xfId="413" xr:uid="{0C1A8D01-BA3A-4666-BAB5-C5F23010A8D3}"/>
    <cellStyle name="Millares 25 2 10" xfId="5827" xr:uid="{24622121-1E8E-4AA2-BE19-3E4AEA17A1A9}"/>
    <cellStyle name="Millares 25 2 10 2" xfId="13039" xr:uid="{0743D606-323F-4355-AA62-AAD6CFEA7503}"/>
    <cellStyle name="Millares 25 2 11" xfId="6893" xr:uid="{2338015B-71D6-4D08-9771-CB7239B1F22E}"/>
    <cellStyle name="Millares 25 2 11 2" xfId="14087" xr:uid="{94736577-31DB-407B-968C-C1349C1C059F}"/>
    <cellStyle name="Millares 25 2 12" xfId="7953" xr:uid="{7409591C-F54C-4A4F-A43C-AF71263C9B4E}"/>
    <cellStyle name="Millares 25 2 2" xfId="1957" xr:uid="{C3A63A89-48BA-4DEA-B52D-DA82E77E6E22}"/>
    <cellStyle name="Millares 25 2 2 2" xfId="6088" xr:uid="{C450BC9F-02B4-459D-B8A0-40F38C225F96}"/>
    <cellStyle name="Millares 25 2 2 2 2" xfId="13300" xr:uid="{7215164F-7345-4439-9F49-183FDF0AF1E6}"/>
    <cellStyle name="Millares 25 2 2 3" xfId="7154" xr:uid="{2C64784E-0D19-48FE-B807-65AE4F392359}"/>
    <cellStyle name="Millares 25 2 2 3 2" xfId="14348" xr:uid="{9A374D62-CDA9-4525-A8E1-D72B4EB89985}"/>
    <cellStyle name="Millares 25 2 2 4" xfId="9178" xr:uid="{04B2F3EE-1530-4F97-9F0C-E09ECDD7FAAF}"/>
    <cellStyle name="Millares 25 2 3" xfId="2597" xr:uid="{FAFE82FF-4813-4DAF-B11A-490A6AC831DC}"/>
    <cellStyle name="Millares 25 2 3 2" xfId="6368" xr:uid="{A8A68303-64A8-4600-8FFA-70AD549CDD6B}"/>
    <cellStyle name="Millares 25 2 3 2 2" xfId="13562" xr:uid="{9D473C44-4203-4742-BB46-19E6BEB73ED1}"/>
    <cellStyle name="Millares 25 2 3 3" xfId="7416" xr:uid="{66062E3D-7AA5-497B-81FB-F3576E5023FB}"/>
    <cellStyle name="Millares 25 2 3 3 2" xfId="14610" xr:uid="{789EB4D5-9DD7-4F74-8590-E2242EBA31B3}"/>
    <cellStyle name="Millares 25 2 3 4" xfId="9818" xr:uid="{B0AEC6BF-795B-45D7-B162-D74F42FE2DE7}"/>
    <cellStyle name="Millares 25 2 4" xfId="3244" xr:uid="{9A583BFF-9FC1-4594-BAB2-D6FD16467AF3}"/>
    <cellStyle name="Millares 25 2 4 2" xfId="6630" xr:uid="{E08FCB2C-0561-43DE-ADC6-93F5DA008E61}"/>
    <cellStyle name="Millares 25 2 4 2 2" xfId="13824" xr:uid="{A3D93D16-05BF-46C9-8A3D-1C315652BC91}"/>
    <cellStyle name="Millares 25 2 4 3" xfId="7678" xr:uid="{1EFEF401-BEF2-4FA2-9E9D-DA3F7166F389}"/>
    <cellStyle name="Millares 25 2 4 3 2" xfId="14872" xr:uid="{09D572A3-994F-4B71-884E-F88E5BDCF6F6}"/>
    <cellStyle name="Millares 25 2 4 4" xfId="10465" xr:uid="{4A7F6D89-A474-4CE5-87A2-1BD33D5FE016}"/>
    <cellStyle name="Millares 25 2 5" xfId="3899" xr:uid="{49BAACDD-7BEB-43F4-AC27-68545BC7564D}"/>
    <cellStyle name="Millares 25 2 5 2" xfId="11120" xr:uid="{BD761761-7418-44AD-B609-A6E4D4F2EB80}"/>
    <cellStyle name="Millares 25 2 6" xfId="4537" xr:uid="{1E4A70A2-A724-4ABD-9A75-11CAE1F7BD84}"/>
    <cellStyle name="Millares 25 2 6 2" xfId="11758" xr:uid="{E6DF8210-90E6-45A0-AC5A-9279379251AD}"/>
    <cellStyle name="Millares 25 2 7" xfId="5175" xr:uid="{0AF6B7F0-023D-42C5-BAE1-8D85FD238E8A}"/>
    <cellStyle name="Millares 25 2 7 2" xfId="12396" xr:uid="{15C71980-B632-439E-933E-5C28185212EB}"/>
    <cellStyle name="Millares 25 2 8" xfId="1274" xr:uid="{CF0FC2FD-A132-4788-BC41-4FAA0142348A}"/>
    <cellStyle name="Millares 25 2 8 2" xfId="8545" xr:uid="{4E43683E-65A5-4E96-BEDA-453986AAC6E3}"/>
    <cellStyle name="Millares 25 2 9" xfId="677" xr:uid="{93A9C137-3BF1-486B-BFD7-4FC525991214}"/>
    <cellStyle name="Millares 25 2 9 2" xfId="8211" xr:uid="{7F9664E0-55BB-4CAD-B74B-3E671B0C5DBF}"/>
    <cellStyle name="Millares 25 3" xfId="1501" xr:uid="{B75E53AF-A583-4B15-8F5E-F57AD5211479}"/>
    <cellStyle name="Millares 25 3 10" xfId="8760" xr:uid="{BFAA594F-88AD-478A-BF5D-E4829E83CD88}"/>
    <cellStyle name="Millares 25 3 2" xfId="2173" xr:uid="{45BFF4B3-59C5-4A94-9F48-B1C380A848F4}"/>
    <cellStyle name="Millares 25 3 2 2" xfId="9394" xr:uid="{10EB1F36-DF6F-4C0C-8184-F0745931D423}"/>
    <cellStyle name="Millares 25 3 3" xfId="2816" xr:uid="{DD73BB92-9BAC-42FA-B719-DC96EB6F6E0C}"/>
    <cellStyle name="Millares 25 3 3 2" xfId="10037" xr:uid="{5E517CCC-5D9C-47FF-8D4B-C3174E277F53}"/>
    <cellStyle name="Millares 25 3 4" xfId="3464" xr:uid="{DEFC0BCA-00C6-474E-B63F-67A231DDD17F}"/>
    <cellStyle name="Millares 25 3 4 2" xfId="10685" xr:uid="{4C90E8FC-1EBE-4198-8642-EA85B3A3A2C3}"/>
    <cellStyle name="Millares 25 3 5" xfId="4118" xr:uid="{F40ECCDD-CBCF-4458-8992-D5B1C587892C}"/>
    <cellStyle name="Millares 25 3 5 2" xfId="11339" xr:uid="{8B6D5260-2980-4CAB-8ECE-21F97DA238A4}"/>
    <cellStyle name="Millares 25 3 6" xfId="4757" xr:uid="{AB7804DD-D18A-4D15-B910-BDFC0557CFFA}"/>
    <cellStyle name="Millares 25 3 6 2" xfId="11978" xr:uid="{8665D19F-809A-4D70-801F-84F47626696D}"/>
    <cellStyle name="Millares 25 3 7" xfId="5401" xr:uid="{C3849EF8-78D5-4803-96D7-40392EC6BC17}"/>
    <cellStyle name="Millares 25 3 7 2" xfId="12622" xr:uid="{20A6C6A3-4A42-4D6B-995A-21B89A28C821}"/>
    <cellStyle name="Millares 25 3 8" xfId="5972" xr:uid="{88C20E91-8416-43F1-A49F-4AC9FEE7F0B1}"/>
    <cellStyle name="Millares 25 3 8 2" xfId="13184" xr:uid="{3A60AE05-77D0-45A0-9475-70020EC0E2C4}"/>
    <cellStyle name="Millares 25 3 9" xfId="7038" xr:uid="{F7445E5E-F659-47FD-8F7E-8B31C2912829}"/>
    <cellStyle name="Millares 25 3 9 2" xfId="14232" xr:uid="{D2DAF3B8-DCFF-45B1-8B7C-E19BC57E72A2}"/>
    <cellStyle name="Millares 25 4" xfId="1773" xr:uid="{74F6B6A4-E96F-4646-A94C-083F19B48F60}"/>
    <cellStyle name="Millares 25 4 2" xfId="6252" xr:uid="{8BC9A3C3-5B48-41C0-BEAC-EA51AC4E2C45}"/>
    <cellStyle name="Millares 25 4 2 2" xfId="13446" xr:uid="{CE277565-0BD9-40BF-81E4-5340931B8369}"/>
    <cellStyle name="Millares 25 4 3" xfId="7300" xr:uid="{276908EE-CF7E-4C06-9822-175D9D91711C}"/>
    <cellStyle name="Millares 25 4 3 2" xfId="14494" xr:uid="{B9ADB661-2921-447D-BA30-814638E26DA7}"/>
    <cellStyle name="Millares 25 4 4" xfId="8994" xr:uid="{F7C58274-8C28-44DD-A41E-44F3CAC7E8EC}"/>
    <cellStyle name="Millares 25 5" xfId="2413" xr:uid="{4D1CF990-BBDD-44C8-AD3A-2CFFB18650AE}"/>
    <cellStyle name="Millares 25 5 2" xfId="6514" xr:uid="{C7EE81D3-1847-409D-90B4-A0CDECB67DAC}"/>
    <cellStyle name="Millares 25 5 2 2" xfId="13708" xr:uid="{55F0C099-3332-4830-8FE6-B27EE8CF1AAC}"/>
    <cellStyle name="Millares 25 5 3" xfId="7562" xr:uid="{8EA02174-95D3-44F4-9D43-373214D03CE8}"/>
    <cellStyle name="Millares 25 5 3 2" xfId="14756" xr:uid="{FFE8006A-852D-4C4A-9443-3375336E5884}"/>
    <cellStyle name="Millares 25 5 4" xfId="9634" xr:uid="{69EAD9F2-8F93-498E-9534-9D3D3B370BA4}"/>
    <cellStyle name="Millares 25 6" xfId="3060" xr:uid="{236BBF3A-8E50-4DCD-881A-063180320B69}"/>
    <cellStyle name="Millares 25 6 2" xfId="10281" xr:uid="{3886502D-D8CF-48C0-9F8F-BD32ED8FF69C}"/>
    <cellStyle name="Millares 25 7" xfId="3715" xr:uid="{B3ACB3C3-BFEF-461C-8807-5FA5B111C5A3}"/>
    <cellStyle name="Millares 25 7 2" xfId="10936" xr:uid="{85D33926-595B-468D-BD22-59DD39DC3858}"/>
    <cellStyle name="Millares 25 8" xfId="4353" xr:uid="{D6734144-26D6-4C14-AD37-0720A692FC7F}"/>
    <cellStyle name="Millares 25 8 2" xfId="11574" xr:uid="{AD9B92EB-264F-4E12-B325-5286B68DAC00}"/>
    <cellStyle name="Millares 25 9" xfId="4991" xr:uid="{88298014-038E-4079-A2E8-2B4F5EA2FF14}"/>
    <cellStyle name="Millares 25 9 2" xfId="12212" xr:uid="{235E2136-A650-4433-8798-9635BD43EF3A}"/>
    <cellStyle name="Millares 26" xfId="296" xr:uid="{0893AC39-7433-44B3-8E58-8164CAA3A927}"/>
    <cellStyle name="Millares 26 10" xfId="1073" xr:uid="{4406562F-622A-4D9D-8C82-788A048CDCD9}"/>
    <cellStyle name="Millares 26 10 2" xfId="8362" xr:uid="{17580119-3BD7-436E-BC9D-2354FCB0D636}"/>
    <cellStyle name="Millares 26 2" xfId="1275" xr:uid="{9A5A8F54-67D2-459F-B92E-1EB4D7DD0AD2}"/>
    <cellStyle name="Millares 26 2 2" xfId="1958" xr:uid="{31584D8F-4E3F-4D68-B0F0-0068FF9F4C01}"/>
    <cellStyle name="Millares 26 2 2 2" xfId="9179" xr:uid="{4C1926F8-ECBA-497C-92C2-6138E98BFD4B}"/>
    <cellStyle name="Millares 26 2 3" xfId="2598" xr:uid="{CAB693AB-AA2B-432E-AC2F-A4AEB0FBCB01}"/>
    <cellStyle name="Millares 26 2 3 2" xfId="9819" xr:uid="{4E4B0C78-FD2B-41C2-97D8-AE778583FEEA}"/>
    <cellStyle name="Millares 26 2 4" xfId="3245" xr:uid="{DE665A1A-097F-43F8-A67E-6D16220A1210}"/>
    <cellStyle name="Millares 26 2 4 2" xfId="10466" xr:uid="{FA4EC6CD-9405-49C1-AD8C-9833404393EC}"/>
    <cellStyle name="Millares 26 2 5" xfId="3900" xr:uid="{52638EA2-EA25-4D12-9D2A-B26F3D4646CD}"/>
    <cellStyle name="Millares 26 2 5 2" xfId="11121" xr:uid="{A9C8F428-E671-4813-933D-1E574D7B3BF6}"/>
    <cellStyle name="Millares 26 2 6" xfId="4538" xr:uid="{3BE5C730-CD3E-4CED-A8D9-E733B59D532F}"/>
    <cellStyle name="Millares 26 2 6 2" xfId="11759" xr:uid="{8724F765-AAC0-4955-B22D-29FB2765D95F}"/>
    <cellStyle name="Millares 26 2 7" xfId="5176" xr:uid="{B070FD14-F135-4E70-BFBE-46D5B2A134AC}"/>
    <cellStyle name="Millares 26 2 7 2" xfId="12397" xr:uid="{1BCB9F9A-D249-4DE4-8FDF-D1832F73C1F1}"/>
    <cellStyle name="Millares 26 2 8" xfId="8546" xr:uid="{E6EA8EF3-BC0F-4292-92BA-EFE488AEB49F}"/>
    <cellStyle name="Millares 26 3" xfId="1502" xr:uid="{61CEF2F0-9064-46CE-98F6-2DB282CF9449}"/>
    <cellStyle name="Millares 26 3 2" xfId="2174" xr:uid="{07577FA7-888D-4295-94BB-23AC096839E6}"/>
    <cellStyle name="Millares 26 3 2 2" xfId="9395" xr:uid="{2E9A9E81-C692-42EF-AFB6-753C136E48CB}"/>
    <cellStyle name="Millares 26 3 3" xfId="2817" xr:uid="{314DDA07-4245-4626-A3E5-763432F22C42}"/>
    <cellStyle name="Millares 26 3 3 2" xfId="10038" xr:uid="{86A31C57-97D7-42C3-B5AA-ED5FCA31BC3D}"/>
    <cellStyle name="Millares 26 3 4" xfId="3465" xr:uid="{74050D2E-22A6-4534-A88B-C5669109AF16}"/>
    <cellStyle name="Millares 26 3 4 2" xfId="10686" xr:uid="{8A95172E-52A2-44C3-8293-960591CD34F6}"/>
    <cellStyle name="Millares 26 3 5" xfId="4119" xr:uid="{1A3ADE82-A096-4572-8C12-4E9DB168DC1E}"/>
    <cellStyle name="Millares 26 3 5 2" xfId="11340" xr:uid="{E64D5AF5-F0B3-4214-8A04-70619C3F15D8}"/>
    <cellStyle name="Millares 26 3 6" xfId="4758" xr:uid="{B05E936F-4457-4181-9EC7-1F1C20F3FBCF}"/>
    <cellStyle name="Millares 26 3 6 2" xfId="11979" xr:uid="{3BA159E7-745F-4BA4-8BC2-5EBE137616C8}"/>
    <cellStyle name="Millares 26 3 7" xfId="5402" xr:uid="{426A6F1F-EFA9-465C-AA54-ACFE8FF176FF}"/>
    <cellStyle name="Millares 26 3 7 2" xfId="12623" xr:uid="{C374C984-91CC-41E7-AEC9-235D06893DE3}"/>
    <cellStyle name="Millares 26 3 8" xfId="8761" xr:uid="{E6CDB9C7-DF33-46A3-B984-6731A9CF8909}"/>
    <cellStyle name="Millares 26 4" xfId="1774" xr:uid="{21D91358-C46B-427B-ABB5-019C347AADCD}"/>
    <cellStyle name="Millares 26 4 2" xfId="8995" xr:uid="{9469A256-BDAF-4641-96F1-6F3F8DA502E1}"/>
    <cellStyle name="Millares 26 5" xfId="2414" xr:uid="{C2835468-C4A5-4CB3-982C-0C671DCCC1A1}"/>
    <cellStyle name="Millares 26 5 2" xfId="9635" xr:uid="{860982DE-E0A5-40E7-ABE1-2F5A4E5EA162}"/>
    <cellStyle name="Millares 26 6" xfId="3061" xr:uid="{393B12B2-5BB9-4862-A2F5-40B74BCA00C5}"/>
    <cellStyle name="Millares 26 6 2" xfId="10282" xr:uid="{64665AB1-9B3E-4F62-819E-6ACC64205A11}"/>
    <cellStyle name="Millares 26 7" xfId="3716" xr:uid="{FBD3401E-49AC-40AA-9C8F-759560B8C00D}"/>
    <cellStyle name="Millares 26 7 2" xfId="10937" xr:uid="{B35957EE-636C-4536-BDBB-720A9061267E}"/>
    <cellStyle name="Millares 26 8" xfId="4354" xr:uid="{78C6FD46-4D10-427B-B21A-63600CF3795D}"/>
    <cellStyle name="Millares 26 8 2" xfId="11575" xr:uid="{F81C8E8C-E958-486B-A7F8-AD0AE075FA9B}"/>
    <cellStyle name="Millares 26 9" xfId="4992" xr:uid="{51EB9503-B940-4857-8E62-63577C305F84}"/>
    <cellStyle name="Millares 26 9 2" xfId="12213" xr:uid="{D4B154F3-CC19-410F-BB5F-1A5264D2B205}"/>
    <cellStyle name="Millares 27" xfId="297" xr:uid="{EAF157A8-46B8-482D-A677-0E2289DF969E}"/>
    <cellStyle name="Millares 27 10" xfId="1076" xr:uid="{03DF2029-8E9C-45BA-95F4-13E640F807C1}"/>
    <cellStyle name="Millares 27 10 2" xfId="8364" xr:uid="{D0BAE6DF-7A9A-4A18-BE29-C59F80F1B1DA}"/>
    <cellStyle name="Millares 27 2" xfId="1276" xr:uid="{67279D89-2ED0-4050-A031-E8E2E1FF2F31}"/>
    <cellStyle name="Millares 27 2 2" xfId="1959" xr:uid="{3F797EDE-CDAF-4816-84E7-AEAE852D11E4}"/>
    <cellStyle name="Millares 27 2 2 2" xfId="9180" xr:uid="{62060E7E-1D65-42C1-971D-23A0F3ED915B}"/>
    <cellStyle name="Millares 27 2 3" xfId="2599" xr:uid="{C133DC40-98F8-4BBE-9AD2-3958AEA98D0B}"/>
    <cellStyle name="Millares 27 2 3 2" xfId="9820" xr:uid="{C492A342-5C4E-4DEB-9C89-E88908886F67}"/>
    <cellStyle name="Millares 27 2 4" xfId="3246" xr:uid="{9C23D0D7-BCB6-4CDF-9338-A8B1F983E57E}"/>
    <cellStyle name="Millares 27 2 4 2" xfId="10467" xr:uid="{6672209C-CD49-4B1A-8B11-43F2CC1431A9}"/>
    <cellStyle name="Millares 27 2 5" xfId="3901" xr:uid="{7C2F7237-D5ED-48F5-BC82-653BA8C27B53}"/>
    <cellStyle name="Millares 27 2 5 2" xfId="11122" xr:uid="{D5ABD2B2-3DCE-47EB-B5F6-60205F1C9672}"/>
    <cellStyle name="Millares 27 2 6" xfId="4539" xr:uid="{D5148FFA-ED06-4C18-8C53-7E841764D894}"/>
    <cellStyle name="Millares 27 2 6 2" xfId="11760" xr:uid="{7E0233D0-3DCC-44C4-9178-39ABD3672841}"/>
    <cellStyle name="Millares 27 2 7" xfId="5177" xr:uid="{5CA7729A-AEC9-45AF-BF05-2A7E4510F320}"/>
    <cellStyle name="Millares 27 2 7 2" xfId="12398" xr:uid="{395B8A61-CD1A-48CC-BDDE-B57ABA708B90}"/>
    <cellStyle name="Millares 27 2 8" xfId="8547" xr:uid="{1668D7F4-3A92-400E-B014-C59B320C944B}"/>
    <cellStyle name="Millares 27 3" xfId="1503" xr:uid="{D6D4F254-07D9-4FCF-B35C-0DF06A702C0A}"/>
    <cellStyle name="Millares 27 3 2" xfId="2175" xr:uid="{F3896F29-3ECF-4706-99C5-D8ECB71E7289}"/>
    <cellStyle name="Millares 27 3 2 2" xfId="9396" xr:uid="{9F1E1468-E4BE-424A-B498-EDD1435C0956}"/>
    <cellStyle name="Millares 27 3 3" xfId="2818" xr:uid="{3F5C6E31-3637-4AEE-BE08-344261091BE5}"/>
    <cellStyle name="Millares 27 3 3 2" xfId="10039" xr:uid="{0F94CD86-6C7D-4E6A-A975-A19C773B1B56}"/>
    <cellStyle name="Millares 27 3 4" xfId="3466" xr:uid="{21E912D8-D99F-4CE5-90F9-5DA7835F65ED}"/>
    <cellStyle name="Millares 27 3 4 2" xfId="10687" xr:uid="{58A40B5A-E5AB-4CB9-BEC1-D3F5EA090492}"/>
    <cellStyle name="Millares 27 3 5" xfId="4120" xr:uid="{CD2C5D58-4E59-4315-BC1C-7FBFB12CE0AA}"/>
    <cellStyle name="Millares 27 3 5 2" xfId="11341" xr:uid="{B4984099-23B0-4D8F-B0B1-5BA7B641FD8C}"/>
    <cellStyle name="Millares 27 3 6" xfId="4759" xr:uid="{0F462C0C-871E-43DA-A49E-F0B11C41063E}"/>
    <cellStyle name="Millares 27 3 6 2" xfId="11980" xr:uid="{7E8137F4-2866-4FC0-80A8-24727C1A7EC4}"/>
    <cellStyle name="Millares 27 3 7" xfId="5403" xr:uid="{E319B4C7-49AC-4F37-8C74-E20EB5C60BCB}"/>
    <cellStyle name="Millares 27 3 7 2" xfId="12624" xr:uid="{241103D8-06FD-4758-A7F1-DFAF4758ACAA}"/>
    <cellStyle name="Millares 27 3 8" xfId="8762" xr:uid="{640CE21C-7223-4C77-83D4-A6ECB8690835}"/>
    <cellStyle name="Millares 27 4" xfId="1776" xr:uid="{372FEA05-5A47-4EAC-812A-25376466B9F0}"/>
    <cellStyle name="Millares 27 4 2" xfId="8997" xr:uid="{DD8A6B27-0CC2-46FF-B197-ACC2F9910B8A}"/>
    <cellStyle name="Millares 27 5" xfId="2416" xr:uid="{23DDC31C-51B1-48F5-9C7C-6CA9B5B14026}"/>
    <cellStyle name="Millares 27 5 2" xfId="9637" xr:uid="{C15A9CBE-71CF-4C52-97D1-28BC1F8655E4}"/>
    <cellStyle name="Millares 27 6" xfId="3063" xr:uid="{3C204C90-ED2A-4AEA-BDE6-367618F0BD40}"/>
    <cellStyle name="Millares 27 6 2" xfId="10284" xr:uid="{E98BF2D9-1F13-4B68-9183-0F782B38463B}"/>
    <cellStyle name="Millares 27 7" xfId="3718" xr:uid="{17F3A8B1-A46E-48BF-AFF7-527A0D74D5E6}"/>
    <cellStyle name="Millares 27 7 2" xfId="10939" xr:uid="{282A88E6-264F-4B38-A8F4-5BBD6674C937}"/>
    <cellStyle name="Millares 27 8" xfId="4356" xr:uid="{62E86B38-F1C3-4280-83DE-DFA11E5DC60E}"/>
    <cellStyle name="Millares 27 8 2" xfId="11577" xr:uid="{0AFB7E05-942E-44CD-8766-B2AF616F19F8}"/>
    <cellStyle name="Millares 27 9" xfId="4994" xr:uid="{8F5FAA16-BCC0-4C10-B789-83B7F24CEC64}"/>
    <cellStyle name="Millares 27 9 2" xfId="12215" xr:uid="{CB323526-0137-4C0B-8CDA-0DAEB9A225B3}"/>
    <cellStyle name="Millares 28" xfId="295" xr:uid="{C5719804-04A8-457F-83D0-F823D13C19D8}"/>
    <cellStyle name="Millares 28 10" xfId="1078" xr:uid="{AAFC7AF1-088A-4745-A8F3-BF67DA9521DD}"/>
    <cellStyle name="Millares 28 10 2" xfId="8365" xr:uid="{E39A2EF3-41FB-4182-A3F7-FAD77AD4A349}"/>
    <cellStyle name="Millares 28 2" xfId="1277" xr:uid="{6D321709-70FE-4BE2-B7A3-20DEA5C95C8A}"/>
    <cellStyle name="Millares 28 2 2" xfId="1960" xr:uid="{46478520-C778-4410-AE48-37F9FD8A46AF}"/>
    <cellStyle name="Millares 28 2 2 2" xfId="9181" xr:uid="{5C41E9D6-B447-4D1A-9513-0D738A2B2979}"/>
    <cellStyle name="Millares 28 2 3" xfId="2600" xr:uid="{14907237-C925-41AD-A3FA-223521FFFD17}"/>
    <cellStyle name="Millares 28 2 3 2" xfId="9821" xr:uid="{7979DC36-120D-425F-B30D-07CEB9BCDE4D}"/>
    <cellStyle name="Millares 28 2 4" xfId="3247" xr:uid="{BB473F68-B01F-44CD-8CE4-9E2ECB25ACBA}"/>
    <cellStyle name="Millares 28 2 4 2" xfId="10468" xr:uid="{F5DEAFE7-DFA9-4BF5-B5AC-E0832CB313E1}"/>
    <cellStyle name="Millares 28 2 5" xfId="3902" xr:uid="{9E871909-E0AF-437F-B282-A806338ED864}"/>
    <cellStyle name="Millares 28 2 5 2" xfId="11123" xr:uid="{DD8DA7C2-3419-4BD5-8E24-4FBD5A44C3C6}"/>
    <cellStyle name="Millares 28 2 6" xfId="4540" xr:uid="{0909E050-664D-404B-9755-E34F768D224C}"/>
    <cellStyle name="Millares 28 2 6 2" xfId="11761" xr:uid="{FA3E92DF-3A51-4F5C-85E4-955784805F07}"/>
    <cellStyle name="Millares 28 2 7" xfId="5178" xr:uid="{DFB82C4F-6D85-4611-969C-94330CEF3A6B}"/>
    <cellStyle name="Millares 28 2 7 2" xfId="12399" xr:uid="{37FA1A54-4F8A-4334-9B74-417A90A7C87F}"/>
    <cellStyle name="Millares 28 2 8" xfId="8548" xr:uid="{AD0D962E-C965-4F3E-B681-367B0D2D8C61}"/>
    <cellStyle name="Millares 28 3" xfId="1504" xr:uid="{E3658B80-14A4-4CD2-8E40-77F90E30141E}"/>
    <cellStyle name="Millares 28 3 2" xfId="2176" xr:uid="{0B3763B0-3E96-4368-B17B-8BA9DA5657EC}"/>
    <cellStyle name="Millares 28 3 2 2" xfId="9397" xr:uid="{5DC9E679-8E2F-4574-99B4-CCA1C5AFBED5}"/>
    <cellStyle name="Millares 28 3 3" xfId="2819" xr:uid="{BA799284-785B-4468-A037-8BF8F15B818D}"/>
    <cellStyle name="Millares 28 3 3 2" xfId="10040" xr:uid="{6ADCA50B-1916-4640-9B2D-D255B974916D}"/>
    <cellStyle name="Millares 28 3 4" xfId="3467" xr:uid="{92CD8CAC-4166-453D-B52F-2B05FAA783C4}"/>
    <cellStyle name="Millares 28 3 4 2" xfId="10688" xr:uid="{73841D6A-8A6D-4BAC-A1D2-7A29E9E07EEE}"/>
    <cellStyle name="Millares 28 3 5" xfId="4121" xr:uid="{693CC50A-A923-4BF8-83F7-D5E7A09D9411}"/>
    <cellStyle name="Millares 28 3 5 2" xfId="11342" xr:uid="{C220E66B-BB8D-4CAE-8432-44BC2A4093D1}"/>
    <cellStyle name="Millares 28 3 6" xfId="4760" xr:uid="{CB684EF7-BDDE-4068-B976-CE2666B4C360}"/>
    <cellStyle name="Millares 28 3 6 2" xfId="11981" xr:uid="{340F455B-8FE3-4F39-90B7-83C009AB7969}"/>
    <cellStyle name="Millares 28 3 7" xfId="5404" xr:uid="{E1CC67FA-6F45-4F68-B184-F1E989BE0C28}"/>
    <cellStyle name="Millares 28 3 7 2" xfId="12625" xr:uid="{CC2C8BE6-D330-49D1-B78C-C615A14FBFB9}"/>
    <cellStyle name="Millares 28 3 8" xfId="8763" xr:uid="{24525D32-3D9F-4DAC-AA4D-7CA7D4E0868E}"/>
    <cellStyle name="Millares 28 4" xfId="1777" xr:uid="{7F166B7F-FC3F-4FAB-8672-9B40968CBE50}"/>
    <cellStyle name="Millares 28 4 2" xfId="8998" xr:uid="{2CD0F2A6-A772-4867-BC41-C6D5F50D7D46}"/>
    <cellStyle name="Millares 28 5" xfId="2417" xr:uid="{854CD312-83BF-44A6-8787-4DA763AA6897}"/>
    <cellStyle name="Millares 28 5 2" xfId="9638" xr:uid="{66C0DDE8-5510-47C8-96C9-D6FC0B41F4C6}"/>
    <cellStyle name="Millares 28 6" xfId="3064" xr:uid="{3E1C8163-C17F-44E1-BC5B-A6BD61843214}"/>
    <cellStyle name="Millares 28 6 2" xfId="10285" xr:uid="{0B48476B-85DC-46AA-864F-6B64332D5811}"/>
    <cellStyle name="Millares 28 7" xfId="3719" xr:uid="{63C9C1EA-B663-4D19-98B0-81D278347BFC}"/>
    <cellStyle name="Millares 28 7 2" xfId="10940" xr:uid="{DDBDB23A-A4DD-4C3F-A96E-8D4F422E8C72}"/>
    <cellStyle name="Millares 28 8" xfId="4357" xr:uid="{4A6A48BD-817D-4E31-AC32-6D00EFF2B659}"/>
    <cellStyle name="Millares 28 8 2" xfId="11578" xr:uid="{73979B68-9B4B-4115-8573-48B094F39549}"/>
    <cellStyle name="Millares 28 9" xfId="4995" xr:uid="{FF86BF0E-5CF4-42B2-810D-368A692A03BA}"/>
    <cellStyle name="Millares 28 9 2" xfId="12216" xr:uid="{78B0958D-9850-4295-B638-76B9C4815A91}"/>
    <cellStyle name="Millares 29" xfId="298" xr:uid="{4AFD70DE-293A-403A-B348-25DB0D7A29DE}"/>
    <cellStyle name="Millares 29 10" xfId="1075" xr:uid="{90320C20-9155-4F89-B11B-8C47572394E6}"/>
    <cellStyle name="Millares 29 10 2" xfId="8363" xr:uid="{487C4F78-C70D-454B-8B13-968812F64BFD}"/>
    <cellStyle name="Millares 29 2" xfId="1278" xr:uid="{5608BE0B-CC7D-4DC5-9D74-2AAA69205152}"/>
    <cellStyle name="Millares 29 2 2" xfId="1961" xr:uid="{8D55129E-9FE8-4FFB-83E1-21B459E30ED0}"/>
    <cellStyle name="Millares 29 2 2 2" xfId="9182" xr:uid="{E8141326-C182-4528-8D65-D3F1A958D7D0}"/>
    <cellStyle name="Millares 29 2 3" xfId="2601" xr:uid="{9BF52E6A-5094-4A2C-91A3-547F087BA8CD}"/>
    <cellStyle name="Millares 29 2 3 2" xfId="9822" xr:uid="{D273AFD1-24DA-4994-AA43-169C19D66C4C}"/>
    <cellStyle name="Millares 29 2 4" xfId="3248" xr:uid="{EE2585F4-7D21-45A6-BAAA-136B04E691D2}"/>
    <cellStyle name="Millares 29 2 4 2" xfId="10469" xr:uid="{E1BE158A-7083-41C8-B31E-F700484EA280}"/>
    <cellStyle name="Millares 29 2 5" xfId="3903" xr:uid="{227795F9-C4D8-4882-875E-F89F43AE06CC}"/>
    <cellStyle name="Millares 29 2 5 2" xfId="11124" xr:uid="{D00247C4-6464-4D25-B80D-FA129D29C8E3}"/>
    <cellStyle name="Millares 29 2 6" xfId="4541" xr:uid="{0A179865-E7C5-4782-B4A9-CF4F1DB8BE61}"/>
    <cellStyle name="Millares 29 2 6 2" xfId="11762" xr:uid="{A856DAC8-BEEE-4F1D-BF87-9018A8529746}"/>
    <cellStyle name="Millares 29 2 7" xfId="5179" xr:uid="{831D0020-C381-43C9-A1A6-14DD0386803B}"/>
    <cellStyle name="Millares 29 2 7 2" xfId="12400" xr:uid="{C100E171-9C71-43F6-849D-F9C8AFCBA830}"/>
    <cellStyle name="Millares 29 2 8" xfId="8549" xr:uid="{1D3783DA-5C65-4366-8CBC-E84650399B91}"/>
    <cellStyle name="Millares 29 3" xfId="1505" xr:uid="{17C2052B-872A-4E36-BA66-851814B1BA3D}"/>
    <cellStyle name="Millares 29 3 2" xfId="2177" xr:uid="{88D4E757-2E30-48CA-AE76-5F2CDCEE1717}"/>
    <cellStyle name="Millares 29 3 2 2" xfId="9398" xr:uid="{B26B0427-7CDF-46E8-AC70-7DE8FC0740EF}"/>
    <cellStyle name="Millares 29 3 3" xfId="2820" xr:uid="{4BED1070-C174-4B3D-BF49-7DFDEE75DD2D}"/>
    <cellStyle name="Millares 29 3 3 2" xfId="10041" xr:uid="{97F7A891-6A83-47B9-B960-4540BCD4D528}"/>
    <cellStyle name="Millares 29 3 4" xfId="3468" xr:uid="{C7530E43-4CBC-4FDC-8DCD-CC2BBFFD5285}"/>
    <cellStyle name="Millares 29 3 4 2" xfId="10689" xr:uid="{6CCFF965-B172-44B8-BCF5-2C8E7DBB5026}"/>
    <cellStyle name="Millares 29 3 5" xfId="4122" xr:uid="{7BB2B916-586B-440B-990F-C62FD1026D2B}"/>
    <cellStyle name="Millares 29 3 5 2" xfId="11343" xr:uid="{467CBFC7-9D3F-429E-ACA4-F5F534C6ADED}"/>
    <cellStyle name="Millares 29 3 6" xfId="4761" xr:uid="{99CB279F-A0E0-4C6E-9A11-87BDF6EEFC3C}"/>
    <cellStyle name="Millares 29 3 6 2" xfId="11982" xr:uid="{C1603A9F-7503-4353-AA8A-21BE33BE1573}"/>
    <cellStyle name="Millares 29 3 7" xfId="5405" xr:uid="{8C03C68D-014C-49E3-89BC-87243E74315D}"/>
    <cellStyle name="Millares 29 3 7 2" xfId="12626" xr:uid="{4AA41CE8-4E53-42D7-9F25-E786312E9657}"/>
    <cellStyle name="Millares 29 3 8" xfId="8764" xr:uid="{CDF693A1-613A-44F5-8BF4-D46D6977E896}"/>
    <cellStyle name="Millares 29 4" xfId="1775" xr:uid="{D2E9753D-8055-409B-B1BE-C644E69ABC4C}"/>
    <cellStyle name="Millares 29 4 2" xfId="8996" xr:uid="{97F77405-4100-40BD-9C5E-E0206245A047}"/>
    <cellStyle name="Millares 29 5" xfId="2415" xr:uid="{B2601F52-F23D-45EB-A9F7-0C6951F0C4A2}"/>
    <cellStyle name="Millares 29 5 2" xfId="9636" xr:uid="{8A526BAB-04E2-42D8-8BC0-7A2DC1A3762A}"/>
    <cellStyle name="Millares 29 6" xfId="3062" xr:uid="{32628D16-2267-4696-8ACF-49BC1AF7B6FB}"/>
    <cellStyle name="Millares 29 6 2" xfId="10283" xr:uid="{B8EFFFB8-CBC5-460D-852F-D73AD73664A8}"/>
    <cellStyle name="Millares 29 7" xfId="3717" xr:uid="{52F2A7EC-C26D-4F43-B150-DF766990ED02}"/>
    <cellStyle name="Millares 29 7 2" xfId="10938" xr:uid="{9E3B8565-FF81-479A-87A2-23E307FA3468}"/>
    <cellStyle name="Millares 29 8" xfId="4355" xr:uid="{3C00C6AC-2094-4590-85E4-8E1E259AF428}"/>
    <cellStyle name="Millares 29 8 2" xfId="11576" xr:uid="{55F1BB13-FC3D-42FB-8B1A-B367E69D0F5C}"/>
    <cellStyle name="Millares 29 9" xfId="4993" xr:uid="{5312034E-D282-4209-B662-20BEFD690995}"/>
    <cellStyle name="Millares 29 9 2" xfId="12214" xr:uid="{FE04ADD8-940F-4B20-8B38-EC3BFC74D4FF}"/>
    <cellStyle name="Millares 3" xfId="164" xr:uid="{8CDDC061-50BC-4A80-95B0-743B3AE9D247}"/>
    <cellStyle name="Millares 3 10" xfId="1410" xr:uid="{5B21CCC0-B6E9-4A5D-9954-ECAB0990AFEE}"/>
    <cellStyle name="Millares 3 10 2" xfId="2084" xr:uid="{7B84105A-9C0F-43F7-B767-C6A144795232}"/>
    <cellStyle name="Millares 3 10 2 2" xfId="9305" xr:uid="{F4137E13-2DFC-477B-98BF-A176D1EEC96D}"/>
    <cellStyle name="Millares 3 10 3" xfId="2727" xr:uid="{CEF93510-AA5E-4F15-8711-1993CEA68190}"/>
    <cellStyle name="Millares 3 10 3 2" xfId="9948" xr:uid="{503D5DA3-EC72-4A67-9B77-0DE9B3E17D21}"/>
    <cellStyle name="Millares 3 10 4" xfId="3375" xr:uid="{BC661D48-0422-46C4-8CDD-6D70A11836AE}"/>
    <cellStyle name="Millares 3 10 4 2" xfId="10596" xr:uid="{AB7CCA78-5C38-4DDB-9123-DE89781EE2EE}"/>
    <cellStyle name="Millares 3 10 5" xfId="4029" xr:uid="{D3C249FB-27C2-4D7C-9CC4-6FE8E03E82C5}"/>
    <cellStyle name="Millares 3 10 5 2" xfId="11250" xr:uid="{F71D7A7C-611A-4038-BA54-D99544BFE189}"/>
    <cellStyle name="Millares 3 10 6" xfId="4668" xr:uid="{C4A6FEEF-F68C-4DB8-BE20-6F9A439F13B4}"/>
    <cellStyle name="Millares 3 10 6 2" xfId="11889" xr:uid="{4B7ED6A0-2DED-4E6B-87EE-3D3D84147C85}"/>
    <cellStyle name="Millares 3 10 7" xfId="5312" xr:uid="{57ED0152-41EA-443C-9032-32EAC7F7203D}"/>
    <cellStyle name="Millares 3 10 7 2" xfId="12533" xr:uid="{5ABA9DB4-CE2D-40DC-B9C5-6C94484831CC}"/>
    <cellStyle name="Millares 3 10 8" xfId="8671" xr:uid="{DB87F8AB-2586-402C-9B07-88B306FAB029}"/>
    <cellStyle name="Millares 3 11" xfId="78" xr:uid="{00000000-0005-0000-0000-00000A000000}"/>
    <cellStyle name="Millares 3 11 2" xfId="133" xr:uid="{22FFE719-E6FD-474A-9580-5FC1A702E3D8}"/>
    <cellStyle name="Millares 3 11 2 10" xfId="7720" xr:uid="{F80A4886-6C49-4C24-A6D8-BD818D96A4EA}"/>
    <cellStyle name="Millares 3 11 2 2" xfId="231" xr:uid="{A1E56115-A2E7-43E6-8D4D-D49E768811FA}"/>
    <cellStyle name="Millares 3 11 2 2 2" xfId="370" xr:uid="{320EE2EC-55FC-4290-83EF-27B263C960E7}"/>
    <cellStyle name="Millares 3 11 2 2 2 2" xfId="634" xr:uid="{3B1A7BCE-975D-446E-83A9-9EFAB38B0102}"/>
    <cellStyle name="Millares 3 11 2 2 2 2 2" xfId="6045" xr:uid="{AEBEF698-24A4-407D-9EC7-4BEF441A071E}"/>
    <cellStyle name="Millares 3 11 2 2 2 2 2 2" xfId="13257" xr:uid="{DD341EEF-01FA-4B10-99D9-CE84BA5AD6ED}"/>
    <cellStyle name="Millares 3 11 2 2 2 2 3" xfId="7111" xr:uid="{FBC8B4FC-766D-45BF-AFB4-6462F3A97958}"/>
    <cellStyle name="Millares 3 11 2 2 2 2 3 2" xfId="14305" xr:uid="{47DA2423-8217-461D-AAD7-A72876A2EAF2}"/>
    <cellStyle name="Millares 3 11 2 2 2 2 4" xfId="8168" xr:uid="{7118C9C4-4FA5-4478-A156-692F580EEE52}"/>
    <cellStyle name="Millares 3 11 2 2 2 3" xfId="6325" xr:uid="{50347A57-C2D6-43E1-96E7-DB259C11FA64}"/>
    <cellStyle name="Millares 3 11 2 2 2 3 2" xfId="7373" xr:uid="{E0800465-7F37-4B5F-A08C-E2677E79A63C}"/>
    <cellStyle name="Millares 3 11 2 2 2 3 2 2" xfId="14567" xr:uid="{8EE7EEA1-7A72-4E9E-8732-1A2BD04D0C47}"/>
    <cellStyle name="Millares 3 11 2 2 2 3 3" xfId="13519" xr:uid="{49DB311A-A4BF-4E47-B5EF-0C9F414FE92A}"/>
    <cellStyle name="Millares 3 11 2 2 2 4" xfId="6587" xr:uid="{05153B8A-AB6C-4053-919B-83459032904D}"/>
    <cellStyle name="Millares 3 11 2 2 2 4 2" xfId="7635" xr:uid="{5083F30F-5DEE-4F3D-87C0-055C7094076F}"/>
    <cellStyle name="Millares 3 11 2 2 2 4 2 2" xfId="14829" xr:uid="{D352B084-BC0A-430A-A7F1-888A2BDD93E4}"/>
    <cellStyle name="Millares 3 11 2 2 2 4 3" xfId="13781" xr:uid="{8FBAB65D-F1A1-4815-86EB-00DE97343067}"/>
    <cellStyle name="Millares 3 11 2 2 2 5" xfId="5784" xr:uid="{C7A24807-3D54-421B-848C-A59F668A9484}"/>
    <cellStyle name="Millares 3 11 2 2 2 5 2" xfId="12996" xr:uid="{DD736569-D7CD-4E31-9152-B04F9953B1AC}"/>
    <cellStyle name="Millares 3 11 2 2 2 6" xfId="6850" xr:uid="{F9B2DDAE-4D28-4A2B-8188-9B7748546B15}"/>
    <cellStyle name="Millares 3 11 2 2 2 6 2" xfId="14044" xr:uid="{79B0DF0F-C672-44BC-8F0F-81FD6A5924C0}"/>
    <cellStyle name="Millares 3 11 2 2 2 7" xfId="7910" xr:uid="{9BF3EFF9-7904-4E7C-93D6-2FC72E5EE400}"/>
    <cellStyle name="Millares 3 11 2 2 3" xfId="518" xr:uid="{AD20664B-CE10-4A2D-9DF1-B09F1C2A31F8}"/>
    <cellStyle name="Millares 3 11 2 2 3 2" xfId="5929" xr:uid="{FB3FB7D9-D604-4649-9A75-8C06B5FF9456}"/>
    <cellStyle name="Millares 3 11 2 2 3 2 2" xfId="13141" xr:uid="{3792A1CE-479E-43AA-8143-A78F108B62DC}"/>
    <cellStyle name="Millares 3 11 2 2 3 3" xfId="6995" xr:uid="{AF230DA9-EF5F-4933-98F5-A88F0F088C9E}"/>
    <cellStyle name="Millares 3 11 2 2 3 3 2" xfId="14189" xr:uid="{52E81340-C58A-4E17-9E10-C1B9CD781C66}"/>
    <cellStyle name="Millares 3 11 2 2 3 4" xfId="8052" xr:uid="{1C6FC0AB-9E6C-4926-B2D8-4F17BED6F17B}"/>
    <cellStyle name="Millares 3 11 2 2 4" xfId="6209" xr:uid="{216A7A49-29BC-4C00-B1A5-6CC03F5A9F93}"/>
    <cellStyle name="Millares 3 11 2 2 4 2" xfId="7257" xr:uid="{F9966676-64E6-4233-86FD-A48D14A224F4}"/>
    <cellStyle name="Millares 3 11 2 2 4 2 2" xfId="14451" xr:uid="{2688D094-61B4-4C89-8C74-0D319A30F797}"/>
    <cellStyle name="Millares 3 11 2 2 4 3" xfId="13403" xr:uid="{E895D4AA-7D05-44BE-80F7-02DE5C6C9203}"/>
    <cellStyle name="Millares 3 11 2 2 5" xfId="6471" xr:uid="{885B1441-A12B-4282-91D8-039597BDDA00}"/>
    <cellStyle name="Millares 3 11 2 2 5 2" xfId="7519" xr:uid="{44BD00E0-AECA-4076-B1A7-166CC7069D0C}"/>
    <cellStyle name="Millares 3 11 2 2 5 2 2" xfId="14713" xr:uid="{80FFD5C3-4CCC-40CA-B0D3-D94F31A3AF8D}"/>
    <cellStyle name="Millares 3 11 2 2 5 3" xfId="13665" xr:uid="{4DE9BBD5-1B89-4E18-9D69-88728FF24583}"/>
    <cellStyle name="Millares 3 11 2 2 6" xfId="5667" xr:uid="{C93EE896-C449-458C-A86E-2E7888B4CEE1}"/>
    <cellStyle name="Millares 3 11 2 2 6 2" xfId="12879" xr:uid="{2E4708EC-9C03-423B-913D-AD69A560BB9F}"/>
    <cellStyle name="Millares 3 11 2 2 7" xfId="6734" xr:uid="{D552B105-CB3B-4EDF-8904-05BE0207C275}"/>
    <cellStyle name="Millares 3 11 2 2 7 2" xfId="13928" xr:uid="{70693728-E1EE-4B11-867D-DAF805A8AE14}"/>
    <cellStyle name="Millares 3 11 2 2 8" xfId="7794" xr:uid="{2D131584-31BD-4B65-8442-83948735CB8A}"/>
    <cellStyle name="Millares 3 11 2 3" xfId="333" xr:uid="{1AE41516-F70F-4AAA-945E-FE306761AC86}"/>
    <cellStyle name="Millares 3 11 2 3 2" xfId="597" xr:uid="{60209C6B-B467-439D-92B0-E44F1F7C731E}"/>
    <cellStyle name="Millares 3 11 2 3 2 2" xfId="6008" xr:uid="{9EC6A9B4-65E0-4409-A729-8BB95E6C7BF1}"/>
    <cellStyle name="Millares 3 11 2 3 2 2 2" xfId="13220" xr:uid="{2ECEE443-F82F-497B-936B-F4D1E16E100B}"/>
    <cellStyle name="Millares 3 11 2 3 2 3" xfId="7074" xr:uid="{538F6834-EF8E-4DF0-BCD2-F67FD4237201}"/>
    <cellStyle name="Millares 3 11 2 3 2 3 2" xfId="14268" xr:uid="{BB00F10E-1392-40BE-8075-0B02200BC42E}"/>
    <cellStyle name="Millares 3 11 2 3 2 4" xfId="8131" xr:uid="{9D2ECFEC-94FC-45EC-B119-677F27E777C3}"/>
    <cellStyle name="Millares 3 11 2 3 3" xfId="6288" xr:uid="{05BAAEC3-7D88-42DD-AEE7-FE6C89971F2E}"/>
    <cellStyle name="Millares 3 11 2 3 3 2" xfId="7336" xr:uid="{19021FC6-DD89-4E90-B3CB-8B47D11C01FA}"/>
    <cellStyle name="Millares 3 11 2 3 3 2 2" xfId="14530" xr:uid="{62A4E82D-0AD5-4095-B0C6-D890EF0F52CC}"/>
    <cellStyle name="Millares 3 11 2 3 3 3" xfId="13482" xr:uid="{A41280C1-9222-49B0-AE79-BDBE05E073D9}"/>
    <cellStyle name="Millares 3 11 2 3 4" xfId="6550" xr:uid="{89F5C0FF-DE59-4849-B5D3-25EC0AA3A4CA}"/>
    <cellStyle name="Millares 3 11 2 3 4 2" xfId="7598" xr:uid="{E01F664A-65E6-4124-8C07-C4268F5A8910}"/>
    <cellStyle name="Millares 3 11 2 3 4 2 2" xfId="14792" xr:uid="{F36517AB-C517-43C9-8C6D-649A63B5F606}"/>
    <cellStyle name="Millares 3 11 2 3 4 3" xfId="13744" xr:uid="{09341B2B-C4F0-456C-9057-ADEBBF216593}"/>
    <cellStyle name="Millares 3 11 2 3 5" xfId="5747" xr:uid="{38F15C5F-7449-47EE-9A5B-9EF2AEE0B367}"/>
    <cellStyle name="Millares 3 11 2 3 5 2" xfId="12959" xr:uid="{F9EE9247-F715-452B-86AF-95F7A5CF2BF9}"/>
    <cellStyle name="Millares 3 11 2 3 6" xfId="6813" xr:uid="{7D8B08DC-4A43-4480-9475-80BAD0B24885}"/>
    <cellStyle name="Millares 3 11 2 3 6 2" xfId="14007" xr:uid="{C7615E58-37BD-4424-8F11-1B10B44A2383}"/>
    <cellStyle name="Millares 3 11 2 3 7" xfId="7873" xr:uid="{7F1576FE-7227-4069-9472-C55593B2896A}"/>
    <cellStyle name="Millares 3 11 2 4" xfId="193" xr:uid="{7A0457FE-86F1-49B7-8DAA-81DD93C51846}"/>
    <cellStyle name="Millares 3 11 2 4 2" xfId="481" xr:uid="{AE28480F-B859-4723-A642-C96BD54CC748}"/>
    <cellStyle name="Millares 3 11 2 4 2 2" xfId="5892" xr:uid="{29BEC558-A62D-45B5-8F9D-03B12608E8EE}"/>
    <cellStyle name="Millares 3 11 2 4 2 2 2" xfId="13104" xr:uid="{8CEFE5EC-4F4B-4AF6-B353-95AA4D536C87}"/>
    <cellStyle name="Millares 3 11 2 4 2 3" xfId="6958" xr:uid="{CCCBAD01-5DAC-4D47-A3F6-79A886B0107E}"/>
    <cellStyle name="Millares 3 11 2 4 2 3 2" xfId="14152" xr:uid="{3575533D-ED5C-4A12-9306-0E9BB673FFC6}"/>
    <cellStyle name="Millares 3 11 2 4 2 4" xfId="8015" xr:uid="{B2A2D23D-DD65-4E88-B0AD-879C45F33783}"/>
    <cellStyle name="Millares 3 11 2 4 3" xfId="6172" xr:uid="{AF88F68A-FC46-4F73-9C65-8CF93EF57A42}"/>
    <cellStyle name="Millares 3 11 2 4 3 2" xfId="7220" xr:uid="{CE4382B4-7605-4C19-AEF2-1AAB026A3C33}"/>
    <cellStyle name="Millares 3 11 2 4 3 2 2" xfId="14414" xr:uid="{BD426425-B938-4023-95DC-B884478ECE3C}"/>
    <cellStyle name="Millares 3 11 2 4 3 3" xfId="13366" xr:uid="{23E107C7-5E2D-46E6-865C-5829E448E228}"/>
    <cellStyle name="Millares 3 11 2 4 4" xfId="6434" xr:uid="{87DEF988-8BCF-4D43-BB23-7A5A9861FF18}"/>
    <cellStyle name="Millares 3 11 2 4 4 2" xfId="7482" xr:uid="{51BC917F-5063-4024-A1CD-253CEC00BD01}"/>
    <cellStyle name="Millares 3 11 2 4 4 2 2" xfId="14676" xr:uid="{CA35F572-B68A-4C2A-9D0C-1E1BE1DF0D0F}"/>
    <cellStyle name="Millares 3 11 2 4 4 3" xfId="13628" xr:uid="{71A072E4-F4A5-48CA-82C3-35D8088BA706}"/>
    <cellStyle name="Millares 3 11 2 4 5" xfId="5630" xr:uid="{333E5FC9-0ADF-4C98-A5A2-A099B26720FF}"/>
    <cellStyle name="Millares 3 11 2 4 5 2" xfId="12842" xr:uid="{10826160-4B50-4AD9-9B97-5D0B370F65BD}"/>
    <cellStyle name="Millares 3 11 2 4 6" xfId="6697" xr:uid="{B6EE44E1-E4F4-4DD2-AE69-76234BBBD8D0}"/>
    <cellStyle name="Millares 3 11 2 4 6 2" xfId="13891" xr:uid="{BFF00206-4E5F-45F2-BD61-EE5E44170620}"/>
    <cellStyle name="Millares 3 11 2 4 7" xfId="7757" xr:uid="{8F6EB093-17A4-4FA0-B17E-DB014A41441E}"/>
    <cellStyle name="Millares 3 11 2 5" xfId="444" xr:uid="{215AB63D-73CA-4775-9C05-FC768F43ED88}"/>
    <cellStyle name="Millares 3 11 2 5 2" xfId="5855" xr:uid="{62822D85-887B-45CD-9335-F43D6C8F3335}"/>
    <cellStyle name="Millares 3 11 2 5 2 2" xfId="13067" xr:uid="{6B2D0B4D-2F6E-44A3-8AB2-453AFD32A2BE}"/>
    <cellStyle name="Millares 3 11 2 5 3" xfId="6921" xr:uid="{6E859C88-CB90-4923-826B-2EBF7B89CB95}"/>
    <cellStyle name="Millares 3 11 2 5 3 2" xfId="14115" xr:uid="{580458D3-4FF6-43DE-9CCE-C1669EDE093C}"/>
    <cellStyle name="Millares 3 11 2 5 4" xfId="7978" xr:uid="{2FFA77E3-FB48-4C3E-A1C8-8C33C5BA7A0B}"/>
    <cellStyle name="Millares 3 11 2 6" xfId="6135" xr:uid="{22DC7925-6631-40C8-A46F-856CCF0086D3}"/>
    <cellStyle name="Millares 3 11 2 6 2" xfId="7183" xr:uid="{EA1C57D5-C92C-403E-868B-751971725E68}"/>
    <cellStyle name="Millares 3 11 2 6 2 2" xfId="14377" xr:uid="{AC583E9F-BB75-405D-931D-0AF07B7CC0A7}"/>
    <cellStyle name="Millares 3 11 2 6 3" xfId="13329" xr:uid="{004EFE66-9EED-46BF-937B-6E5079F4F980}"/>
    <cellStyle name="Millares 3 11 2 7" xfId="6397" xr:uid="{808FA9CD-C2A5-4A82-B14F-58BD4B75DA34}"/>
    <cellStyle name="Millares 3 11 2 7 2" xfId="7445" xr:uid="{8D764F06-ADB1-4D93-B457-59E8F04AFC93}"/>
    <cellStyle name="Millares 3 11 2 7 2 2" xfId="14639" xr:uid="{2F4E714E-FF18-479D-8DFB-5F30F289F226}"/>
    <cellStyle name="Millares 3 11 2 7 3" xfId="13591" xr:uid="{CC7BE971-B03D-41BF-A6AD-A0E0069C49BA}"/>
    <cellStyle name="Millares 3 11 2 8" xfId="5593" xr:uid="{710E168F-F57D-471C-A28C-428325143073}"/>
    <cellStyle name="Millares 3 11 2 8 2" xfId="12805" xr:uid="{9D594E96-7A0B-487D-9845-A9B8A6E15CAC}"/>
    <cellStyle name="Millares 3 11 2 9" xfId="6659" xr:uid="{C44E5FD4-510A-4E1B-B6FE-D449AD95159B}"/>
    <cellStyle name="Millares 3 11 2 9 2" xfId="13853" xr:uid="{7B9047D4-3143-4792-AD77-CC8A5E69356D}"/>
    <cellStyle name="Millares 3 11 3" xfId="213" xr:uid="{98ABEB1B-07B9-4C20-810E-49F147DB4090}"/>
    <cellStyle name="Millares 3 11 3 2" xfId="352" xr:uid="{761200DB-C7E8-47BF-BA1B-B7D9838D0EE5}"/>
    <cellStyle name="Millares 3 11 3 2 2" xfId="616" xr:uid="{7CC1C54C-FB51-403A-869B-A73B42E1C641}"/>
    <cellStyle name="Millares 3 11 3 2 2 2" xfId="6027" xr:uid="{131A5BF7-2909-4E16-BDC3-6913D5093518}"/>
    <cellStyle name="Millares 3 11 3 2 2 2 2" xfId="13239" xr:uid="{AB0DF04D-7A03-498B-A2BA-17ED9D4861FD}"/>
    <cellStyle name="Millares 3 11 3 2 2 3" xfId="7093" xr:uid="{D885B1BB-21FC-4F39-A67A-12FE2FA2AEA2}"/>
    <cellStyle name="Millares 3 11 3 2 2 3 2" xfId="14287" xr:uid="{27469390-D5EB-419C-88B8-CB0E0835D073}"/>
    <cellStyle name="Millares 3 11 3 2 2 4" xfId="8150" xr:uid="{AF301423-B0EF-4620-AE97-1622ADBD50CC}"/>
    <cellStyle name="Millares 3 11 3 2 3" xfId="6307" xr:uid="{D5834150-84F0-402B-A18D-FE44D4D33A8F}"/>
    <cellStyle name="Millares 3 11 3 2 3 2" xfId="7355" xr:uid="{C0BECF92-4AFB-4C33-80BB-32927E9CFE1E}"/>
    <cellStyle name="Millares 3 11 3 2 3 2 2" xfId="14549" xr:uid="{42856EAE-4A6A-473D-840C-37AFA6FC5ACD}"/>
    <cellStyle name="Millares 3 11 3 2 3 3" xfId="13501" xr:uid="{643B1025-DFDC-4E16-9522-E5EBB206C4FE}"/>
    <cellStyle name="Millares 3 11 3 2 4" xfId="6569" xr:uid="{0D24908F-C261-4183-984F-69D7CAE53BD9}"/>
    <cellStyle name="Millares 3 11 3 2 4 2" xfId="7617" xr:uid="{C5DF4FEA-703B-473C-A588-D6E76E954326}"/>
    <cellStyle name="Millares 3 11 3 2 4 2 2" xfId="14811" xr:uid="{C027611C-2C2B-4185-A0EA-B812E7ABB698}"/>
    <cellStyle name="Millares 3 11 3 2 4 3" xfId="13763" xr:uid="{72C43CDD-A72B-4EC9-81B7-B88873CC5088}"/>
    <cellStyle name="Millares 3 11 3 2 5" xfId="5766" xr:uid="{C74DA9AD-D001-422E-8586-C9D77DC7E5C5}"/>
    <cellStyle name="Millares 3 11 3 2 5 2" xfId="12978" xr:uid="{4E49F476-2B35-4867-9DB1-0CC4A3B9A82F}"/>
    <cellStyle name="Millares 3 11 3 2 6" xfId="6832" xr:uid="{18D7B255-3D92-4191-A504-F181A5E419E1}"/>
    <cellStyle name="Millares 3 11 3 2 6 2" xfId="14026" xr:uid="{A86A1BA0-666E-4216-BD3B-FD139D3E7CF0}"/>
    <cellStyle name="Millares 3 11 3 2 7" xfId="7892" xr:uid="{A15657DE-932E-444C-9AD5-6F462DBB5C19}"/>
    <cellStyle name="Millares 3 11 3 3" xfId="500" xr:uid="{9DB3A0CD-7C54-44D5-8FE2-C6667CEA8FFF}"/>
    <cellStyle name="Millares 3 11 3 3 2" xfId="5911" xr:uid="{543D7C2D-37FF-4E1F-B095-53DA81E9EBBC}"/>
    <cellStyle name="Millares 3 11 3 3 2 2" xfId="13123" xr:uid="{6BB3C041-2296-4BA8-A568-41E1E089125B}"/>
    <cellStyle name="Millares 3 11 3 3 3" xfId="6977" xr:uid="{4DDED9DA-5836-4667-B466-399C3F0499E0}"/>
    <cellStyle name="Millares 3 11 3 3 3 2" xfId="14171" xr:uid="{9D0C0077-A9EE-4FD8-8FF2-9B95D3E3B326}"/>
    <cellStyle name="Millares 3 11 3 3 4" xfId="8034" xr:uid="{F6B60C40-B568-4C86-B1CE-CE4A947620DE}"/>
    <cellStyle name="Millares 3 11 3 4" xfId="6191" xr:uid="{EA647D11-415F-41EA-8E1A-5710FF7DEB45}"/>
    <cellStyle name="Millares 3 11 3 4 2" xfId="7239" xr:uid="{2AFFF53C-F75A-4827-B9F5-447D4340200F}"/>
    <cellStyle name="Millares 3 11 3 4 2 2" xfId="14433" xr:uid="{9ED3323A-36A1-4432-9434-8D1D38709E66}"/>
    <cellStyle name="Millares 3 11 3 4 3" xfId="13385" xr:uid="{2238181A-563D-4FDD-8217-66392197F676}"/>
    <cellStyle name="Millares 3 11 3 5" xfId="6453" xr:uid="{DC0E5B95-5E8A-4540-A493-DAAD026F8AC0}"/>
    <cellStyle name="Millares 3 11 3 5 2" xfId="7501" xr:uid="{27E1189C-3039-4723-8867-7D1CA81BB14E}"/>
    <cellStyle name="Millares 3 11 3 5 2 2" xfId="14695" xr:uid="{B144D52A-BE41-423B-A9CC-769DA104E17B}"/>
    <cellStyle name="Millares 3 11 3 5 3" xfId="13647" xr:uid="{C4BA524A-3DB3-40C5-905A-1F9E690E5B2B}"/>
    <cellStyle name="Millares 3 11 3 6" xfId="5649" xr:uid="{54B911A1-478A-49AD-82B2-ECB0F1F39AF2}"/>
    <cellStyle name="Millares 3 11 3 6 2" xfId="12861" xr:uid="{F896BEAF-2F97-46C4-AC27-F53D53443746}"/>
    <cellStyle name="Millares 3 11 3 7" xfId="6716" xr:uid="{C7752103-E1EC-46FD-B80A-9FAF19A254F4}"/>
    <cellStyle name="Millares 3 11 3 7 2" xfId="13910" xr:uid="{92240599-0AE7-407E-B7AE-24FC189FDFC2}"/>
    <cellStyle name="Millares 3 11 3 8" xfId="7776" xr:uid="{4DF448A5-64C6-4E11-81BA-1E6EC429BFBC}"/>
    <cellStyle name="Millares 3 11 4" xfId="272" xr:uid="{F5BA75A7-3732-4F24-86F1-88CA16EC1BDE}"/>
    <cellStyle name="Millares 3 11 4 2" xfId="393" xr:uid="{C99C3D0A-3579-462C-A07F-C4EA815F2E08}"/>
    <cellStyle name="Millares 3 11 4 2 2" xfId="657" xr:uid="{5EDAA8EC-0D61-4977-870E-A018A3F0FAA3}"/>
    <cellStyle name="Millares 3 11 4 2 2 2" xfId="6068" xr:uid="{D76CDE18-3CDE-4875-8478-E4842FA1FED4}"/>
    <cellStyle name="Millares 3 11 4 2 2 2 2" xfId="13280" xr:uid="{CD5B7AB4-4578-4FA2-9157-E403740F408A}"/>
    <cellStyle name="Millares 3 11 4 2 2 3" xfId="7134" xr:uid="{EFF43176-4659-49C5-95D3-BB2AFE59BE39}"/>
    <cellStyle name="Millares 3 11 4 2 2 3 2" xfId="14328" xr:uid="{E74F1314-ACBD-4E57-BA48-7479C05D3CF6}"/>
    <cellStyle name="Millares 3 11 4 2 2 4" xfId="8191" xr:uid="{E6415C57-0522-4FBC-B43B-311DC29DC8CB}"/>
    <cellStyle name="Millares 3 11 4 2 3" xfId="6348" xr:uid="{10D881F7-1A2D-4D84-9277-CDC5E71CEC02}"/>
    <cellStyle name="Millares 3 11 4 2 3 2" xfId="7396" xr:uid="{7035E280-8616-43B4-A4C5-DD5510B88206}"/>
    <cellStyle name="Millares 3 11 4 2 3 2 2" xfId="14590" xr:uid="{65C1557E-F21B-4994-BA8E-772D1FE4CA4C}"/>
    <cellStyle name="Millares 3 11 4 2 3 3" xfId="13542" xr:uid="{85070AAC-3C38-4982-AA6A-57E27EEB7A3D}"/>
    <cellStyle name="Millares 3 11 4 2 4" xfId="6610" xr:uid="{6B4E2825-A83B-4EB7-990E-DD48C914AC4E}"/>
    <cellStyle name="Millares 3 11 4 2 4 2" xfId="7658" xr:uid="{5E185F55-318B-4A20-A5FA-D7AFB87FED32}"/>
    <cellStyle name="Millares 3 11 4 2 4 2 2" xfId="14852" xr:uid="{412CDE20-9794-4106-BDC8-FA6D59398D1C}"/>
    <cellStyle name="Millares 3 11 4 2 4 3" xfId="13804" xr:uid="{4F407F70-8E3B-47E5-A633-7F4D3E5BA256}"/>
    <cellStyle name="Millares 3 11 4 2 5" xfId="5807" xr:uid="{1B079E08-957A-4000-A6E2-FD76967F3966}"/>
    <cellStyle name="Millares 3 11 4 2 5 2" xfId="13019" xr:uid="{02D7DD7B-641C-4833-B007-E4A7361387AA}"/>
    <cellStyle name="Millares 3 11 4 2 6" xfId="6873" xr:uid="{8A85A657-23BB-4425-B58E-46AF362BF44D}"/>
    <cellStyle name="Millares 3 11 4 2 6 2" xfId="14067" xr:uid="{7411F6FC-F81B-4399-A0DD-84524F5D28A2}"/>
    <cellStyle name="Millares 3 11 4 2 7" xfId="7933" xr:uid="{9DB267CE-FA1E-425E-ABAE-C422F19712B3}"/>
    <cellStyle name="Millares 3 11 4 3" xfId="541" xr:uid="{DE993A9E-37AF-4561-B6BB-36CCB041F110}"/>
    <cellStyle name="Millares 3 11 4 3 2" xfId="5952" xr:uid="{0E391B78-C315-4216-9C4E-2FFBBEF74BDF}"/>
    <cellStyle name="Millares 3 11 4 3 2 2" xfId="13164" xr:uid="{1F5C6215-B42B-486A-98EE-6447071FED38}"/>
    <cellStyle name="Millares 3 11 4 3 3" xfId="7018" xr:uid="{C60F33F1-2B10-4BC9-AD3A-3B51425F65A1}"/>
    <cellStyle name="Millares 3 11 4 3 3 2" xfId="14212" xr:uid="{BBA0333E-0575-4BC4-B4C5-EE2FB31C552B}"/>
    <cellStyle name="Millares 3 11 4 3 4" xfId="8075" xr:uid="{2A683243-C044-4167-94FA-BCA6D775E25C}"/>
    <cellStyle name="Millares 3 11 4 4" xfId="6232" xr:uid="{E4B6F6B3-855B-4841-A06F-B5A6E27734F5}"/>
    <cellStyle name="Millares 3 11 4 4 2" xfId="7280" xr:uid="{71F56B41-8556-4142-88A3-C333C4607FD7}"/>
    <cellStyle name="Millares 3 11 4 4 2 2" xfId="14474" xr:uid="{BEC4B098-A4E3-49CF-B6BA-4A9C87090B55}"/>
    <cellStyle name="Millares 3 11 4 4 3" xfId="13426" xr:uid="{E99610E7-A54E-46A0-93C1-AE99E00F9588}"/>
    <cellStyle name="Millares 3 11 4 5" xfId="6494" xr:uid="{7832D826-A255-4E59-BC9C-92D60EC22039}"/>
    <cellStyle name="Millares 3 11 4 5 2" xfId="7542" xr:uid="{9D1FA63F-AFBA-4771-9AD4-581341845179}"/>
    <cellStyle name="Millares 3 11 4 5 2 2" xfId="14736" xr:uid="{9B361C93-7B90-4A2D-8157-5F405855E919}"/>
    <cellStyle name="Millares 3 11 4 5 3" xfId="13688" xr:uid="{3AE17B7F-8954-40AA-AF29-37D0B53B5F69}"/>
    <cellStyle name="Millares 3 11 4 6" xfId="5690" xr:uid="{246B8068-544B-4677-9435-B18957A5CD72}"/>
    <cellStyle name="Millares 3 11 4 6 2" xfId="12902" xr:uid="{76EFC4EC-0BFA-40CE-9A98-37647C06B580}"/>
    <cellStyle name="Millares 3 11 4 7" xfId="6757" xr:uid="{D19E229D-57B0-4C8A-B916-AD22EAAA312F}"/>
    <cellStyle name="Millares 3 11 4 7 2" xfId="13951" xr:uid="{01F27E75-A54C-482D-8DEA-B3999D721AD9}"/>
    <cellStyle name="Millares 3 11 4 8" xfId="7817" xr:uid="{CC77264D-3F86-4758-A981-EAFFB4A33D90}"/>
    <cellStyle name="Millares 3 11 5" xfId="307" xr:uid="{263B54D9-E5D9-471A-809E-82852E9895E5}"/>
    <cellStyle name="Millares 3 11 5 2" xfId="423" xr:uid="{A996D4AD-E80A-42B0-8B6B-7A9CD91BCB65}"/>
    <cellStyle name="Millares 3 11 5 2 2" xfId="687" xr:uid="{913D20E9-9EC4-44C7-9C51-D6868D53A270}"/>
    <cellStyle name="Millares 3 11 5 2 2 2" xfId="6098" xr:uid="{BE29921D-4738-4F36-8943-4FC248EF2FDF}"/>
    <cellStyle name="Millares 3 11 5 2 2 2 2" xfId="13310" xr:uid="{D0A852BE-55C0-4D56-ACFA-CD53141C7591}"/>
    <cellStyle name="Millares 3 11 5 2 2 3" xfId="7164" xr:uid="{F67B56B6-999A-4531-B607-1E5ADB710B3D}"/>
    <cellStyle name="Millares 3 11 5 2 2 3 2" xfId="14358" xr:uid="{0C923C6B-78F8-4985-90DB-5F36105AB87B}"/>
    <cellStyle name="Millares 3 11 5 2 2 4" xfId="8221" xr:uid="{ADF1D9CA-0E44-4453-AD62-F275B8075726}"/>
    <cellStyle name="Millares 3 11 5 2 3" xfId="6378" xr:uid="{1A092535-D8AC-468F-9234-481111B5DB33}"/>
    <cellStyle name="Millares 3 11 5 2 3 2" xfId="7426" xr:uid="{19E6CA2D-4FC2-40F8-A6E5-15E1CB724744}"/>
    <cellStyle name="Millares 3 11 5 2 3 2 2" xfId="14620" xr:uid="{8AC9741F-9D93-4706-9D1C-6C6250892FFD}"/>
    <cellStyle name="Millares 3 11 5 2 3 3" xfId="13572" xr:uid="{9FA914A6-E07E-461E-9ED9-311DE2C8CB90}"/>
    <cellStyle name="Millares 3 11 5 2 4" xfId="6640" xr:uid="{DAB8A5A5-7730-4772-9DD3-685605078A06}"/>
    <cellStyle name="Millares 3 11 5 2 4 2" xfId="7688" xr:uid="{0FFA4065-534B-48B9-995F-DFC52ECA1164}"/>
    <cellStyle name="Millares 3 11 5 2 4 2 2" xfId="14882" xr:uid="{9114515F-64FC-46BB-B7DB-B54D9D1E4F2D}"/>
    <cellStyle name="Millares 3 11 5 2 4 3" xfId="13834" xr:uid="{FAA1061B-6D97-4A84-9154-3A2B662CEC1D}"/>
    <cellStyle name="Millares 3 11 5 2 5" xfId="5837" xr:uid="{C76BDBDC-B7F5-4CFF-B3DF-1C2113368E6B}"/>
    <cellStyle name="Millares 3 11 5 2 5 2" xfId="13049" xr:uid="{CA8E15FC-D49F-4A6A-A665-EDCCC1BD9181}"/>
    <cellStyle name="Millares 3 11 5 2 6" xfId="6903" xr:uid="{9B200437-80A7-42B0-AB7D-6B65C30FF7EA}"/>
    <cellStyle name="Millares 3 11 5 2 6 2" xfId="14097" xr:uid="{E6DD8E7E-C608-4FBF-B3CA-CED654A3FB17}"/>
    <cellStyle name="Millares 3 11 5 2 7" xfId="7963" xr:uid="{EC83A6C1-0697-4A51-B5CB-9C85014294C2}"/>
    <cellStyle name="Millares 3 11 5 3" xfId="571" xr:uid="{EA93237B-6AAD-48E4-AF30-3BF42E1F1BA6}"/>
    <cellStyle name="Millares 3 11 5 3 2" xfId="5982" xr:uid="{42D963DC-8127-41F8-A042-BA058FB0C6D3}"/>
    <cellStyle name="Millares 3 11 5 3 2 2" xfId="13194" xr:uid="{A5FA98C8-DEAE-4F38-B6E1-F251D7CB2848}"/>
    <cellStyle name="Millares 3 11 5 3 3" xfId="7048" xr:uid="{25AAFD69-DB09-4613-B9D7-ACAE8644B8F6}"/>
    <cellStyle name="Millares 3 11 5 3 3 2" xfId="14242" xr:uid="{377087C3-483F-4436-97E6-28F1584D3548}"/>
    <cellStyle name="Millares 3 11 5 3 4" xfId="8105" xr:uid="{9838143D-710A-4BF4-88F1-D710604632AD}"/>
    <cellStyle name="Millares 3 11 5 4" xfId="6262" xr:uid="{184567D7-1812-4FF9-BD64-A9BA1804D356}"/>
    <cellStyle name="Millares 3 11 5 4 2" xfId="7310" xr:uid="{DE25B110-C862-463F-86DE-7DA017584A58}"/>
    <cellStyle name="Millares 3 11 5 4 2 2" xfId="14504" xr:uid="{753E2D08-8794-4E7D-B244-9CBF69E9BA2B}"/>
    <cellStyle name="Millares 3 11 5 4 3" xfId="13456" xr:uid="{3A416933-C803-4828-96B8-D562E9636877}"/>
    <cellStyle name="Millares 3 11 5 5" xfId="6524" xr:uid="{BB6CDA38-6423-401C-AB2D-59BD475D12BA}"/>
    <cellStyle name="Millares 3 11 5 5 2" xfId="7572" xr:uid="{4FB34EA0-B5FC-42CC-89D9-93822EE8768A}"/>
    <cellStyle name="Millares 3 11 5 5 2 2" xfId="14766" xr:uid="{4D453CB9-02B7-45D2-9492-A28225D7706A}"/>
    <cellStyle name="Millares 3 11 5 5 3" xfId="13718" xr:uid="{4937692A-F4BC-4D79-A2D1-7C9641A45538}"/>
    <cellStyle name="Millares 3 11 5 6" xfId="5721" xr:uid="{E1C70F9E-72A4-4E31-A454-549E4E848B4E}"/>
    <cellStyle name="Millares 3 11 5 6 2" xfId="12933" xr:uid="{D0D4D238-1694-499A-BFFA-7962AC2F18B3}"/>
    <cellStyle name="Millares 3 11 5 7" xfId="6787" xr:uid="{1190C08C-FAF2-493A-A7E8-6AB5C42DBE05}"/>
    <cellStyle name="Millares 3 11 5 7 2" xfId="13981" xr:uid="{E4CFB175-1390-44EF-B67C-A4F3BA5AD761}"/>
    <cellStyle name="Millares 3 11 5 8" xfId="7847" xr:uid="{6DEC6A14-C169-4657-8274-43E37FD48164}"/>
    <cellStyle name="Millares 3 11 6" xfId="153" xr:uid="{84B73187-A826-4246-9F7C-9917948AC92B}"/>
    <cellStyle name="Millares 3 11 6 2" xfId="463" xr:uid="{397632A1-BB1C-4DAD-A8F4-D141AAF5937D}"/>
    <cellStyle name="Millares 3 11 6 2 2" xfId="5874" xr:uid="{A28F76E5-5AD4-48C8-9AE1-1E7A57327CB9}"/>
    <cellStyle name="Millares 3 11 6 2 2 2" xfId="13086" xr:uid="{FA7C25EA-46A6-4892-AFEE-EC6747DD831E}"/>
    <cellStyle name="Millares 3 11 6 2 3" xfId="6940" xr:uid="{6218A8D9-2601-42FA-914A-B9467B067CA7}"/>
    <cellStyle name="Millares 3 11 6 2 3 2" xfId="14134" xr:uid="{C4CEEAFC-631A-432B-9C7D-A015F8E6305C}"/>
    <cellStyle name="Millares 3 11 6 2 4" xfId="7997" xr:uid="{A7385994-6280-4BB6-92B9-C2D374B9EB5F}"/>
    <cellStyle name="Millares 3 11 6 3" xfId="6154" xr:uid="{EA9DDBEA-247B-42EC-8ECB-A9AC4A10C2EA}"/>
    <cellStyle name="Millares 3 11 6 3 2" xfId="7202" xr:uid="{C57A15D1-607A-44E0-AC74-195EDE4DD03C}"/>
    <cellStyle name="Millares 3 11 6 3 2 2" xfId="14396" xr:uid="{C2E77C7E-EA04-4EA5-915A-C737D81D05B2}"/>
    <cellStyle name="Millares 3 11 6 3 3" xfId="13348" xr:uid="{7F47E4EF-1229-4231-ADA0-12995557B690}"/>
    <cellStyle name="Millares 3 11 6 4" xfId="6416" xr:uid="{A46D650A-CF6D-4BBE-9CFB-3E1FFD94BCBA}"/>
    <cellStyle name="Millares 3 11 6 4 2" xfId="7464" xr:uid="{60CD180F-2AFA-47FE-BC23-C42AA1085CAB}"/>
    <cellStyle name="Millares 3 11 6 4 2 2" xfId="14658" xr:uid="{697BEEA2-D629-43D4-8F8B-4BBAB32442AB}"/>
    <cellStyle name="Millares 3 11 6 4 3" xfId="13610" xr:uid="{EA871B59-2368-4E59-B81D-0F5830022E92}"/>
    <cellStyle name="Millares 3 11 6 5" xfId="5612" xr:uid="{C97C3DF3-334D-43D2-BB40-715864268544}"/>
    <cellStyle name="Millares 3 11 6 5 2" xfId="12824" xr:uid="{4B944EA8-51C3-4FC2-96A6-4657FCA7998A}"/>
    <cellStyle name="Millares 3 11 6 6" xfId="6678" xr:uid="{DE58C1EB-E008-42BA-A6BA-63ED5455D3D9}"/>
    <cellStyle name="Millares 3 11 6 6 2" xfId="13872" xr:uid="{538FC9A1-91C1-480B-BFA6-B3C2B52C510E}"/>
    <cellStyle name="Millares 3 11 6 7" xfId="7739" xr:uid="{BAB84B1B-93BD-4BD7-A015-DB1CE3A3FE68}"/>
    <cellStyle name="Millares 3 11 7" xfId="4621" xr:uid="{33C7BCAD-5BB3-47DB-B43A-49A6B6312A3D}"/>
    <cellStyle name="Millares 3 11 7 2" xfId="11842" xr:uid="{9E748EA8-128C-4EE0-BC58-B6E1DBC6825E}"/>
    <cellStyle name="Millares 3 11 8" xfId="5262" xr:uid="{A20AAEF5-DC1D-45F5-A260-F5248FD0010F}"/>
    <cellStyle name="Millares 3 11 8 2" xfId="12483" xr:uid="{1BD3C28B-AE08-4EA0-A3A4-5346246D6DEC}"/>
    <cellStyle name="Millares 3 12" xfId="1693" xr:uid="{1F54A3F0-D39E-4FA9-BA55-640387FEF8B4}"/>
    <cellStyle name="Millares 3 12 2" xfId="8914" xr:uid="{CA9BFDCB-1AAC-4DF4-8ECC-C0C0FFA302A1}"/>
    <cellStyle name="Millares 3 13" xfId="2332" xr:uid="{0F30748F-01E7-4AEB-B49D-20FD50234812}"/>
    <cellStyle name="Millares 3 13 2" xfId="9553" xr:uid="{C8E307A2-1E35-442A-BC7E-CC6EACA2E071}"/>
    <cellStyle name="Millares 3 14" xfId="2980" xr:uid="{59B615CA-F9EF-4866-AAD9-F5B948FFBD79}"/>
    <cellStyle name="Millares 3 14 2" xfId="10201" xr:uid="{17EDCADC-C7B7-4903-9FD6-9F8DB144233A}"/>
    <cellStyle name="Millares 3 15" xfId="3635" xr:uid="{3015EB78-1098-4F85-AA29-C5185F464E83}"/>
    <cellStyle name="Millares 3 15 2" xfId="10856" xr:uid="{E70BA594-5C1A-47E7-9744-7DDA917DD0ED}"/>
    <cellStyle name="Millares 3 16" xfId="4273" xr:uid="{E36B6266-3D85-4B64-A4A4-F97C74F285CA}"/>
    <cellStyle name="Millares 3 16 2" xfId="11494" xr:uid="{D27FFEEE-36CB-44AD-B34C-2CA617100B3F}"/>
    <cellStyle name="Millares 3 17" xfId="4911" xr:uid="{C7B7D505-D1DB-436E-A6DA-BF9688AD1C6C}"/>
    <cellStyle name="Millares 3 17 2" xfId="12132" xr:uid="{2136FCF6-82BB-40E9-BD2C-616D6A05D580}"/>
    <cellStyle name="Millares 3 18" xfId="5529" xr:uid="{22E4F8F2-81C6-44EF-B7DB-BDA22C6EF929}"/>
    <cellStyle name="Millares 3 18 2" xfId="12749" xr:uid="{FAA85490-9A92-4243-9677-45E1ED50A70A}"/>
    <cellStyle name="Millares 3 19" xfId="5568" xr:uid="{4C609A3F-524B-4882-9E95-BDD95808BB30}"/>
    <cellStyle name="Millares 3 19 2" xfId="12784" xr:uid="{37B6C7F2-6004-433D-8661-536247D7F0C6}"/>
    <cellStyle name="Millares 3 2" xfId="844" xr:uid="{52176FA7-E79D-4EBD-9C24-08278164B258}"/>
    <cellStyle name="Millares 3 2 10" xfId="2333" xr:uid="{AE93C306-8DF3-4384-8307-DF0807E642B8}"/>
    <cellStyle name="Millares 3 2 10 2" xfId="9554" xr:uid="{94A45AD3-EB9B-4E15-BE63-F4F620C45E62}"/>
    <cellStyle name="Millares 3 2 11" xfId="2981" xr:uid="{F436D8FD-1297-42AF-8893-AFE2E51BE5B1}"/>
    <cellStyle name="Millares 3 2 11 2" xfId="10202" xr:uid="{EC61C7CD-96C6-4FC9-8A83-E5498061CF7F}"/>
    <cellStyle name="Millares 3 2 12" xfId="3636" xr:uid="{F88D7056-2374-4C2E-8B3A-0C9447F17838}"/>
    <cellStyle name="Millares 3 2 12 2" xfId="10857" xr:uid="{9B0C7BF2-F954-4225-8332-50AA11097720}"/>
    <cellStyle name="Millares 3 2 13" xfId="4274" xr:uid="{AC449A1C-DCC0-49E5-B627-CCB1B5158C6C}"/>
    <cellStyle name="Millares 3 2 13 2" xfId="11495" xr:uid="{B0A4375C-2604-46FA-899A-ACB06B67DDFE}"/>
    <cellStyle name="Millares 3 2 14" xfId="4912" xr:uid="{A1A27A09-51B0-4400-BAD2-19C6BBAC2A42}"/>
    <cellStyle name="Millares 3 2 14 2" xfId="12133" xr:uid="{26370D17-2C5B-4956-8171-432A20910475}"/>
    <cellStyle name="Millares 3 2 15" xfId="5569" xr:uid="{6B0C1393-F6D6-4115-B21C-C99660793187}"/>
    <cellStyle name="Millares 3 2 15 2" xfId="12785" xr:uid="{2D7D8A63-29CF-4211-BEC2-1317A5DD8968}"/>
    <cellStyle name="Millares 3 2 16" xfId="8282" xr:uid="{E964E448-506A-451D-887F-D76BFDA9F973}"/>
    <cellStyle name="Millares 3 2 2" xfId="845" xr:uid="{655FD066-A124-42F2-87AC-A12DBC40FD8C}"/>
    <cellStyle name="Millares 3 2 2 10" xfId="8283" xr:uid="{A57053B2-D775-491A-A4CF-7C956BBA8AEF}"/>
    <cellStyle name="Millares 3 2 2 2" xfId="1107" xr:uid="{4A460BE2-E23B-499E-AE0B-B663DBBA9EEF}"/>
    <cellStyle name="Millares 3 2 2 2 2" xfId="1798" xr:uid="{F9199808-9998-4C85-93CB-90C2CF775D75}"/>
    <cellStyle name="Millares 3 2 2 2 2 2" xfId="9019" xr:uid="{1DF09051-1ED3-4A40-A328-6207EF2E5B4E}"/>
    <cellStyle name="Millares 3 2 2 2 3" xfId="2438" xr:uid="{2981F3D9-3EA2-480C-A9B5-66F9620CC42A}"/>
    <cellStyle name="Millares 3 2 2 2 3 2" xfId="9659" xr:uid="{4FB4B093-CE76-4FAE-93DB-A9ABFA345A66}"/>
    <cellStyle name="Millares 3 2 2 2 4" xfId="3085" xr:uid="{0CB9BF37-4D38-490E-A930-6CCDA3BBE4C2}"/>
    <cellStyle name="Millares 3 2 2 2 4 2" xfId="10306" xr:uid="{C67C42CB-7617-4010-85F6-68130F42C123}"/>
    <cellStyle name="Millares 3 2 2 2 5" xfId="3740" xr:uid="{8F3CA8BD-14B3-4713-8290-A91D5B0BE09E}"/>
    <cellStyle name="Millares 3 2 2 2 5 2" xfId="10961" xr:uid="{E1E11758-204E-40DC-9D48-0EB5A19A2A48}"/>
    <cellStyle name="Millares 3 2 2 2 6" xfId="4378" xr:uid="{0E6A86DF-104B-4EF4-9BCA-2548D6E78468}"/>
    <cellStyle name="Millares 3 2 2 2 6 2" xfId="11599" xr:uid="{673E60F1-CCB6-425D-83E1-BED34D31EB05}"/>
    <cellStyle name="Millares 3 2 2 2 7" xfId="5016" xr:uid="{F207B194-B02C-418B-970E-E79CBE19C79A}"/>
    <cellStyle name="Millares 3 2 2 2 7 2" xfId="12237" xr:uid="{42D576B7-3060-4128-9CEA-6D15E411521D}"/>
    <cellStyle name="Millares 3 2 2 2 8" xfId="8386" xr:uid="{46B56160-3B88-4AF9-A195-BCEDE145B182}"/>
    <cellStyle name="Millares 3 2 2 3" xfId="1165" xr:uid="{5A5A4E17-7DD0-40CF-A0F6-4639871F27DB}"/>
    <cellStyle name="Millares 3 2 2 3 2" xfId="1850" xr:uid="{32C47C12-8CF9-4946-B0B2-709D0410A649}"/>
    <cellStyle name="Millares 3 2 2 3 2 2" xfId="9071" xr:uid="{7088E281-E65D-44B7-8CE8-05DFA29BFDBF}"/>
    <cellStyle name="Millares 3 2 2 3 3" xfId="2490" xr:uid="{6BACE1D0-A296-4804-B189-F4A570CA8EDE}"/>
    <cellStyle name="Millares 3 2 2 3 3 2" xfId="9711" xr:uid="{3AEB7F7D-6469-4A39-9D07-9DBCB045B25E}"/>
    <cellStyle name="Millares 3 2 2 3 4" xfId="3137" xr:uid="{D8355615-5E16-4B2B-84C0-CAF5545AE672}"/>
    <cellStyle name="Millares 3 2 2 3 4 2" xfId="10358" xr:uid="{86C3D35B-2996-4981-8906-5397E9F2FEE9}"/>
    <cellStyle name="Millares 3 2 2 3 5" xfId="3792" xr:uid="{4A661826-5D32-4440-A02D-4DB809155AB9}"/>
    <cellStyle name="Millares 3 2 2 3 5 2" xfId="11013" xr:uid="{1308E407-DDC2-4B52-A8E3-DE6FD05E768B}"/>
    <cellStyle name="Millares 3 2 2 3 6" xfId="4430" xr:uid="{B2C08E23-B595-4E4E-80CB-D0B9DA1A686B}"/>
    <cellStyle name="Millares 3 2 2 3 6 2" xfId="11651" xr:uid="{14CC8369-CB6B-42BC-87F9-C0302F3E0524}"/>
    <cellStyle name="Millares 3 2 2 3 7" xfId="5068" xr:uid="{B914959C-070F-483F-A77E-95B4E6BA0FD7}"/>
    <cellStyle name="Millares 3 2 2 3 7 2" xfId="12289" xr:uid="{5330D044-35EC-47A0-BA0D-28722C37DBFD}"/>
    <cellStyle name="Millares 3 2 2 3 8" xfId="8438" xr:uid="{785A193A-EE87-4583-BB39-621295AAF7C3}"/>
    <cellStyle name="Millares 3 2 2 4" xfId="1695" xr:uid="{EB295D8C-DEFC-44E7-8F19-C32C5B6339A6}"/>
    <cellStyle name="Millares 3 2 2 4 2" xfId="8916" xr:uid="{F87F7858-BE4C-4C66-BB99-657EC7F172F4}"/>
    <cellStyle name="Millares 3 2 2 5" xfId="2334" xr:uid="{E77F6607-6E0A-48AB-ABCC-C667C328CC25}"/>
    <cellStyle name="Millares 3 2 2 5 2" xfId="9555" xr:uid="{C56FB1FB-A1AC-457E-B6FB-C33BCDE9DEB3}"/>
    <cellStyle name="Millares 3 2 2 6" xfId="2982" xr:uid="{6D3BBC4A-E332-47DF-9A10-63B4C61F17A9}"/>
    <cellStyle name="Millares 3 2 2 6 2" xfId="10203" xr:uid="{E78B3CAC-829B-49D1-8D12-968992E942E9}"/>
    <cellStyle name="Millares 3 2 2 7" xfId="3637" xr:uid="{4DC16205-1066-4977-A88B-2C45375CB37A}"/>
    <cellStyle name="Millares 3 2 2 7 2" xfId="10858" xr:uid="{7F873F3E-6F48-4043-9A73-8D9EF09FD6A8}"/>
    <cellStyle name="Millares 3 2 2 8" xfId="4275" xr:uid="{A523047B-9B86-4CE1-B27D-37E1FA059B8A}"/>
    <cellStyle name="Millares 3 2 2 8 2" xfId="11496" xr:uid="{C1FE20C1-A582-4B68-9897-9346080D0445}"/>
    <cellStyle name="Millares 3 2 2 9" xfId="4913" xr:uid="{D091113C-070F-45C8-A9FC-30057D3C9694}"/>
    <cellStyle name="Millares 3 2 2 9 2" xfId="12134" xr:uid="{7AD3D33C-AB2F-4AD8-8CAB-D17177DE1730}"/>
    <cellStyle name="Millares 3 2 3" xfId="846" xr:uid="{E9B9243D-DDE7-4327-9D21-171C3F0935A0}"/>
    <cellStyle name="Millares 3 2 3 10" xfId="8284" xr:uid="{FB4AAD90-678C-437A-9808-AAA59463BC44}"/>
    <cellStyle name="Millares 3 2 3 2" xfId="1108" xr:uid="{BC865233-7ECF-4C08-B8F9-C991F47ACC97}"/>
    <cellStyle name="Millares 3 2 3 2 2" xfId="1799" xr:uid="{0C256561-FE21-46B3-A7EC-425876861650}"/>
    <cellStyle name="Millares 3 2 3 2 2 2" xfId="9020" xr:uid="{FA81526B-D72F-43D8-AC09-C6ECF110E4B8}"/>
    <cellStyle name="Millares 3 2 3 2 3" xfId="2439" xr:uid="{E00CDD9D-5AC7-47E4-B0A2-DB045D058BB4}"/>
    <cellStyle name="Millares 3 2 3 2 3 2" xfId="9660" xr:uid="{0F740C2E-E499-4255-AE98-0EE549221BCB}"/>
    <cellStyle name="Millares 3 2 3 2 4" xfId="3086" xr:uid="{E276FF48-D3C7-43D3-8137-F635C5F98934}"/>
    <cellStyle name="Millares 3 2 3 2 4 2" xfId="10307" xr:uid="{CDE79414-0609-43E9-85D2-6E90C56C565C}"/>
    <cellStyle name="Millares 3 2 3 2 5" xfId="3741" xr:uid="{26F0D35E-5A16-45F9-855F-C88446B4DE7A}"/>
    <cellStyle name="Millares 3 2 3 2 5 2" xfId="10962" xr:uid="{51AD2045-E45E-4971-AE9E-830D8F57BCFC}"/>
    <cellStyle name="Millares 3 2 3 2 6" xfId="4379" xr:uid="{6E5B58F1-3FD8-4FF7-BFD3-4C764444609A}"/>
    <cellStyle name="Millares 3 2 3 2 6 2" xfId="11600" xr:uid="{86CC14E6-1DE9-43D3-A968-452A08D2A4BA}"/>
    <cellStyle name="Millares 3 2 3 2 7" xfId="5017" xr:uid="{258A9100-9582-4952-9C64-37994969DECD}"/>
    <cellStyle name="Millares 3 2 3 2 7 2" xfId="12238" xr:uid="{D7A7A45C-062C-4216-8FE2-FF3712993865}"/>
    <cellStyle name="Millares 3 2 3 2 8" xfId="8387" xr:uid="{D805D897-62A8-4C6C-85BE-C53F980032C6}"/>
    <cellStyle name="Millares 3 2 3 3" xfId="1166" xr:uid="{8271A9B7-B7BC-46FF-AFE6-70C43A2A2283}"/>
    <cellStyle name="Millares 3 2 3 3 2" xfId="1851" xr:uid="{83C7B31D-1ED4-401F-996E-FE287A5A3B53}"/>
    <cellStyle name="Millares 3 2 3 3 2 2" xfId="9072" xr:uid="{B5D3B9A8-99D2-476D-8AB9-A260E326732A}"/>
    <cellStyle name="Millares 3 2 3 3 3" xfId="2491" xr:uid="{710B9787-0977-4268-86D4-69109A61C4FF}"/>
    <cellStyle name="Millares 3 2 3 3 3 2" xfId="9712" xr:uid="{60EC27A9-226A-47FA-9003-F08EE44CCA77}"/>
    <cellStyle name="Millares 3 2 3 3 4" xfId="3138" xr:uid="{F86AB16E-1215-4304-AD3B-EA0F7500BDCF}"/>
    <cellStyle name="Millares 3 2 3 3 4 2" xfId="10359" xr:uid="{1992979F-B3A7-43C4-9EF6-996904762DD9}"/>
    <cellStyle name="Millares 3 2 3 3 5" xfId="3793" xr:uid="{1E6A209B-0CC1-4C96-82A2-AECACD46DCA1}"/>
    <cellStyle name="Millares 3 2 3 3 5 2" xfId="11014" xr:uid="{B8DECC4C-4C78-4062-9E95-159412AC21EE}"/>
    <cellStyle name="Millares 3 2 3 3 6" xfId="4431" xr:uid="{424D6B87-5EAD-46C1-9A39-C151BADF69D2}"/>
    <cellStyle name="Millares 3 2 3 3 6 2" xfId="11652" xr:uid="{C2255B73-E03B-49DB-A669-A9685133CD93}"/>
    <cellStyle name="Millares 3 2 3 3 7" xfId="5069" xr:uid="{082C7EAC-4589-4064-A416-278FF65C7686}"/>
    <cellStyle name="Millares 3 2 3 3 7 2" xfId="12290" xr:uid="{CE59AF0A-D11C-4A88-8A8B-D2D4A3827147}"/>
    <cellStyle name="Millares 3 2 3 3 8" xfId="8439" xr:uid="{51972282-648F-4A66-B75A-82AA8B993675}"/>
    <cellStyle name="Millares 3 2 3 4" xfId="1696" xr:uid="{BF75BCF0-41F5-4352-90A4-834EA5472EF6}"/>
    <cellStyle name="Millares 3 2 3 4 2" xfId="8917" xr:uid="{FD95B673-8CF8-4508-92C8-024C01BF7133}"/>
    <cellStyle name="Millares 3 2 3 5" xfId="2335" xr:uid="{98DB2B1C-D7F4-4456-904F-1913A55D3A4D}"/>
    <cellStyle name="Millares 3 2 3 5 2" xfId="9556" xr:uid="{CA599203-F925-4C44-AC5F-9D38125FD68F}"/>
    <cellStyle name="Millares 3 2 3 6" xfId="2983" xr:uid="{6C7BC879-1545-47FE-AABA-A4C03A558FCC}"/>
    <cellStyle name="Millares 3 2 3 6 2" xfId="10204" xr:uid="{DD846DA7-964D-422C-B633-2AB3FC827B43}"/>
    <cellStyle name="Millares 3 2 3 7" xfId="3638" xr:uid="{43A566DD-1072-4577-B157-4F188D0A85F8}"/>
    <cellStyle name="Millares 3 2 3 7 2" xfId="10859" xr:uid="{7A73FAE8-432B-4856-A1AB-C010583A2BFF}"/>
    <cellStyle name="Millares 3 2 3 8" xfId="4276" xr:uid="{B9014E42-52DE-4DF0-A1B5-D4CF216C7657}"/>
    <cellStyle name="Millares 3 2 3 8 2" xfId="11497" xr:uid="{81B2A4CE-E5B7-466B-9EF5-E67C64286887}"/>
    <cellStyle name="Millares 3 2 3 9" xfId="4914" xr:uid="{B010F139-8B4C-4A23-A5FF-373486EEE3B1}"/>
    <cellStyle name="Millares 3 2 3 9 2" xfId="12135" xr:uid="{2DF332E4-34CA-4EA5-96ED-B13FB8BE9654}"/>
    <cellStyle name="Millares 3 2 4" xfId="847" xr:uid="{930986D2-E6B4-4887-8E41-10DFAA99242A}"/>
    <cellStyle name="Millares 3 2 5" xfId="1013" xr:uid="{28438448-CB32-4CB0-AF7D-2B58C78B961D}"/>
    <cellStyle name="Millares 3 2 5 2" xfId="1717" xr:uid="{D44B2FF4-9DEE-46EE-83AA-211E0EFD68E1}"/>
    <cellStyle name="Millares 3 2 5 2 2" xfId="8938" xr:uid="{3855F5DE-0B77-48F6-B296-D47079C38961}"/>
    <cellStyle name="Millares 3 2 5 3" xfId="2357" xr:uid="{E3B82338-0C7C-4B02-BC40-EEB553E8C6A6}"/>
    <cellStyle name="Millares 3 2 5 3 2" xfId="9578" xr:uid="{74835C8D-EDB1-4EFD-9DB5-A3F134F394C1}"/>
    <cellStyle name="Millares 3 2 5 4" xfId="3004" xr:uid="{9A820D6B-2583-48F3-BB18-B4C0406E8898}"/>
    <cellStyle name="Millares 3 2 5 4 2" xfId="10225" xr:uid="{95FF9F2D-9904-4EBD-ADDA-A9DDC0F3B543}"/>
    <cellStyle name="Millares 3 2 5 5" xfId="3659" xr:uid="{EBAAD080-45E8-4B98-8887-0CA95610FCF7}"/>
    <cellStyle name="Millares 3 2 5 5 2" xfId="10880" xr:uid="{07724B73-C168-4003-BBCE-9D07E642FF2C}"/>
    <cellStyle name="Millares 3 2 5 6" xfId="4297" xr:uid="{9F369048-5C73-455B-A2F5-60942ECB5E0D}"/>
    <cellStyle name="Millares 3 2 5 6 2" xfId="11518" xr:uid="{56455A3E-06FD-403D-96AA-26541308FC85}"/>
    <cellStyle name="Millares 3 2 5 7" xfId="4935" xr:uid="{9723A118-BFCD-4385-8393-67D2F1A9B468}"/>
    <cellStyle name="Millares 3 2 5 7 2" xfId="12156" xr:uid="{7AC83AFE-9FB1-42E9-8F96-115D694E4A7B}"/>
    <cellStyle name="Millares 3 2 5 8" xfId="8305" xr:uid="{24A8DAB5-6FFD-4725-ADD7-27AC4EBE688D}"/>
    <cellStyle name="Millares 3 2 6" xfId="1058" xr:uid="{C3BDAB7A-2572-48C6-A266-03938665CF67}"/>
    <cellStyle name="Millares 3 2 6 2" xfId="1760" xr:uid="{9A86AB13-859A-40A3-BD35-09EC00F6D991}"/>
    <cellStyle name="Millares 3 2 6 2 2" xfId="8981" xr:uid="{AEBDD4D6-D7C4-4897-BBDF-399C0202873E}"/>
    <cellStyle name="Millares 3 2 6 3" xfId="2400" xr:uid="{B322BAA7-68FE-4B36-9347-904E4B7F3058}"/>
    <cellStyle name="Millares 3 2 6 3 2" xfId="9621" xr:uid="{75C97AC7-3E18-4964-894D-0A8904BA1F7D}"/>
    <cellStyle name="Millares 3 2 6 4" xfId="3047" xr:uid="{842195AB-7DF2-42B6-8908-A4EFCA83FDCF}"/>
    <cellStyle name="Millares 3 2 6 4 2" xfId="10268" xr:uid="{53A3A78D-F06E-4F02-BF5D-7BBEB77A958C}"/>
    <cellStyle name="Millares 3 2 6 5" xfId="3702" xr:uid="{B894F1AD-1DE3-4E87-A4CA-DA31CDF2AB4B}"/>
    <cellStyle name="Millares 3 2 6 5 2" xfId="10923" xr:uid="{18510C7A-6818-4A05-B6F1-5DE3B719468E}"/>
    <cellStyle name="Millares 3 2 6 6" xfId="4340" xr:uid="{66DC0128-889E-4944-8CE9-C4DAB45CA506}"/>
    <cellStyle name="Millares 3 2 6 6 2" xfId="11561" xr:uid="{50262244-E6D2-4AD1-A013-47AC375D3A12}"/>
    <cellStyle name="Millares 3 2 6 7" xfId="4978" xr:uid="{91492D54-9575-4E3D-9036-4F1E5EDD6A46}"/>
    <cellStyle name="Millares 3 2 6 7 2" xfId="12199" xr:uid="{47A5F6B3-6141-48BA-8208-F2010341C465}"/>
    <cellStyle name="Millares 3 2 6 8" xfId="8348" xr:uid="{1DC52476-9DDD-40F3-BAF0-0C6D9C5A70D7}"/>
    <cellStyle name="Millares 3 2 7" xfId="1280" xr:uid="{8C97DD6B-CB9D-485C-9C37-556B7036D604}"/>
    <cellStyle name="Millares 3 2 7 2" xfId="1963" xr:uid="{4B34E5B9-CBD3-4FB1-9D35-0E2F2319BADD}"/>
    <cellStyle name="Millares 3 2 7 2 2" xfId="9184" xr:uid="{A374CD25-38BE-43C5-A61D-65FE33240CBE}"/>
    <cellStyle name="Millares 3 2 7 3" xfId="2603" xr:uid="{9FFD303A-8670-49D3-96A2-845F59F12920}"/>
    <cellStyle name="Millares 3 2 7 3 2" xfId="9824" xr:uid="{A0B4AEE2-951B-43CF-A83C-BB888E4E599C}"/>
    <cellStyle name="Millares 3 2 7 4" xfId="3250" xr:uid="{0B2FE6E1-B84C-46A9-8670-582DD83A8380}"/>
    <cellStyle name="Millares 3 2 7 4 2" xfId="10471" xr:uid="{96F56EF3-1E46-4012-AE45-F7300544A0AC}"/>
    <cellStyle name="Millares 3 2 7 5" xfId="3905" xr:uid="{FDFA7E2C-6437-4C57-9FD3-96F675FD486B}"/>
    <cellStyle name="Millares 3 2 7 5 2" xfId="11126" xr:uid="{FE985A5E-2F11-4F7C-BB1E-B4C9A2833BEE}"/>
    <cellStyle name="Millares 3 2 7 6" xfId="4543" xr:uid="{A9C4E63C-0752-4BC2-A363-E85C45F443FA}"/>
    <cellStyle name="Millares 3 2 7 6 2" xfId="11764" xr:uid="{7B8DFA44-8590-487A-9B93-22CE0049C77E}"/>
    <cellStyle name="Millares 3 2 7 7" xfId="5181" xr:uid="{90E1378F-8BF8-44D2-AE9D-09E7BE0B9246}"/>
    <cellStyle name="Millares 3 2 7 7 2" xfId="12402" xr:uid="{69CDD91A-9F0D-45BB-B206-36813A48B929}"/>
    <cellStyle name="Millares 3 2 7 8" xfId="8551" xr:uid="{7A436CC5-57B4-490A-AD4A-E69BD5C125E4}"/>
    <cellStyle name="Millares 3 2 8" xfId="1411" xr:uid="{F1E77F69-1676-4696-B47B-1790E5AC576C}"/>
    <cellStyle name="Millares 3 2 8 2" xfId="2085" xr:uid="{297014F8-4D51-43A8-981D-B7D0F4BC6CDF}"/>
    <cellStyle name="Millares 3 2 8 2 2" xfId="9306" xr:uid="{8A9CDC25-6D02-42D4-80CA-51288BBCD7D6}"/>
    <cellStyle name="Millares 3 2 8 3" xfId="2728" xr:uid="{2E5EAB63-26C1-44D2-8A1F-B9C4E0113CF7}"/>
    <cellStyle name="Millares 3 2 8 3 2" xfId="9949" xr:uid="{65C73E76-6976-4733-80EE-3C1E0686D720}"/>
    <cellStyle name="Millares 3 2 8 4" xfId="3376" xr:uid="{11C474E1-A0DF-406E-8987-8CCA7570987B}"/>
    <cellStyle name="Millares 3 2 8 4 2" xfId="10597" xr:uid="{4D2DFCD4-C391-46BB-958D-C53EB8FF91B5}"/>
    <cellStyle name="Millares 3 2 8 5" xfId="4030" xr:uid="{E7215270-1D4E-4111-BE56-E3EB2E967C2E}"/>
    <cellStyle name="Millares 3 2 8 5 2" xfId="11251" xr:uid="{E007E880-2DBA-4BF2-9B67-1A599AD017D7}"/>
    <cellStyle name="Millares 3 2 8 6" xfId="4669" xr:uid="{DF99F646-E03C-4027-9A38-36AC05EAFEB0}"/>
    <cellStyle name="Millares 3 2 8 6 2" xfId="11890" xr:uid="{57B335E4-D2DB-49B8-A5BB-5DF5E444242C}"/>
    <cellStyle name="Millares 3 2 8 7" xfId="5313" xr:uid="{B4D17D04-E4D9-4D1C-874F-63FBB26E771B}"/>
    <cellStyle name="Millares 3 2 8 7 2" xfId="12534" xr:uid="{E90BF681-62AE-4577-A26C-7C0A0960D2A5}"/>
    <cellStyle name="Millares 3 2 8 8" xfId="8672" xr:uid="{0A51E90C-E7E6-4C0E-BF85-5ED2A791EDE5}"/>
    <cellStyle name="Millares 3 2 9" xfId="1694" xr:uid="{F08FE02A-71C1-4527-9328-9D76FDC46828}"/>
    <cellStyle name="Millares 3 2 9 2" xfId="8915" xr:uid="{43B09944-EB2C-4E6F-9BED-90A7B3F254D0}"/>
    <cellStyle name="Millares 3 20" xfId="843" xr:uid="{DF9AE73A-E517-4749-B951-9EC9BDFA90F8}"/>
    <cellStyle name="Millares 3 20 2" xfId="8281" xr:uid="{27C6BD59-1AE5-4C66-9D3C-F9838D55BEF7}"/>
    <cellStyle name="Millares 3 3" xfId="848" xr:uid="{50FD9AB3-EF74-4024-8E73-C0D8A4A210F5}"/>
    <cellStyle name="Millares 3 3 10" xfId="4277" xr:uid="{571A60D3-1BBA-49FD-8DA2-02A46266D2E8}"/>
    <cellStyle name="Millares 3 3 10 2" xfId="11498" xr:uid="{F0C6F6B2-4933-4911-A4B0-AE7F2DA06F6D}"/>
    <cellStyle name="Millares 3 3 11" xfId="4915" xr:uid="{78103ACB-1DA8-4E57-8A2B-8FA90994F363}"/>
    <cellStyle name="Millares 3 3 11 2" xfId="12136" xr:uid="{B317946A-794D-4DB2-AB9A-17D32F285EAC}"/>
    <cellStyle name="Millares 3 3 12" xfId="8285" xr:uid="{D3DEA254-0CB2-40D1-851C-C4A5D9586EA2}"/>
    <cellStyle name="Millares 3 3 2" xfId="1109" xr:uid="{5BF1B7C9-A0D7-4126-AA49-EB5CD8264FA6}"/>
    <cellStyle name="Millares 3 3 2 2" xfId="1800" xr:uid="{60478D8B-2991-4CA6-A53B-EEF4269B6123}"/>
    <cellStyle name="Millares 3 3 2 2 2" xfId="9021" xr:uid="{76C99E3D-8FC5-4D87-BC1B-64B4ABE3BB9B}"/>
    <cellStyle name="Millares 3 3 2 3" xfId="2440" xr:uid="{0ABAE3B8-C954-4B86-8888-9337B83B95D9}"/>
    <cellStyle name="Millares 3 3 2 3 2" xfId="9661" xr:uid="{9064313D-9AEE-42BF-AB39-87130A598E11}"/>
    <cellStyle name="Millares 3 3 2 4" xfId="3087" xr:uid="{7907FA24-52C8-4D5B-8128-0E647DBCCAD9}"/>
    <cellStyle name="Millares 3 3 2 4 2" xfId="10308" xr:uid="{CFF6356A-4EA9-4BF9-A785-CA0059F15CFB}"/>
    <cellStyle name="Millares 3 3 2 5" xfId="3742" xr:uid="{506A931F-E682-4D7E-8626-F86978CE2BFE}"/>
    <cellStyle name="Millares 3 3 2 5 2" xfId="10963" xr:uid="{085C9324-F8E1-43CB-8332-38BBC2C8B2F6}"/>
    <cellStyle name="Millares 3 3 2 6" xfId="4380" xr:uid="{6E930567-A640-4F51-A6DB-EA3909D24332}"/>
    <cellStyle name="Millares 3 3 2 6 2" xfId="11601" xr:uid="{38644FF4-0F4B-45A4-8E3D-2B83F52A656F}"/>
    <cellStyle name="Millares 3 3 2 7" xfId="5018" xr:uid="{0036F9ED-27A2-4242-8225-4D56C63C78DB}"/>
    <cellStyle name="Millares 3 3 2 7 2" xfId="12239" xr:uid="{582908EC-6155-4A35-B506-6185704D1DDF}"/>
    <cellStyle name="Millares 3 3 2 8" xfId="8388" xr:uid="{3853F121-AEFC-4951-840A-5CB27C515137}"/>
    <cellStyle name="Millares 3 3 3" xfId="1167" xr:uid="{6C653CDD-E818-4F26-B6CC-7086DAA3B8C7}"/>
    <cellStyle name="Millares 3 3 3 2" xfId="1852" xr:uid="{C2AED962-CC42-4F9B-A174-942206E94B7B}"/>
    <cellStyle name="Millares 3 3 3 2 2" xfId="9073" xr:uid="{1920AD7F-7C3E-4DF7-B482-5AA84C1A6295}"/>
    <cellStyle name="Millares 3 3 3 3" xfId="2492" xr:uid="{FDC4270D-3B18-4330-B6B4-B746044EACFF}"/>
    <cellStyle name="Millares 3 3 3 3 2" xfId="9713" xr:uid="{BD7AA3B4-6DEF-4839-BEE2-23995FEB5614}"/>
    <cellStyle name="Millares 3 3 3 4" xfId="3139" xr:uid="{DACEF013-0E46-4A01-9596-794794663413}"/>
    <cellStyle name="Millares 3 3 3 4 2" xfId="10360" xr:uid="{600318D2-8E6B-464B-A9DE-E543A6BCBC50}"/>
    <cellStyle name="Millares 3 3 3 5" xfId="3794" xr:uid="{66850E11-A428-465C-81EF-808AF67AD7BA}"/>
    <cellStyle name="Millares 3 3 3 5 2" xfId="11015" xr:uid="{1DD7E1DA-CF5E-4C45-B7A1-7B24DD88EA6C}"/>
    <cellStyle name="Millares 3 3 3 6" xfId="4432" xr:uid="{8F4B9ED6-BC3C-4815-B0FC-81228814EB4F}"/>
    <cellStyle name="Millares 3 3 3 6 2" xfId="11653" xr:uid="{30BCFC2D-67E0-4570-B1E9-D1EB5D222F53}"/>
    <cellStyle name="Millares 3 3 3 7" xfId="5070" xr:uid="{D358A4B7-895E-41F5-B2A5-BE17D246D806}"/>
    <cellStyle name="Millares 3 3 3 7 2" xfId="12291" xr:uid="{C3CC16B1-B3DE-4253-B123-FE8391DECC05}"/>
    <cellStyle name="Millares 3 3 3 8" xfId="8440" xr:uid="{BB952ED6-DC9D-4827-BDF9-E5215A8C3C73}"/>
    <cellStyle name="Millares 3 3 4" xfId="1281" xr:uid="{95D58779-99E7-4B5A-8839-778C7BD3EF65}"/>
    <cellStyle name="Millares 3 3 4 2" xfId="1964" xr:uid="{13BC5F93-B31F-42F5-B4CF-987067FB3B87}"/>
    <cellStyle name="Millares 3 3 4 2 2" xfId="9185" xr:uid="{BD2ACFC5-701A-489E-9DE8-B33FC08ECF6B}"/>
    <cellStyle name="Millares 3 3 4 3" xfId="2604" xr:uid="{79C6BDB2-A282-4FCD-93F6-4D7E113FC19E}"/>
    <cellStyle name="Millares 3 3 4 3 2" xfId="9825" xr:uid="{6339DA4B-A2BF-4967-B4C0-9037537779CD}"/>
    <cellStyle name="Millares 3 3 4 4" xfId="3251" xr:uid="{B0442C3B-AD86-4FC9-8628-99DBBF291FE7}"/>
    <cellStyle name="Millares 3 3 4 4 2" xfId="10472" xr:uid="{7217A5F3-6937-434B-B4C8-7966AD03B6E6}"/>
    <cellStyle name="Millares 3 3 4 5" xfId="3906" xr:uid="{8D4995AF-4B92-4458-8902-259FB5CBB389}"/>
    <cellStyle name="Millares 3 3 4 5 2" xfId="11127" xr:uid="{5A76DEAD-A46C-488A-8D13-6E2D8AAC1F9F}"/>
    <cellStyle name="Millares 3 3 4 6" xfId="4544" xr:uid="{34D6FC5A-3F85-40E1-9B86-6793CB298597}"/>
    <cellStyle name="Millares 3 3 4 6 2" xfId="11765" xr:uid="{F580F185-63D5-4811-A2D2-F068F339D2BD}"/>
    <cellStyle name="Millares 3 3 4 7" xfId="5182" xr:uid="{B2F34742-790E-4F52-8E3B-D25013B096E4}"/>
    <cellStyle name="Millares 3 3 4 7 2" xfId="12403" xr:uid="{413AC8AF-4D0F-4AE0-AA99-173B9388A08E}"/>
    <cellStyle name="Millares 3 3 4 8" xfId="8552" xr:uid="{019F2DD8-41CD-4D99-8310-F7E77D7C993F}"/>
    <cellStyle name="Millares 3 3 5" xfId="1506" xr:uid="{3A9663C4-BE1C-4AF2-BB78-D2C3D942F3AD}"/>
    <cellStyle name="Millares 3 3 5 2" xfId="2178" xr:uid="{0AF060F3-3727-48D5-A75A-B77C5EB8BBB0}"/>
    <cellStyle name="Millares 3 3 5 2 2" xfId="9399" xr:uid="{3827FBAA-9644-4B35-B8F5-3BF233C290C4}"/>
    <cellStyle name="Millares 3 3 5 3" xfId="2821" xr:uid="{071198FB-EE2D-4F9D-BD73-3796A02802E7}"/>
    <cellStyle name="Millares 3 3 5 3 2" xfId="10042" xr:uid="{DB93851F-FCB6-483E-9F52-D710EC02D548}"/>
    <cellStyle name="Millares 3 3 5 4" xfId="3469" xr:uid="{1D686E3C-410F-43E5-A7B7-7103A811DD6E}"/>
    <cellStyle name="Millares 3 3 5 4 2" xfId="10690" xr:uid="{73B629A2-2007-477F-BABD-0D1A3BFF0FB6}"/>
    <cellStyle name="Millares 3 3 5 5" xfId="4123" xr:uid="{7645F4BF-1F6A-4147-A7FF-7971C64FA097}"/>
    <cellStyle name="Millares 3 3 5 5 2" xfId="11344" xr:uid="{53881D51-1B36-458F-9E9C-7E145F482DBA}"/>
    <cellStyle name="Millares 3 3 5 6" xfId="4762" xr:uid="{AEEDE7A3-619A-46A3-BD98-745054F80429}"/>
    <cellStyle name="Millares 3 3 5 6 2" xfId="11983" xr:uid="{9823A69A-59F9-484B-8B6A-28783D700A5E}"/>
    <cellStyle name="Millares 3 3 5 7" xfId="5406" xr:uid="{8E110666-C4E9-4A75-BED4-99B0D076A1CE}"/>
    <cellStyle name="Millares 3 3 5 7 2" xfId="12627" xr:uid="{EE26703D-26DB-4003-B8A4-07B18B4EBF30}"/>
    <cellStyle name="Millares 3 3 5 8" xfId="8765" xr:uid="{31AB1722-DA01-4F5D-B75D-2CE67D834A3F}"/>
    <cellStyle name="Millares 3 3 6" xfId="1697" xr:uid="{3662592E-4A17-4A1C-B1B2-04D3E06D5070}"/>
    <cellStyle name="Millares 3 3 6 2" xfId="8918" xr:uid="{73A80D85-C783-47C7-A23A-56810E2676E7}"/>
    <cellStyle name="Millares 3 3 7" xfId="2336" xr:uid="{E4E24859-D6C0-47C5-89B1-29A49560E7BE}"/>
    <cellStyle name="Millares 3 3 7 2" xfId="9557" xr:uid="{D801C165-A6F5-417B-8611-ED1C92BE719B}"/>
    <cellStyle name="Millares 3 3 8" xfId="2984" xr:uid="{1FC5D196-6553-40B9-9E6C-2FDBA2B69429}"/>
    <cellStyle name="Millares 3 3 8 2" xfId="10205" xr:uid="{55F02178-EC8C-4E5C-A312-1CE78E91AF58}"/>
    <cellStyle name="Millares 3 3 9" xfId="3639" xr:uid="{84418AF3-E044-4ADD-98DD-0F67077F1FA4}"/>
    <cellStyle name="Millares 3 3 9 2" xfId="10860" xr:uid="{A9FF3667-C08C-45B3-B31C-A88C15CF7805}"/>
    <cellStyle name="Millares 3 4" xfId="177" xr:uid="{28344F9A-D711-40AE-B52B-E1EFCC29AC02}"/>
    <cellStyle name="Millares 3 4 10" xfId="4278" xr:uid="{F006749E-29D3-4658-AD65-875EE01B1146}"/>
    <cellStyle name="Millares 3 4 10 2" xfId="11499" xr:uid="{85DD74AB-42BF-4E6E-A710-B7E9F7513B1F}"/>
    <cellStyle name="Millares 3 4 11" xfId="4916" xr:uid="{42B0930F-060D-4D83-82F1-9C22FE6C16A3}"/>
    <cellStyle name="Millares 3 4 11 2" xfId="12137" xr:uid="{574A722F-4482-415B-A339-7FC7A6C99CED}"/>
    <cellStyle name="Millares 3 4 12" xfId="849" xr:uid="{F9AC6C68-EC32-4690-87E2-F1F50D1B8025}"/>
    <cellStyle name="Millares 3 4 12 2" xfId="8286" xr:uid="{73BA74A0-A871-42C8-B29C-551941D760F2}"/>
    <cellStyle name="Millares 3 4 13" xfId="472" xr:uid="{3996AD90-0755-4ED0-897D-54BEC14E7D7E}"/>
    <cellStyle name="Millares 3 4 13 2" xfId="8006" xr:uid="{5B7D8D58-150C-4EBB-86B0-A98A5AE3FAA4}"/>
    <cellStyle name="Millares 3 4 14" xfId="5621" xr:uid="{77C5D5E5-0674-4CDA-BEAA-7B8889012C70}"/>
    <cellStyle name="Millares 3 4 14 2" xfId="12833" xr:uid="{C1E3719F-04C6-4A4B-87D2-4603BCDED192}"/>
    <cellStyle name="Millares 3 4 15" xfId="6688" xr:uid="{E79B640C-DDCF-449F-85B8-FEA87D0C91AB}"/>
    <cellStyle name="Millares 3 4 15 2" xfId="13882" xr:uid="{5CEFFA2A-622A-46BA-9089-977DEC973F9E}"/>
    <cellStyle name="Millares 3 4 16" xfId="7748" xr:uid="{E7804C9B-B7FE-499D-92B2-7703713DE0E1}"/>
    <cellStyle name="Millares 3 4 2" xfId="203" xr:uid="{2206DE7E-AE28-4476-937E-AFBA7B58845E}"/>
    <cellStyle name="Millares 3 4 2 10" xfId="5639" xr:uid="{82A21EFE-519A-4410-9A43-E0DFBF54AF7E}"/>
    <cellStyle name="Millares 3 4 2 10 2" xfId="12851" xr:uid="{9A228015-6FAA-49A4-8A22-DBC5A364F75E}"/>
    <cellStyle name="Millares 3 4 2 11" xfId="6706" xr:uid="{5E2FFABC-28B0-49AE-B30D-E8C80B4AA0AA}"/>
    <cellStyle name="Millares 3 4 2 11 2" xfId="13900" xr:uid="{1E6E512A-BD8F-41FF-B471-8BC7DBBE08BC}"/>
    <cellStyle name="Millares 3 4 2 12" xfId="7766" xr:uid="{42D501CB-5668-48E2-9398-79C2B57F4A4C}"/>
    <cellStyle name="Millares 3 4 2 2" xfId="257" xr:uid="{B15A9471-53DB-4BD6-915F-8CD2C8C613A7}"/>
    <cellStyle name="Millares 3 4 2 2 2" xfId="1801" xr:uid="{D3C2E566-296B-461E-8D59-6D2D4BDE003F}"/>
    <cellStyle name="Millares 3 4 2 2 2 2" xfId="9022" xr:uid="{D26428B1-309E-4512-8BE5-4767237C0039}"/>
    <cellStyle name="Millares 3 4 2 3" xfId="240" xr:uid="{57E43843-20E0-4FC9-AEB1-116E261FAD99}"/>
    <cellStyle name="Millares 3 4 2 3 2" xfId="379" xr:uid="{E1857552-5487-4644-9E73-4598DD5FDF74}"/>
    <cellStyle name="Millares 3 4 2 3 2 2" xfId="643" xr:uid="{EB7701B0-1201-4D71-82C5-EE6DB087D39C}"/>
    <cellStyle name="Millares 3 4 2 3 2 2 2" xfId="6054" xr:uid="{48D2D4AD-ECE8-4D08-84C0-95909172AE19}"/>
    <cellStyle name="Millares 3 4 2 3 2 2 2 2" xfId="13266" xr:uid="{98F378F7-50AE-437C-B3C1-D81BC6E227FA}"/>
    <cellStyle name="Millares 3 4 2 3 2 2 3" xfId="7120" xr:uid="{DFBFB149-7185-4595-AFFB-1FEFE46FFB72}"/>
    <cellStyle name="Millares 3 4 2 3 2 2 3 2" xfId="14314" xr:uid="{7D404E2F-4F81-4F41-9B21-C611A9417DFB}"/>
    <cellStyle name="Millares 3 4 2 3 2 2 4" xfId="8177" xr:uid="{C8CFFBCA-0D7E-40BB-965D-D76C425A1D62}"/>
    <cellStyle name="Millares 3 4 2 3 2 3" xfId="6334" xr:uid="{E6621618-E0A9-4D45-9AA1-92E862129AEE}"/>
    <cellStyle name="Millares 3 4 2 3 2 3 2" xfId="7382" xr:uid="{0D5C22B1-F7BD-444D-A933-91EDF9ABCB71}"/>
    <cellStyle name="Millares 3 4 2 3 2 3 2 2" xfId="14576" xr:uid="{2AB32ADB-97F6-4733-AC85-D17A67B36B10}"/>
    <cellStyle name="Millares 3 4 2 3 2 3 3" xfId="13528" xr:uid="{1C434C59-157A-4501-BDDB-25CDBD273FD6}"/>
    <cellStyle name="Millares 3 4 2 3 2 4" xfId="6596" xr:uid="{2A2C21D1-2635-4AF3-9600-7A0706BF2962}"/>
    <cellStyle name="Millares 3 4 2 3 2 4 2" xfId="7644" xr:uid="{E0D52D0F-9603-4C9E-AB67-C14601FB2B0F}"/>
    <cellStyle name="Millares 3 4 2 3 2 4 2 2" xfId="14838" xr:uid="{98090483-AF40-4773-A0DB-3BDA0C91E480}"/>
    <cellStyle name="Millares 3 4 2 3 2 4 3" xfId="13790" xr:uid="{3877E554-9FA3-4012-9823-9309489E1650}"/>
    <cellStyle name="Millares 3 4 2 3 2 5" xfId="5793" xr:uid="{0A3CECC5-A6F2-40D3-9F35-D54CD4DF25C2}"/>
    <cellStyle name="Millares 3 4 2 3 2 5 2" xfId="13005" xr:uid="{ECD76CB5-566E-445E-851E-D3C03329B0CC}"/>
    <cellStyle name="Millares 3 4 2 3 2 6" xfId="6859" xr:uid="{F4CEE449-9000-4012-BD04-C546D3AF1AAD}"/>
    <cellStyle name="Millares 3 4 2 3 2 6 2" xfId="14053" xr:uid="{0816929A-EF50-4BD7-AA77-2130D5857175}"/>
    <cellStyle name="Millares 3 4 2 3 2 7" xfId="7919" xr:uid="{0E125A4A-CC31-48B0-9A26-4E238466025B}"/>
    <cellStyle name="Millares 3 4 2 3 3" xfId="2441" xr:uid="{764A1FD6-9945-49A3-AB77-19CDCB04537A}"/>
    <cellStyle name="Millares 3 4 2 3 3 2" xfId="5938" xr:uid="{66545008-E2EE-4E7C-88C2-C85507A92693}"/>
    <cellStyle name="Millares 3 4 2 3 3 2 2" xfId="13150" xr:uid="{25E14ADD-8A1C-46AC-9F18-62838804DD65}"/>
    <cellStyle name="Millares 3 4 2 3 3 3" xfId="7004" xr:uid="{D3CFECE7-244B-4B93-A611-4E0BB91A9E79}"/>
    <cellStyle name="Millares 3 4 2 3 3 3 2" xfId="14198" xr:uid="{E95A4F46-3ADF-47FA-833A-13CC09BDA582}"/>
    <cellStyle name="Millares 3 4 2 3 3 4" xfId="9662" xr:uid="{E2588082-5368-4B3A-A19F-AF06173CE7D5}"/>
    <cellStyle name="Millares 3 4 2 3 4" xfId="527" xr:uid="{95A410AA-5B99-4230-8891-2ED6F435B875}"/>
    <cellStyle name="Millares 3 4 2 3 4 2" xfId="6218" xr:uid="{D81F7860-4560-41E7-8785-48891C67CBA6}"/>
    <cellStyle name="Millares 3 4 2 3 4 2 2" xfId="13412" xr:uid="{E2EE3B2A-5933-4E8D-B5D0-6E91609E4BA7}"/>
    <cellStyle name="Millares 3 4 2 3 4 3" xfId="7266" xr:uid="{51082BF1-A694-479A-A21F-69758B343CBD}"/>
    <cellStyle name="Millares 3 4 2 3 4 3 2" xfId="14460" xr:uid="{C21414E6-6964-40D1-B00F-1B70B34C067D}"/>
    <cellStyle name="Millares 3 4 2 3 4 4" xfId="8061" xr:uid="{3093CE8D-B5B3-47CD-B3B6-27DF39D45D0C}"/>
    <cellStyle name="Millares 3 4 2 3 5" xfId="6480" xr:uid="{D01AE020-63D8-4171-ABD2-2124C92F83E1}"/>
    <cellStyle name="Millares 3 4 2 3 5 2" xfId="7528" xr:uid="{B974AFC7-EB4D-43E3-BAAB-F7A5D6774AEB}"/>
    <cellStyle name="Millares 3 4 2 3 5 2 2" xfId="14722" xr:uid="{315CEF24-7D58-4A72-B14E-0284C63CBC0B}"/>
    <cellStyle name="Millares 3 4 2 3 5 3" xfId="13674" xr:uid="{1BB94879-33E5-4805-9681-E16F28D80499}"/>
    <cellStyle name="Millares 3 4 2 3 6" xfId="5676" xr:uid="{97734728-BBBD-45E7-BD2C-ACE83ABBEFE8}"/>
    <cellStyle name="Millares 3 4 2 3 6 2" xfId="12888" xr:uid="{19925649-ECA0-48BD-BF2E-1DC5FBDF32F3}"/>
    <cellStyle name="Millares 3 4 2 3 7" xfId="6743" xr:uid="{7B410FF6-B595-4CBE-A5E9-F5E664BFC509}"/>
    <cellStyle name="Millares 3 4 2 3 7 2" xfId="13937" xr:uid="{9C98197F-17F3-4AED-8B31-0EF740BBA157}"/>
    <cellStyle name="Millares 3 4 2 3 8" xfId="7803" xr:uid="{00D922D1-E602-4E85-8466-C5A539D3EEAA}"/>
    <cellStyle name="Millares 3 4 2 4" xfId="342" xr:uid="{C3878A39-C23E-4861-933A-D237D53FE380}"/>
    <cellStyle name="Millares 3 4 2 4 2" xfId="3088" xr:uid="{6B7636F3-B6A4-4F4E-925A-AB1249C99F5A}"/>
    <cellStyle name="Millares 3 4 2 4 2 2" xfId="6017" xr:uid="{5E135259-AB98-4C0C-8054-C0FE6FEC8BC7}"/>
    <cellStyle name="Millares 3 4 2 4 2 2 2" xfId="13229" xr:uid="{3AA26F0A-412E-408A-BAB7-2E77DEFB761B}"/>
    <cellStyle name="Millares 3 4 2 4 2 3" xfId="7083" xr:uid="{FF26C0F8-B19D-4DF7-BE06-954C61B89737}"/>
    <cellStyle name="Millares 3 4 2 4 2 3 2" xfId="14277" xr:uid="{13E9B279-23C6-49C4-9C3A-904973DFF883}"/>
    <cellStyle name="Millares 3 4 2 4 2 4" xfId="10309" xr:uid="{3F225CA2-C19E-4345-968B-1A7547DB8B34}"/>
    <cellStyle name="Millares 3 4 2 4 3" xfId="606" xr:uid="{043EDE36-C093-4A8C-A955-7DADCF75DB71}"/>
    <cellStyle name="Millares 3 4 2 4 3 2" xfId="6297" xr:uid="{B9FE85C0-FAD4-4608-88B5-A597CA2E44D9}"/>
    <cellStyle name="Millares 3 4 2 4 3 2 2" xfId="13491" xr:uid="{3F8E7AED-0DC4-44A2-81E6-2A2BDFAB10D1}"/>
    <cellStyle name="Millares 3 4 2 4 3 3" xfId="7345" xr:uid="{A9BD9877-8201-49F3-8006-90D41B5FF667}"/>
    <cellStyle name="Millares 3 4 2 4 3 3 2" xfId="14539" xr:uid="{21B8573E-8840-47EC-9211-C2361C3C66AB}"/>
    <cellStyle name="Millares 3 4 2 4 3 4" xfId="8140" xr:uid="{AB266FF2-BD78-4403-B979-1178C728F775}"/>
    <cellStyle name="Millares 3 4 2 4 4" xfId="6559" xr:uid="{6565711B-FE58-47A6-9381-2B8A7371F7EB}"/>
    <cellStyle name="Millares 3 4 2 4 4 2" xfId="7607" xr:uid="{EC514241-A32A-49CA-9453-CC84F05B53AD}"/>
    <cellStyle name="Millares 3 4 2 4 4 2 2" xfId="14801" xr:uid="{BE3405D6-08A4-4A59-8118-D5176995DE83}"/>
    <cellStyle name="Millares 3 4 2 4 4 3" xfId="13753" xr:uid="{FCB8011C-3E13-4940-978E-20A5074D81E5}"/>
    <cellStyle name="Millares 3 4 2 4 5" xfId="5756" xr:uid="{E43E7901-7CFE-44D9-80E4-3B67D071BF12}"/>
    <cellStyle name="Millares 3 4 2 4 5 2" xfId="12968" xr:uid="{C18AFC1C-F6A0-42CD-A891-543E9038AB33}"/>
    <cellStyle name="Millares 3 4 2 4 6" xfId="6822" xr:uid="{65A77CE0-37D9-45A6-B4CB-BDE117738B72}"/>
    <cellStyle name="Millares 3 4 2 4 6 2" xfId="14016" xr:uid="{859C9FB7-F096-4BB8-9912-98DD7ABC2947}"/>
    <cellStyle name="Millares 3 4 2 4 7" xfId="7882" xr:uid="{00C2F19C-034C-44F2-A8B1-7E0462B3C89B}"/>
    <cellStyle name="Millares 3 4 2 5" xfId="3743" xr:uid="{9C090E12-F8BC-456F-9BA9-2DAC2E8BA00B}"/>
    <cellStyle name="Millares 3 4 2 5 2" xfId="5901" xr:uid="{7A8DD994-7092-4203-8A56-6C3268055B93}"/>
    <cellStyle name="Millares 3 4 2 5 2 2" xfId="13113" xr:uid="{09986605-19BB-46C2-AA7D-F6538011A851}"/>
    <cellStyle name="Millares 3 4 2 5 3" xfId="6967" xr:uid="{0E5942FF-3E87-4F18-A9D5-EE6DB576929B}"/>
    <cellStyle name="Millares 3 4 2 5 3 2" xfId="14161" xr:uid="{C4E1262E-C13B-4B8E-9E0D-1F76FED6CEB1}"/>
    <cellStyle name="Millares 3 4 2 5 4" xfId="10964" xr:uid="{DA81786A-4000-4D74-907D-0259241E2DD9}"/>
    <cellStyle name="Millares 3 4 2 6" xfId="4381" xr:uid="{CBC9872C-8158-483B-AEAE-965930897A06}"/>
    <cellStyle name="Millares 3 4 2 6 2" xfId="6181" xr:uid="{33237F19-D317-468D-96A7-D23E7347F261}"/>
    <cellStyle name="Millares 3 4 2 6 2 2" xfId="13375" xr:uid="{4C020D07-4ED8-467D-8705-9BF0006669F7}"/>
    <cellStyle name="Millares 3 4 2 6 3" xfId="7229" xr:uid="{5DFD5C68-1547-4321-AA4D-1DB0B91866AD}"/>
    <cellStyle name="Millares 3 4 2 6 3 2" xfId="14423" xr:uid="{4CB28E45-E150-4893-860A-A052C23F2C9E}"/>
    <cellStyle name="Millares 3 4 2 6 4" xfId="11602" xr:uid="{AA862B3F-8EAC-48CC-8C99-73172892A66D}"/>
    <cellStyle name="Millares 3 4 2 7" xfId="5019" xr:uid="{D10F49FD-6C75-4A01-9D64-CC9C5824DE97}"/>
    <cellStyle name="Millares 3 4 2 7 2" xfId="6443" xr:uid="{E4028A07-AF56-404A-807F-56911C7C6B08}"/>
    <cellStyle name="Millares 3 4 2 7 2 2" xfId="13637" xr:uid="{5072676A-F024-4185-B2AA-2EF6F447BFD0}"/>
    <cellStyle name="Millares 3 4 2 7 3" xfId="7491" xr:uid="{40BECB26-3363-4CEC-890D-6EC0204623D6}"/>
    <cellStyle name="Millares 3 4 2 7 3 2" xfId="14685" xr:uid="{C551C3C0-6DC3-49CF-B815-D9B051141AF9}"/>
    <cellStyle name="Millares 3 4 2 7 4" xfId="12240" xr:uid="{0DAEEB3E-532A-427B-A1D3-9EE924162D44}"/>
    <cellStyle name="Millares 3 4 2 8" xfId="1110" xr:uid="{503D7903-EE21-4461-A6EA-92CA9846156D}"/>
    <cellStyle name="Millares 3 4 2 8 2" xfId="8389" xr:uid="{1FCA5AF0-DF06-462C-BA90-11F964B74B8D}"/>
    <cellStyle name="Millares 3 4 2 9" xfId="490" xr:uid="{2B24FB4A-27DA-4861-BA70-36DDBDFD92BE}"/>
    <cellStyle name="Millares 3 4 2 9 2" xfId="8024" xr:uid="{FC433EC1-CF97-4742-AA65-E1FA9A739C5C}"/>
    <cellStyle name="Millares 3 4 3" xfId="222" xr:uid="{9EF791C5-543A-4139-BA4B-2737EE3CB824}"/>
    <cellStyle name="Millares 3 4 3 10" xfId="5658" xr:uid="{4EE7B828-C9E7-4ABA-87E0-A684CE93D33E}"/>
    <cellStyle name="Millares 3 4 3 10 2" xfId="12870" xr:uid="{9BD94FBE-2680-463B-A3B8-0AB27BA3FA5C}"/>
    <cellStyle name="Millares 3 4 3 11" xfId="6725" xr:uid="{E1A68284-2D17-43C8-B72E-CE2B0D07D954}"/>
    <cellStyle name="Millares 3 4 3 11 2" xfId="13919" xr:uid="{D2F5FD32-8C86-4AC1-9384-A5568A25080A}"/>
    <cellStyle name="Millares 3 4 3 12" xfId="7785" xr:uid="{AF7926EA-945E-4BB2-A8BB-86CF3B273E08}"/>
    <cellStyle name="Millares 3 4 3 2" xfId="361" xr:uid="{2FC2534E-2AC0-4070-B236-212477E5DED8}"/>
    <cellStyle name="Millares 3 4 3 2 2" xfId="1853" xr:uid="{4A216F85-82BE-483F-9EA9-F4F411FEA616}"/>
    <cellStyle name="Millares 3 4 3 2 2 2" xfId="6036" xr:uid="{AF72FEB2-4DCA-44DA-89D0-2E4859D40235}"/>
    <cellStyle name="Millares 3 4 3 2 2 2 2" xfId="13248" xr:uid="{60172EDB-7D9F-44B3-BE70-21400701782D}"/>
    <cellStyle name="Millares 3 4 3 2 2 3" xfId="7102" xr:uid="{BB234E85-1F7E-4085-882E-371B7406ECFA}"/>
    <cellStyle name="Millares 3 4 3 2 2 3 2" xfId="14296" xr:uid="{EA33A887-819D-4815-8B4C-E79ED3D33789}"/>
    <cellStyle name="Millares 3 4 3 2 2 4" xfId="9074" xr:uid="{D3028742-18F4-4469-8309-80BBCF9C3523}"/>
    <cellStyle name="Millares 3 4 3 2 3" xfId="625" xr:uid="{39B7CD96-3413-482F-AD1F-A42BB55C1335}"/>
    <cellStyle name="Millares 3 4 3 2 3 2" xfId="6316" xr:uid="{6271CE1D-FA8E-459B-AE20-516E5C44F7CF}"/>
    <cellStyle name="Millares 3 4 3 2 3 2 2" xfId="13510" xr:uid="{07C83285-A019-442F-B5A5-5B9FC1594317}"/>
    <cellStyle name="Millares 3 4 3 2 3 3" xfId="7364" xr:uid="{4A63BA94-1E72-494B-9344-45B198A78E69}"/>
    <cellStyle name="Millares 3 4 3 2 3 3 2" xfId="14558" xr:uid="{DB642AE9-4D1E-4DFB-97F3-D23084423F7A}"/>
    <cellStyle name="Millares 3 4 3 2 3 4" xfId="8159" xr:uid="{9A1DA1FE-0B06-406D-B4D1-A8F0D51E7B2A}"/>
    <cellStyle name="Millares 3 4 3 2 4" xfId="6578" xr:uid="{E9F796C0-97AF-4919-BBD3-8D1EAFBB9FDE}"/>
    <cellStyle name="Millares 3 4 3 2 4 2" xfId="7626" xr:uid="{080C0DE3-3ABF-451A-A0D6-82CB710B3B0D}"/>
    <cellStyle name="Millares 3 4 3 2 4 2 2" xfId="14820" xr:uid="{8FD071A5-E6C4-41BD-A9E5-CA3B9B0EB0ED}"/>
    <cellStyle name="Millares 3 4 3 2 4 3" xfId="13772" xr:uid="{BDA6FFEC-1DDF-4D1F-825E-64EC26B92D78}"/>
    <cellStyle name="Millares 3 4 3 2 5" xfId="5775" xr:uid="{CF96F871-DAE6-4178-8EE6-3EFADC1647EB}"/>
    <cellStyle name="Millares 3 4 3 2 5 2" xfId="12987" xr:uid="{86D8C543-BC26-44EF-9620-728736026E6E}"/>
    <cellStyle name="Millares 3 4 3 2 6" xfId="6841" xr:uid="{177CC61B-F64D-497C-A658-6CE10FBB1885}"/>
    <cellStyle name="Millares 3 4 3 2 6 2" xfId="14035" xr:uid="{E3A861F4-599E-4EB8-9B2F-C86023BD4018}"/>
    <cellStyle name="Millares 3 4 3 2 7" xfId="7901" xr:uid="{F963699C-9FAC-443B-BFF3-E9516B0E70BC}"/>
    <cellStyle name="Millares 3 4 3 3" xfId="2493" xr:uid="{019F358C-6C16-4687-BFF8-E0936F988A9A}"/>
    <cellStyle name="Millares 3 4 3 3 2" xfId="5920" xr:uid="{7463544B-7865-4AF4-98D2-245D08E95AE3}"/>
    <cellStyle name="Millares 3 4 3 3 2 2" xfId="13132" xr:uid="{879C95EC-061B-4BDD-A882-456F32258079}"/>
    <cellStyle name="Millares 3 4 3 3 3" xfId="6986" xr:uid="{D0C53A9E-AB5B-450A-B8A1-00EA8A0CC05D}"/>
    <cellStyle name="Millares 3 4 3 3 3 2" xfId="14180" xr:uid="{5FAEECEB-CBB7-4D8C-A640-2F3B859FB29B}"/>
    <cellStyle name="Millares 3 4 3 3 4" xfId="9714" xr:uid="{437A4095-E82A-4908-B15C-30EE9ED0A64D}"/>
    <cellStyle name="Millares 3 4 3 4" xfId="3140" xr:uid="{323D545B-30CB-45F8-8E2F-3327706B63C9}"/>
    <cellStyle name="Millares 3 4 3 4 2" xfId="6200" xr:uid="{A2223761-8713-46FE-A272-171B59A64179}"/>
    <cellStyle name="Millares 3 4 3 4 2 2" xfId="13394" xr:uid="{33C3BBC1-4CF4-4002-88B2-ABA06A703F7A}"/>
    <cellStyle name="Millares 3 4 3 4 3" xfId="7248" xr:uid="{67279C7B-69FB-4574-A113-0DA9B47F5289}"/>
    <cellStyle name="Millares 3 4 3 4 3 2" xfId="14442" xr:uid="{981F850E-3DFB-48B3-93EA-668A2A7A01B9}"/>
    <cellStyle name="Millares 3 4 3 4 4" xfId="10361" xr:uid="{40FA5FB7-DC39-4B22-AD47-5C111D60B858}"/>
    <cellStyle name="Millares 3 4 3 5" xfId="3795" xr:uid="{22F7B3F1-EFC0-4922-A973-7C6D1577D562}"/>
    <cellStyle name="Millares 3 4 3 5 2" xfId="6462" xr:uid="{1DB3A838-4916-4171-A633-B231CB4F3C7F}"/>
    <cellStyle name="Millares 3 4 3 5 2 2" xfId="13656" xr:uid="{5E056338-2F9D-4AD4-8D5C-18792DABB98C}"/>
    <cellStyle name="Millares 3 4 3 5 3" xfId="7510" xr:uid="{CFC04B2F-023E-4686-823E-5843666FB441}"/>
    <cellStyle name="Millares 3 4 3 5 3 2" xfId="14704" xr:uid="{2BBA8863-F6FF-46D1-8FBE-AEBA41DFAB35}"/>
    <cellStyle name="Millares 3 4 3 5 4" xfId="11016" xr:uid="{29CB3EA4-AA5C-4120-8744-6E9B97B43581}"/>
    <cellStyle name="Millares 3 4 3 6" xfId="4433" xr:uid="{FE0E06C2-02B4-4832-B079-A07AF3C2976F}"/>
    <cellStyle name="Millares 3 4 3 6 2" xfId="11654" xr:uid="{A3FD1A4A-694A-4A13-BD06-D45509FB9C4D}"/>
    <cellStyle name="Millares 3 4 3 7" xfId="5071" xr:uid="{96B08631-01D8-43D2-B37F-65B833E2B1B7}"/>
    <cellStyle name="Millares 3 4 3 7 2" xfId="12292" xr:uid="{4A15F7A3-53C4-4FCF-87E3-F3106B4AF079}"/>
    <cellStyle name="Millares 3 4 3 8" xfId="1168" xr:uid="{CA8D13CE-7FE5-48E4-BAFE-509CCD323F82}"/>
    <cellStyle name="Millares 3 4 3 8 2" xfId="8441" xr:uid="{3D5C151D-863A-47CF-9DE3-C311B6C234D5}"/>
    <cellStyle name="Millares 3 4 3 9" xfId="509" xr:uid="{06D7C39D-911E-4206-BC57-8BDC3BC2DA48}"/>
    <cellStyle name="Millares 3 4 3 9 2" xfId="8043" xr:uid="{5E9DC894-F0FA-4B9B-ACF5-63A4542AE960}"/>
    <cellStyle name="Millares 3 4 4" xfId="281" xr:uid="{8802795F-10AD-4FE6-9A9C-C0D71BB1C4A0}"/>
    <cellStyle name="Millares 3 4 4 10" xfId="5699" xr:uid="{29CCAFD4-9B50-4177-925C-E11247658FD0}"/>
    <cellStyle name="Millares 3 4 4 10 2" xfId="12911" xr:uid="{F3CCFFBB-CD73-42BC-BD2E-FAF0CEBD8EC1}"/>
    <cellStyle name="Millares 3 4 4 11" xfId="6766" xr:uid="{B46FABCF-09A5-48CE-8496-ED3CC7844FF0}"/>
    <cellStyle name="Millares 3 4 4 11 2" xfId="13960" xr:uid="{09BBE01F-D2D1-4F91-9516-C7BCBCB64583}"/>
    <cellStyle name="Millares 3 4 4 12" xfId="7826" xr:uid="{FE9FAC91-D3CD-458F-AE56-0DA2FCBA91E4}"/>
    <cellStyle name="Millares 3 4 4 2" xfId="402" xr:uid="{BA34A634-C3B4-46A5-AD69-3EEBE4FB61CE}"/>
    <cellStyle name="Millares 3 4 4 2 2" xfId="1965" xr:uid="{DE49681D-58F2-4D43-9EA1-26189F6047A5}"/>
    <cellStyle name="Millares 3 4 4 2 2 2" xfId="6077" xr:uid="{8A983F24-E240-43DE-9EE4-B80FF9BA5CE0}"/>
    <cellStyle name="Millares 3 4 4 2 2 2 2" xfId="13289" xr:uid="{3446AC02-399C-4B3C-9107-EA51423BFCB3}"/>
    <cellStyle name="Millares 3 4 4 2 2 3" xfId="7143" xr:uid="{4BB29B33-8979-4A06-85D5-259CFBCE7817}"/>
    <cellStyle name="Millares 3 4 4 2 2 3 2" xfId="14337" xr:uid="{F067F3D9-CFCB-4D27-A83B-4ABC0DF14962}"/>
    <cellStyle name="Millares 3 4 4 2 2 4" xfId="9186" xr:uid="{721FD967-18AC-4207-B632-5EAFBAD55E08}"/>
    <cellStyle name="Millares 3 4 4 2 3" xfId="666" xr:uid="{8DA0AC42-CA46-4416-A6AC-592C3E54E74F}"/>
    <cellStyle name="Millares 3 4 4 2 3 2" xfId="6357" xr:uid="{646FE87C-F92D-441F-B522-60F8A95C1A5F}"/>
    <cellStyle name="Millares 3 4 4 2 3 2 2" xfId="13551" xr:uid="{51067F3F-803B-4FF7-8756-6AC2B7134003}"/>
    <cellStyle name="Millares 3 4 4 2 3 3" xfId="7405" xr:uid="{EF5AF2FE-E6A5-4468-881C-C634ED3949CD}"/>
    <cellStyle name="Millares 3 4 4 2 3 3 2" xfId="14599" xr:uid="{26987D0B-4968-4C83-A972-6D9F49129D91}"/>
    <cellStyle name="Millares 3 4 4 2 3 4" xfId="8200" xr:uid="{1A68353E-5EE7-49BE-805A-5A3DB6E67F5A}"/>
    <cellStyle name="Millares 3 4 4 2 4" xfId="6619" xr:uid="{32ECE472-0098-4E2E-9A14-F8FAD0EC12E9}"/>
    <cellStyle name="Millares 3 4 4 2 4 2" xfId="7667" xr:uid="{68DE4A27-B059-44AE-B03A-275DF9726E01}"/>
    <cellStyle name="Millares 3 4 4 2 4 2 2" xfId="14861" xr:uid="{BF7869E3-392B-40D3-8378-00E966075FBE}"/>
    <cellStyle name="Millares 3 4 4 2 4 3" xfId="13813" xr:uid="{B43569E9-4999-4BF5-AD55-673C56BB39DC}"/>
    <cellStyle name="Millares 3 4 4 2 5" xfId="5816" xr:uid="{FA9DD50A-72BB-46FC-9B33-5D7E965E758B}"/>
    <cellStyle name="Millares 3 4 4 2 5 2" xfId="13028" xr:uid="{C7599FDD-C3FF-4213-8F8E-EF5B06E42455}"/>
    <cellStyle name="Millares 3 4 4 2 6" xfId="6882" xr:uid="{7C104893-4A61-4BE6-A2B6-377B84F673BE}"/>
    <cellStyle name="Millares 3 4 4 2 6 2" xfId="14076" xr:uid="{802833ED-172B-473B-ADEC-C867C2697C3B}"/>
    <cellStyle name="Millares 3 4 4 2 7" xfId="7942" xr:uid="{F7DF3E8B-7606-4DC4-8E20-AC5648AA4AC6}"/>
    <cellStyle name="Millares 3 4 4 3" xfId="2605" xr:uid="{63D1E776-6CA4-4024-AC80-008940DE613B}"/>
    <cellStyle name="Millares 3 4 4 3 2" xfId="5961" xr:uid="{3421240F-F5FB-411A-A06E-2B376D968AB8}"/>
    <cellStyle name="Millares 3 4 4 3 2 2" xfId="13173" xr:uid="{2241346E-B8F4-47FA-9A89-E0FDDF8EBF1A}"/>
    <cellStyle name="Millares 3 4 4 3 3" xfId="7027" xr:uid="{3A7849EF-0ED3-4A65-A6D2-85956432AC12}"/>
    <cellStyle name="Millares 3 4 4 3 3 2" xfId="14221" xr:uid="{8F8442D9-F06C-4129-BDE8-8B7186C901A9}"/>
    <cellStyle name="Millares 3 4 4 3 4" xfId="9826" xr:uid="{37E07016-63B5-4D29-B2DE-6E1F6E329A70}"/>
    <cellStyle name="Millares 3 4 4 4" xfId="3252" xr:uid="{CD2E76EF-B77F-4265-BAB0-BAEACF2F2CD2}"/>
    <cellStyle name="Millares 3 4 4 4 2" xfId="6241" xr:uid="{B7005E6C-1E77-4E70-B6D2-F3654C418E6C}"/>
    <cellStyle name="Millares 3 4 4 4 2 2" xfId="13435" xr:uid="{3433FE3D-BEA9-4301-9787-91D11F796653}"/>
    <cellStyle name="Millares 3 4 4 4 3" xfId="7289" xr:uid="{5E135E9E-CF02-4193-8E23-8E197E7C6146}"/>
    <cellStyle name="Millares 3 4 4 4 3 2" xfId="14483" xr:uid="{D7D8D735-FE95-4EDC-9E50-EE4E622C0552}"/>
    <cellStyle name="Millares 3 4 4 4 4" xfId="10473" xr:uid="{1A74F78A-4709-4BCD-84BB-5325E0A467F7}"/>
    <cellStyle name="Millares 3 4 4 5" xfId="3907" xr:uid="{538012CA-E6C0-4405-BEFD-0FE70265460A}"/>
    <cellStyle name="Millares 3 4 4 5 2" xfId="6503" xr:uid="{CA02D5A4-0304-4DA4-9E04-97A4B680128F}"/>
    <cellStyle name="Millares 3 4 4 5 2 2" xfId="13697" xr:uid="{8CB54AA0-D228-4206-9D5D-9E8B79BE8AB3}"/>
    <cellStyle name="Millares 3 4 4 5 3" xfId="7551" xr:uid="{022DB0D0-4893-4C7F-A7E0-E042250B3252}"/>
    <cellStyle name="Millares 3 4 4 5 3 2" xfId="14745" xr:uid="{9EAF5C17-C972-4FD9-AAF0-833022398FF5}"/>
    <cellStyle name="Millares 3 4 4 5 4" xfId="11128" xr:uid="{5E12CC08-BB5A-4832-BD55-3F00F743C407}"/>
    <cellStyle name="Millares 3 4 4 6" xfId="4545" xr:uid="{C6C6FE32-EC9C-4DE9-9FD5-8EE6B3072709}"/>
    <cellStyle name="Millares 3 4 4 6 2" xfId="11766" xr:uid="{4CA0B152-6D66-4FF2-918C-444682B71CF3}"/>
    <cellStyle name="Millares 3 4 4 7" xfId="5183" xr:uid="{764E922F-0CAE-429B-85AB-3338F0E30B1A}"/>
    <cellStyle name="Millares 3 4 4 7 2" xfId="12404" xr:uid="{9C2A8C7D-0EEF-45F8-8ED8-84C531814ADD}"/>
    <cellStyle name="Millares 3 4 4 8" xfId="1282" xr:uid="{C07D3221-7C75-4542-A39F-9DF875837B33}"/>
    <cellStyle name="Millares 3 4 4 8 2" xfId="8553" xr:uid="{91BB4B97-BADA-4C32-929A-4E4675779CBC}"/>
    <cellStyle name="Millares 3 4 4 9" xfId="550" xr:uid="{AC55A8FB-CB2B-4B6B-9D33-90BFA997A80B}"/>
    <cellStyle name="Millares 3 4 4 9 2" xfId="8084" xr:uid="{E4170252-BD75-4482-A292-02183BEB812F}"/>
    <cellStyle name="Millares 3 4 5" xfId="316" xr:uid="{61346D98-DD29-4DBB-B8B8-40A0869F59BE}"/>
    <cellStyle name="Millares 3 4 5 10" xfId="5730" xr:uid="{DB41CD37-4272-442C-AAAF-3EB48B34ADF1}"/>
    <cellStyle name="Millares 3 4 5 10 2" xfId="12942" xr:uid="{F1657D56-269B-4D76-8D37-4E0FF93E9E33}"/>
    <cellStyle name="Millares 3 4 5 11" xfId="6796" xr:uid="{90A6B008-2478-4BA0-9E2C-04C56667CDF5}"/>
    <cellStyle name="Millares 3 4 5 11 2" xfId="13990" xr:uid="{6411DE2B-724A-4832-9AB4-98D4DAA0E53D}"/>
    <cellStyle name="Millares 3 4 5 12" xfId="7856" xr:uid="{74E31544-9561-4D4A-A360-18103BF61D54}"/>
    <cellStyle name="Millares 3 4 5 2" xfId="432" xr:uid="{310D4448-3C7E-4F98-8A07-4AACF19C7853}"/>
    <cellStyle name="Millares 3 4 5 2 2" xfId="2179" xr:uid="{853BB2C8-4A66-4316-BA09-B2BC3A015D97}"/>
    <cellStyle name="Millares 3 4 5 2 2 2" xfId="6107" xr:uid="{0B7E0A4F-FEEB-4597-B87F-3762DEAD466E}"/>
    <cellStyle name="Millares 3 4 5 2 2 2 2" xfId="13319" xr:uid="{012886C0-5875-4150-ADE4-203C81E1BFDB}"/>
    <cellStyle name="Millares 3 4 5 2 2 3" xfId="7173" xr:uid="{E147C3CD-DD6B-40A5-981F-1D93CC5CC000}"/>
    <cellStyle name="Millares 3 4 5 2 2 3 2" xfId="14367" xr:uid="{41DDD421-BD92-4B2B-9F7E-2D621FB10992}"/>
    <cellStyle name="Millares 3 4 5 2 2 4" xfId="9400" xr:uid="{DEC4E9C0-0E89-4A7A-8D64-E10A0B02CD78}"/>
    <cellStyle name="Millares 3 4 5 2 3" xfId="696" xr:uid="{40B4E14D-F9DF-432A-8868-1C913CD243C5}"/>
    <cellStyle name="Millares 3 4 5 2 3 2" xfId="6387" xr:uid="{567E7E18-01A4-4C42-884A-8849AE95D67C}"/>
    <cellStyle name="Millares 3 4 5 2 3 2 2" xfId="13581" xr:uid="{222F4FD8-36FA-4510-9404-AC8946C79BDA}"/>
    <cellStyle name="Millares 3 4 5 2 3 3" xfId="7435" xr:uid="{B5BEE5BD-B0D0-4ED9-8CE0-BD3C872BEAB0}"/>
    <cellStyle name="Millares 3 4 5 2 3 3 2" xfId="14629" xr:uid="{5D19AEE9-1CBC-43ED-B5A1-BD958F3A9529}"/>
    <cellStyle name="Millares 3 4 5 2 3 4" xfId="8230" xr:uid="{714E1C82-0CF7-4587-AD90-BE885A078B2C}"/>
    <cellStyle name="Millares 3 4 5 2 4" xfId="6649" xr:uid="{8B04DD5C-8B8C-4811-9039-5C5EDDBBBBCF}"/>
    <cellStyle name="Millares 3 4 5 2 4 2" xfId="7697" xr:uid="{96FB50F3-5DDA-44F7-8E61-57F144CB766D}"/>
    <cellStyle name="Millares 3 4 5 2 4 2 2" xfId="14891" xr:uid="{6A9E8E54-7181-441C-8C9E-66C809527682}"/>
    <cellStyle name="Millares 3 4 5 2 4 3" xfId="13843" xr:uid="{14EFC88D-5620-4F2D-BC0C-8B03489FA0D2}"/>
    <cellStyle name="Millares 3 4 5 2 5" xfId="5846" xr:uid="{2CC04661-3E56-40AA-83DD-1186C4A7DE2A}"/>
    <cellStyle name="Millares 3 4 5 2 5 2" xfId="13058" xr:uid="{47D4D96E-9E48-4C92-871D-8BDA89EA0E5C}"/>
    <cellStyle name="Millares 3 4 5 2 6" xfId="6912" xr:uid="{575B528E-B377-460C-A99E-38F58717DA00}"/>
    <cellStyle name="Millares 3 4 5 2 6 2" xfId="14106" xr:uid="{152647A7-631D-4539-9A3A-CF67475C414A}"/>
    <cellStyle name="Millares 3 4 5 2 7" xfId="7972" xr:uid="{CAABFF62-D965-4F0D-860F-B81C78E8C6A1}"/>
    <cellStyle name="Millares 3 4 5 3" xfId="2822" xr:uid="{FFAC51E3-2FA5-4D2D-A920-713714704498}"/>
    <cellStyle name="Millares 3 4 5 3 2" xfId="5991" xr:uid="{94E350F9-FBFF-4913-BA4B-63A21346EBCC}"/>
    <cellStyle name="Millares 3 4 5 3 2 2" xfId="13203" xr:uid="{DAD1017C-41BE-4731-8DDF-688B47798D6A}"/>
    <cellStyle name="Millares 3 4 5 3 3" xfId="7057" xr:uid="{84C8901A-3BAE-4023-A4C6-B9C2827DB41B}"/>
    <cellStyle name="Millares 3 4 5 3 3 2" xfId="14251" xr:uid="{158B781F-9D61-43FE-B588-BC97DD30E277}"/>
    <cellStyle name="Millares 3 4 5 3 4" xfId="10043" xr:uid="{24D79014-E039-4077-BF75-252EEED3E489}"/>
    <cellStyle name="Millares 3 4 5 4" xfId="3470" xr:uid="{EB00A181-4D85-42A2-92F1-26FB6A5CF2C9}"/>
    <cellStyle name="Millares 3 4 5 4 2" xfId="6271" xr:uid="{4C45521A-C148-4589-972B-6352069FF6C8}"/>
    <cellStyle name="Millares 3 4 5 4 2 2" xfId="13465" xr:uid="{DCBACD3C-3B5F-4C31-AF57-4CA8C174EC7F}"/>
    <cellStyle name="Millares 3 4 5 4 3" xfId="7319" xr:uid="{078030DB-BB47-4949-8B34-5BBA654BC206}"/>
    <cellStyle name="Millares 3 4 5 4 3 2" xfId="14513" xr:uid="{5E4F4F49-219A-4D16-852F-DF4AD354A045}"/>
    <cellStyle name="Millares 3 4 5 4 4" xfId="10691" xr:uid="{56EEE3B2-1E25-4FD8-9386-0B38D1D4D934}"/>
    <cellStyle name="Millares 3 4 5 5" xfId="4124" xr:uid="{07EA1CD3-F13B-4D58-844B-E168F9A095CB}"/>
    <cellStyle name="Millares 3 4 5 5 2" xfId="6533" xr:uid="{8567E7E3-5012-4706-863F-8D9FF40093DA}"/>
    <cellStyle name="Millares 3 4 5 5 2 2" xfId="13727" xr:uid="{995D913E-CB63-42DF-B012-5E9D1377D6BA}"/>
    <cellStyle name="Millares 3 4 5 5 3" xfId="7581" xr:uid="{EAE38091-65F0-4EF4-AE2F-5B56E623ECAE}"/>
    <cellStyle name="Millares 3 4 5 5 3 2" xfId="14775" xr:uid="{A2F338FC-9399-4D38-ABF1-FD56E84B1107}"/>
    <cellStyle name="Millares 3 4 5 5 4" xfId="11345" xr:uid="{0A155C24-B157-4CCA-B38B-D553146ACB77}"/>
    <cellStyle name="Millares 3 4 5 6" xfId="4763" xr:uid="{DA771AC2-F614-412E-9FF1-4E508BF01C18}"/>
    <cellStyle name="Millares 3 4 5 6 2" xfId="11984" xr:uid="{E614B224-4C83-4348-86DD-EAC8EFFAB68A}"/>
    <cellStyle name="Millares 3 4 5 7" xfId="5407" xr:uid="{09D2BE29-A82E-406F-93A3-54420578278B}"/>
    <cellStyle name="Millares 3 4 5 7 2" xfId="12628" xr:uid="{D1231700-DF3F-4E07-BDD0-925015D2AA5A}"/>
    <cellStyle name="Millares 3 4 5 8" xfId="1507" xr:uid="{84D421FA-4ACB-465A-9D8F-865554F36F7C}"/>
    <cellStyle name="Millares 3 4 5 8 2" xfId="8766" xr:uid="{69B037B3-ADCA-42C8-9ED9-0F6654EE125D}"/>
    <cellStyle name="Millares 3 4 5 9" xfId="580" xr:uid="{3BC1C833-4526-4247-A4A9-8C7B5B8E7A82}"/>
    <cellStyle name="Millares 3 4 5 9 2" xfId="8114" xr:uid="{BB8B1192-F777-4EB7-A187-CCE1A343FC98}"/>
    <cellStyle name="Millares 3 4 6" xfId="1698" xr:uid="{CEE7E9C3-232D-4CD2-93D9-B02E4B930CCD}"/>
    <cellStyle name="Millares 3 4 6 2" xfId="5883" xr:uid="{5B400FD6-D05A-43BF-B25C-78B6D7C9CA87}"/>
    <cellStyle name="Millares 3 4 6 2 2" xfId="13095" xr:uid="{E0C0A411-6672-448E-BDB7-EE1BC8B82BB0}"/>
    <cellStyle name="Millares 3 4 6 3" xfId="6949" xr:uid="{1E51733C-7192-4BA0-BA66-3D7FBE982397}"/>
    <cellStyle name="Millares 3 4 6 3 2" xfId="14143" xr:uid="{CD2C068C-7B2E-49BA-B60A-E2671933C3CB}"/>
    <cellStyle name="Millares 3 4 6 4" xfId="8919" xr:uid="{83F850FE-C517-46D0-B18F-331B15749086}"/>
    <cellStyle name="Millares 3 4 7" xfId="2337" xr:uid="{6D5D2DA6-04FD-473C-95E6-DA6C3AD5B511}"/>
    <cellStyle name="Millares 3 4 7 2" xfId="6163" xr:uid="{33C5E968-CE01-4EEE-851E-476440C0185E}"/>
    <cellStyle name="Millares 3 4 7 2 2" xfId="13357" xr:uid="{0D1251C9-869B-4DFE-935E-8EBE7CD42438}"/>
    <cellStyle name="Millares 3 4 7 3" xfId="7211" xr:uid="{5C725307-7EE2-4772-A965-7977E1097392}"/>
    <cellStyle name="Millares 3 4 7 3 2" xfId="14405" xr:uid="{20697192-11CB-47BD-9D1A-7C0B08DBA77F}"/>
    <cellStyle name="Millares 3 4 7 4" xfId="9558" xr:uid="{65D0FA8B-7D89-42FF-9D17-031967D18EE9}"/>
    <cellStyle name="Millares 3 4 8" xfId="2985" xr:uid="{CE3490A0-31E0-4D43-96C1-A6C66FAD462D}"/>
    <cellStyle name="Millares 3 4 8 2" xfId="6425" xr:uid="{531A22B3-92AB-4FE2-ADE1-E0F0AF7F6E2B}"/>
    <cellStyle name="Millares 3 4 8 2 2" xfId="13619" xr:uid="{60DD1865-B7DA-463D-9EE8-BD58C3028E8A}"/>
    <cellStyle name="Millares 3 4 8 3" xfId="7473" xr:uid="{E7473506-0DF8-4FA3-A5D1-B42B8E1527AC}"/>
    <cellStyle name="Millares 3 4 8 3 2" xfId="14667" xr:uid="{EEFE559D-2B5B-481F-B8D4-D20740097AD2}"/>
    <cellStyle name="Millares 3 4 8 4" xfId="10206" xr:uid="{C064DC10-C5CF-49B5-ADDA-8C532A35608C}"/>
    <cellStyle name="Millares 3 4 9" xfId="3640" xr:uid="{6DF61FE9-010B-4217-97CA-D28F3184D469}"/>
    <cellStyle name="Millares 3 4 9 2" xfId="10861" xr:uid="{3E734080-B250-4788-99ED-CE34E94620F3}"/>
    <cellStyle name="Millares 3 5" xfId="850" xr:uid="{930E080B-1AE0-4681-9745-5A1A48BD0AD7}"/>
    <cellStyle name="Millares 3 5 2" xfId="1283" xr:uid="{1D1DFBFB-F2CA-4C65-B94C-3D9A6BACB4D4}"/>
    <cellStyle name="Millares 3 5 2 2" xfId="1966" xr:uid="{6DDE3E7C-C827-4526-8886-1BF963C9F0B9}"/>
    <cellStyle name="Millares 3 5 2 2 2" xfId="9187" xr:uid="{3FAC6818-9DE3-4908-9DD1-522C71F2BDCD}"/>
    <cellStyle name="Millares 3 5 2 3" xfId="2606" xr:uid="{3BAC62E5-5BF9-41D4-8764-4E1B88F40518}"/>
    <cellStyle name="Millares 3 5 2 3 2" xfId="9827" xr:uid="{49D10C12-CF27-4A4C-878B-347BCC512C6B}"/>
    <cellStyle name="Millares 3 5 2 4" xfId="3253" xr:uid="{EE3B042F-5C81-47FC-9132-6A92C196BF6E}"/>
    <cellStyle name="Millares 3 5 2 4 2" xfId="10474" xr:uid="{1ECEF791-FAD5-4825-8ECD-F6F74C99D8ED}"/>
    <cellStyle name="Millares 3 5 2 5" xfId="3908" xr:uid="{90874A48-A2B0-426A-A0E3-AA769AAF3C46}"/>
    <cellStyle name="Millares 3 5 2 5 2" xfId="11129" xr:uid="{A70AFD25-4A18-4372-BC93-D6287C63169D}"/>
    <cellStyle name="Millares 3 5 2 6" xfId="4546" xr:uid="{96C2C0FD-E110-4BC2-97CB-CFAACBD3538F}"/>
    <cellStyle name="Millares 3 5 2 6 2" xfId="11767" xr:uid="{93B18C2B-F8E0-44F3-8959-12B4D374CE34}"/>
    <cellStyle name="Millares 3 5 2 7" xfId="5184" xr:uid="{A59B38CA-BA00-4B98-A686-A1A8538D1227}"/>
    <cellStyle name="Millares 3 5 2 7 2" xfId="12405" xr:uid="{C4E31219-6E4F-4E6F-98A3-97AB8A2ABC24}"/>
    <cellStyle name="Millares 3 5 2 8" xfId="8554" xr:uid="{FE25025A-CB11-437B-9E44-66521D43FBD2}"/>
    <cellStyle name="Millares 3 5 3" xfId="1508" xr:uid="{EA7868F7-2EC3-44AC-BA62-53197D4391B6}"/>
    <cellStyle name="Millares 3 5 3 2" xfId="2180" xr:uid="{944376E7-2F8D-4866-8388-265B883BC4E0}"/>
    <cellStyle name="Millares 3 5 3 2 2" xfId="9401" xr:uid="{255C8B04-C328-44E5-8F7E-E300FC006ACC}"/>
    <cellStyle name="Millares 3 5 3 3" xfId="2823" xr:uid="{F820DAA3-F98C-4CF5-A096-A1BEBB29141C}"/>
    <cellStyle name="Millares 3 5 3 3 2" xfId="10044" xr:uid="{F0895E34-72FD-48A6-8844-2ABF2F5C3863}"/>
    <cellStyle name="Millares 3 5 3 4" xfId="3471" xr:uid="{9110911A-2543-4359-A392-682597237C0E}"/>
    <cellStyle name="Millares 3 5 3 4 2" xfId="10692" xr:uid="{B49406FD-DD5C-4AE5-937F-8D50454EF2F4}"/>
    <cellStyle name="Millares 3 5 3 5" xfId="4125" xr:uid="{CE5466CB-AFB6-48C7-8637-15B14CE6890D}"/>
    <cellStyle name="Millares 3 5 3 5 2" xfId="11346" xr:uid="{A6141B0A-318D-48CA-8EA8-33DAD4B25B49}"/>
    <cellStyle name="Millares 3 5 3 6" xfId="4764" xr:uid="{7A9052D7-1C95-44CB-84BB-2A4A1AF7E2AB}"/>
    <cellStyle name="Millares 3 5 3 6 2" xfId="11985" xr:uid="{5A8A15C3-C5F0-402F-9549-DC83FBD30349}"/>
    <cellStyle name="Millares 3 5 3 7" xfId="5408" xr:uid="{6807F5E7-1F75-4D46-B7E0-858A5E04759C}"/>
    <cellStyle name="Millares 3 5 3 7 2" xfId="12629" xr:uid="{465F2A0D-14AD-4FFB-B597-1A4BD2D7B92C}"/>
    <cellStyle name="Millares 3 5 3 8" xfId="8767" xr:uid="{CADE2976-038F-4403-910D-D5C40A8AA0A7}"/>
    <cellStyle name="Millares 3 6" xfId="1012" xr:uid="{BED94734-9AEC-491B-B5AB-8F288F34F2FA}"/>
    <cellStyle name="Millares 3 6 10" xfId="8304" xr:uid="{2C159F76-C2E4-4B2E-9689-738EA17262DD}"/>
    <cellStyle name="Millares 3 6 2" xfId="1284" xr:uid="{7BE121CE-F504-48BD-8AED-52C16B787F4C}"/>
    <cellStyle name="Millares 3 6 2 2" xfId="1967" xr:uid="{39E691A2-5D3E-43AA-A61F-7D9CF1747080}"/>
    <cellStyle name="Millares 3 6 2 2 2" xfId="9188" xr:uid="{8F75866C-C9FF-4852-8C80-E7E1C3BA8DD4}"/>
    <cellStyle name="Millares 3 6 2 3" xfId="2607" xr:uid="{DB691CD9-E5FC-4BEC-B12D-9B2D3A6663FE}"/>
    <cellStyle name="Millares 3 6 2 3 2" xfId="9828" xr:uid="{98B52768-38EA-46E5-81E4-5A924319BC6E}"/>
    <cellStyle name="Millares 3 6 2 4" xfId="3254" xr:uid="{9934CCE8-ABBC-4302-97EC-07A1E95A9814}"/>
    <cellStyle name="Millares 3 6 2 4 2" xfId="10475" xr:uid="{EC2DA846-1594-44BD-8E17-59BB634A9760}"/>
    <cellStyle name="Millares 3 6 2 5" xfId="3909" xr:uid="{E24A1700-65F0-48F7-B53C-1CDE780C4552}"/>
    <cellStyle name="Millares 3 6 2 5 2" xfId="11130" xr:uid="{CBAEEBD9-3564-4879-B480-72AA925AD6D0}"/>
    <cellStyle name="Millares 3 6 2 6" xfId="4547" xr:uid="{F523B22C-65E9-4213-A788-1F180F7B4368}"/>
    <cellStyle name="Millares 3 6 2 6 2" xfId="11768" xr:uid="{53C88F43-6C6E-49C2-826E-F2344F7FFE18}"/>
    <cellStyle name="Millares 3 6 2 7" xfId="5185" xr:uid="{BA7E887B-949D-471E-BFFA-2B6065EB4371}"/>
    <cellStyle name="Millares 3 6 2 7 2" xfId="12406" xr:uid="{716AEDEE-F740-4FF1-A005-E77EE49DC2D4}"/>
    <cellStyle name="Millares 3 6 2 8" xfId="8555" xr:uid="{6A08A1CF-822A-4049-B352-99346FCDE599}"/>
    <cellStyle name="Millares 3 6 3" xfId="1509" xr:uid="{CAB2D9FC-3BB2-4CF7-ACC1-65E51E170D6A}"/>
    <cellStyle name="Millares 3 6 3 2" xfId="2181" xr:uid="{46610BE1-1203-43E7-A7F6-E1BD4DB1A621}"/>
    <cellStyle name="Millares 3 6 3 2 2" xfId="9402" xr:uid="{68F333A2-7526-4361-B760-60D9F9D756C6}"/>
    <cellStyle name="Millares 3 6 3 3" xfId="2824" xr:uid="{430361CE-BB98-4D87-BA58-68ACF68F4E9D}"/>
    <cellStyle name="Millares 3 6 3 3 2" xfId="10045" xr:uid="{0199851A-C65E-4C9D-9356-E4AAB96F87E4}"/>
    <cellStyle name="Millares 3 6 3 4" xfId="3472" xr:uid="{4B9E9F4D-CFF0-4465-A7C6-417385A51EA2}"/>
    <cellStyle name="Millares 3 6 3 4 2" xfId="10693" xr:uid="{A1DABE79-6A5F-4398-BEDE-DF932953FDD7}"/>
    <cellStyle name="Millares 3 6 3 5" xfId="4126" xr:uid="{0D09D2C7-648F-4727-8C74-E7DFFABECA04}"/>
    <cellStyle name="Millares 3 6 3 5 2" xfId="11347" xr:uid="{1E19B937-50DC-4613-A67E-3DA2D04A5948}"/>
    <cellStyle name="Millares 3 6 3 6" xfId="4765" xr:uid="{6855BC01-49DB-45B7-B0AB-DF16700E5E86}"/>
    <cellStyle name="Millares 3 6 3 6 2" xfId="11986" xr:uid="{85340CD6-FDCE-4B23-8654-8F4B23805AAE}"/>
    <cellStyle name="Millares 3 6 3 7" xfId="5409" xr:uid="{A21CE173-3D49-45C7-AC52-80AB86FC36CD}"/>
    <cellStyle name="Millares 3 6 3 7 2" xfId="12630" xr:uid="{5372FB9B-A60D-4B52-8D80-0D49E6DEA335}"/>
    <cellStyle name="Millares 3 6 3 8" xfId="8768" xr:uid="{2B14C5D0-63BA-44F9-BE65-1F2AFC719CD7}"/>
    <cellStyle name="Millares 3 6 4" xfId="1716" xr:uid="{6BA8CDB1-107C-4208-A221-7867DA3ABFF1}"/>
    <cellStyle name="Millares 3 6 4 2" xfId="8937" xr:uid="{6333129C-F912-4518-9E90-8F7FF7C5FBE6}"/>
    <cellStyle name="Millares 3 6 5" xfId="2356" xr:uid="{54A4E5E0-F20C-4454-AC17-F87C36E94B6B}"/>
    <cellStyle name="Millares 3 6 5 2" xfId="9577" xr:uid="{E0C6B4FA-EE8E-47D7-A247-56C980DE7385}"/>
    <cellStyle name="Millares 3 6 6" xfId="3003" xr:uid="{8CB4E7CA-66C2-45D9-9A63-6F0035219833}"/>
    <cellStyle name="Millares 3 6 6 2" xfId="10224" xr:uid="{383B912F-7583-4241-9EA5-A7A93E7AC360}"/>
    <cellStyle name="Millares 3 6 7" xfId="3658" xr:uid="{DE488BA2-A5E7-4A90-A2CC-912847ABF1A8}"/>
    <cellStyle name="Millares 3 6 7 2" xfId="10879" xr:uid="{DF8C456F-AE4C-4545-9372-B6EBBEC5D3C5}"/>
    <cellStyle name="Millares 3 6 8" xfId="4296" xr:uid="{BA6F22EE-D1C6-42B0-8401-35CD6F5E6489}"/>
    <cellStyle name="Millares 3 6 8 2" xfId="11517" xr:uid="{7BDA55C5-8E06-44CA-9430-DBAF5AC7BE98}"/>
    <cellStyle name="Millares 3 6 9" xfId="4934" xr:uid="{35A9E54D-4393-4010-98D6-92082A3525C2}"/>
    <cellStyle name="Millares 3 6 9 2" xfId="12155" xr:uid="{96AE7C3F-FC97-48AB-B7AD-4720817946CB}"/>
    <cellStyle name="Millares 3 7" xfId="1057" xr:uid="{A09D9FE1-0603-47C4-85EE-B598E0C5F2D4}"/>
    <cellStyle name="Millares 3 7 2" xfId="1759" xr:uid="{D061159B-7BD0-4903-BFF4-69F2C53CF77F}"/>
    <cellStyle name="Millares 3 7 2 2" xfId="8980" xr:uid="{69CB08DF-64CF-47C7-9B39-206974C5CA66}"/>
    <cellStyle name="Millares 3 7 3" xfId="2399" xr:uid="{6C15BE09-2646-4E03-BC74-15C8173321D8}"/>
    <cellStyle name="Millares 3 7 3 2" xfId="9620" xr:uid="{31A96300-2EBE-4D11-B07F-27BC3C044429}"/>
    <cellStyle name="Millares 3 7 4" xfId="3046" xr:uid="{E7D4A822-0303-4567-B4E1-5FB98250840D}"/>
    <cellStyle name="Millares 3 7 4 2" xfId="10267" xr:uid="{580E501B-111E-4CFB-821F-4986C342B323}"/>
    <cellStyle name="Millares 3 7 5" xfId="3701" xr:uid="{54897A1F-EF01-46E0-9EE6-59DA92B88968}"/>
    <cellStyle name="Millares 3 7 5 2" xfId="10922" xr:uid="{81D69DEC-B88C-4BA7-B604-B4A031B9254B}"/>
    <cellStyle name="Millares 3 7 6" xfId="4339" xr:uid="{F2414A10-66DC-499F-9D66-6284BDA29CA3}"/>
    <cellStyle name="Millares 3 7 6 2" xfId="11560" xr:uid="{62DA694B-5746-4AB2-BD0F-29CC78D3EE87}"/>
    <cellStyle name="Millares 3 7 7" xfId="4977" xr:uid="{75C7C016-C763-4DE8-AA56-06B64714D503}"/>
    <cellStyle name="Millares 3 7 7 2" xfId="12198" xr:uid="{E9BA9170-AAE9-4DAD-8EC8-B50B786D2A7D}"/>
    <cellStyle name="Millares 3 7 8" xfId="8347" xr:uid="{3AFBBC02-2A54-4913-AC77-3ADA93ED98B7}"/>
    <cellStyle name="Millares 3 8" xfId="1279" xr:uid="{6C796242-DF5B-458A-85B0-8D9CF5731CF6}"/>
    <cellStyle name="Millares 3 8 2" xfId="1962" xr:uid="{53FC3B75-C1C3-4BF6-A716-BB7BC2366C10}"/>
    <cellStyle name="Millares 3 8 2 2" xfId="9183" xr:uid="{3A06178C-FF90-4A7E-9E5C-940A06E328F4}"/>
    <cellStyle name="Millares 3 8 3" xfId="2602" xr:uid="{7C3C8CAD-313A-4A6B-BA33-D0DDC27850B6}"/>
    <cellStyle name="Millares 3 8 3 2" xfId="9823" xr:uid="{8BEBAFFD-6A24-41D3-8F95-A17F5E51353B}"/>
    <cellStyle name="Millares 3 8 4" xfId="3249" xr:uid="{5B7F78AC-9F30-4942-A508-E60246580F67}"/>
    <cellStyle name="Millares 3 8 4 2" xfId="10470" xr:uid="{BC2A76DF-7BB9-4309-A314-7ED41EDE28F8}"/>
    <cellStyle name="Millares 3 8 5" xfId="3904" xr:uid="{59B9EE10-55C3-4843-8C69-CA4CEF1418A7}"/>
    <cellStyle name="Millares 3 8 5 2" xfId="11125" xr:uid="{0557F4F2-703A-4745-9FB2-4CD647B16637}"/>
    <cellStyle name="Millares 3 8 6" xfId="4542" xr:uid="{B1DE3E49-5EA5-47CF-8EC3-1C83645DA9C7}"/>
    <cellStyle name="Millares 3 8 6 2" xfId="11763" xr:uid="{7B21DAC5-1AAA-4C49-AA79-AC0F025EF80A}"/>
    <cellStyle name="Millares 3 8 7" xfId="5180" xr:uid="{C7CD9A38-0F5D-42F1-8558-996EB793657A}"/>
    <cellStyle name="Millares 3 8 7 2" xfId="12401" xr:uid="{E94E4975-43AB-4053-8ADC-558E46F8648D}"/>
    <cellStyle name="Millares 3 8 8" xfId="8550" xr:uid="{A81E5CE1-A7E1-4948-8E6B-A0C42F9177BF}"/>
    <cellStyle name="Millares 3 9" xfId="1368" xr:uid="{5EA8EF5A-924B-4B20-9EA0-42E9A811339B}"/>
    <cellStyle name="Millares 30" xfId="145" xr:uid="{37FCCF4A-045C-4264-AC54-3913726D492B}"/>
    <cellStyle name="Millares 30 10" xfId="1081" xr:uid="{70971CB0-80AD-43A9-B680-32C7D49864E8}"/>
    <cellStyle name="Millares 30 10 2" xfId="8366" xr:uid="{AA6A6B24-BB35-424F-A854-88AB089FA80D}"/>
    <cellStyle name="Millares 30 11" xfId="456" xr:uid="{ECF49E72-9A2B-4799-B4BF-140331549205}"/>
    <cellStyle name="Millares 30 11 2" xfId="7990" xr:uid="{E82D2BE1-531C-438D-8CA5-3C2917F8E6CD}"/>
    <cellStyle name="Millares 30 12" xfId="5605" xr:uid="{3DB30317-8C71-469E-85E3-81C55BE608A6}"/>
    <cellStyle name="Millares 30 12 2" xfId="12817" xr:uid="{0AD8F942-D141-438A-BB81-23A71785D5E4}"/>
    <cellStyle name="Millares 30 13" xfId="6671" xr:uid="{FB3F785D-A126-4AEE-86F2-338A390D64F1}"/>
    <cellStyle name="Millares 30 13 2" xfId="13865" xr:uid="{1749F560-6943-401D-980F-D664BF263FF4}"/>
    <cellStyle name="Millares 30 14" xfId="7732" xr:uid="{51357262-EC33-4589-9FD4-6AF3E3602E76}"/>
    <cellStyle name="Millares 30 2" xfId="1285" xr:uid="{F8E39DFC-AE06-4A29-9640-9F29D1BD041A}"/>
    <cellStyle name="Millares 30 2 10" xfId="8556" xr:uid="{40D3F4C4-66FA-4808-98EB-7F5AFD8235EB}"/>
    <cellStyle name="Millares 30 2 2" xfId="1968" xr:uid="{5B2711DC-79E0-4347-A207-1760A31F99FB}"/>
    <cellStyle name="Millares 30 2 2 2" xfId="9189" xr:uid="{4F9D1AC3-12EA-4DF0-BFDA-9FD3E5398161}"/>
    <cellStyle name="Millares 30 2 3" xfId="2608" xr:uid="{77E87F03-EB48-488A-AE7B-C85B03A9E9A4}"/>
    <cellStyle name="Millares 30 2 3 2" xfId="9829" xr:uid="{03762C60-F59C-451F-8CB7-42BF1EFD4B84}"/>
    <cellStyle name="Millares 30 2 4" xfId="3255" xr:uid="{E03568E3-1FE5-4AE2-AE45-860E887ACFBC}"/>
    <cellStyle name="Millares 30 2 4 2" xfId="10476" xr:uid="{C639D164-C012-4D2F-834F-3A7F08C421B6}"/>
    <cellStyle name="Millares 30 2 5" xfId="3910" xr:uid="{EC469372-EAEC-4B41-BC53-900A1E219D3C}"/>
    <cellStyle name="Millares 30 2 5 2" xfId="11131" xr:uid="{B0573237-D344-4F46-818F-ACA44A87C968}"/>
    <cellStyle name="Millares 30 2 6" xfId="4548" xr:uid="{A3A32FAD-D3D9-4538-98D7-2035C7B06582}"/>
    <cellStyle name="Millares 30 2 6 2" xfId="11769" xr:uid="{250EF658-8EB4-4B87-9862-FC21E5470F08}"/>
    <cellStyle name="Millares 30 2 7" xfId="5186" xr:uid="{C8F1AA0B-C6A4-4CF9-853C-8AC137FFE727}"/>
    <cellStyle name="Millares 30 2 7 2" xfId="12407" xr:uid="{D3C4D87B-7735-49D3-997C-13B977A65479}"/>
    <cellStyle name="Millares 30 2 8" xfId="5867" xr:uid="{83E433DF-625C-4DBA-BEB3-07F4BA9C4114}"/>
    <cellStyle name="Millares 30 2 8 2" xfId="13079" xr:uid="{A1365CFB-EF95-4C47-AF6A-8F170C52120E}"/>
    <cellStyle name="Millares 30 2 9" xfId="6933" xr:uid="{D1C6AB49-BFA9-4963-8026-C1130C8A282B}"/>
    <cellStyle name="Millares 30 2 9 2" xfId="14127" xr:uid="{936E5577-5851-417E-A220-F628E3327DD1}"/>
    <cellStyle name="Millares 30 3" xfId="1510" xr:uid="{F7AECB33-CF3A-4F9E-81A3-0736EF0DA161}"/>
    <cellStyle name="Millares 30 3 10" xfId="8769" xr:uid="{74D76CFA-8965-43F0-9797-00D041C79A94}"/>
    <cellStyle name="Millares 30 3 2" xfId="2182" xr:uid="{9195E6A0-9249-4F6A-BA25-7FE9D2B275DB}"/>
    <cellStyle name="Millares 30 3 2 2" xfId="9403" xr:uid="{A06ECDC8-FED9-4DA5-BFFC-6A24E055A876}"/>
    <cellStyle name="Millares 30 3 3" xfId="2825" xr:uid="{BEA386ED-8609-41D9-9B10-7C01E0A7457E}"/>
    <cellStyle name="Millares 30 3 3 2" xfId="10046" xr:uid="{B47A26BA-73E4-46CB-8B16-623B36CF1139}"/>
    <cellStyle name="Millares 30 3 4" xfId="3473" xr:uid="{02822EC8-6086-4156-AF26-F7E742121FFD}"/>
    <cellStyle name="Millares 30 3 4 2" xfId="10694" xr:uid="{50431882-BA90-467E-9136-781E58CA7921}"/>
    <cellStyle name="Millares 30 3 5" xfId="4127" xr:uid="{CC144574-DA8F-40D4-888D-D179A8A3E1D9}"/>
    <cellStyle name="Millares 30 3 5 2" xfId="11348" xr:uid="{FA903974-E7C5-4DED-9FFB-379B5DAEC733}"/>
    <cellStyle name="Millares 30 3 6" xfId="4766" xr:uid="{D1956DF9-80CC-49AE-AC59-031D05757DFD}"/>
    <cellStyle name="Millares 30 3 6 2" xfId="11987" xr:uid="{B2666494-833A-43BE-8B8F-299AB6011C47}"/>
    <cellStyle name="Millares 30 3 7" xfId="5410" xr:uid="{52071D0C-E49F-459D-8B39-FDF193B42CFA}"/>
    <cellStyle name="Millares 30 3 7 2" xfId="12631" xr:uid="{7191BCDA-71EC-4AA1-92D4-BB3443D965C5}"/>
    <cellStyle name="Millares 30 3 8" xfId="6147" xr:uid="{C6276071-6834-4BC4-8495-1A3271473540}"/>
    <cellStyle name="Millares 30 3 8 2" xfId="13341" xr:uid="{F5D6C474-3B6D-4B33-BED6-F9BAB332431B}"/>
    <cellStyle name="Millares 30 3 9" xfId="7195" xr:uid="{D30BBB5B-A152-4E1B-AC2F-60F3EA7C7AAC}"/>
    <cellStyle name="Millares 30 3 9 2" xfId="14389" xr:uid="{DF7E4893-0BA4-4D50-BDD8-CD037B27C25C}"/>
    <cellStyle name="Millares 30 4" xfId="1778" xr:uid="{F6F0965A-DF92-461E-8A64-5241D24404DE}"/>
    <cellStyle name="Millares 30 4 2" xfId="6409" xr:uid="{94F3292E-0F0E-424C-A502-6F47AB6E42AF}"/>
    <cellStyle name="Millares 30 4 2 2" xfId="13603" xr:uid="{2C2AE20B-F2C8-4D68-B68C-C7A4262B1761}"/>
    <cellStyle name="Millares 30 4 3" xfId="7457" xr:uid="{549C508B-4422-4179-9B47-95CC63D4B1E8}"/>
    <cellStyle name="Millares 30 4 3 2" xfId="14651" xr:uid="{FA26974A-090C-4DC8-AE83-79CF0DC49CAB}"/>
    <cellStyle name="Millares 30 4 4" xfId="8999" xr:uid="{DED74754-8B7B-4D33-A621-1601DD34E11D}"/>
    <cellStyle name="Millares 30 5" xfId="2418" xr:uid="{179472C4-7C82-4390-BC81-E6A900268645}"/>
    <cellStyle name="Millares 30 5 2" xfId="9639" xr:uid="{15B1EAB4-A14A-42AD-B8C7-53CD4360901E}"/>
    <cellStyle name="Millares 30 6" xfId="3065" xr:uid="{34175C76-C217-4447-B0E6-34B23E63EF6D}"/>
    <cellStyle name="Millares 30 6 2" xfId="10286" xr:uid="{E2087263-D50C-4B2D-9150-A7971F24610B}"/>
    <cellStyle name="Millares 30 7" xfId="3720" xr:uid="{86D753D3-BD9E-48E0-B285-E6BC2F75DA3C}"/>
    <cellStyle name="Millares 30 7 2" xfId="10941" xr:uid="{46B8DF34-5961-4986-A14F-0903AA42816F}"/>
    <cellStyle name="Millares 30 8" xfId="4358" xr:uid="{6EF5848B-3487-49F3-9CC2-25601427791E}"/>
    <cellStyle name="Millares 30 8 2" xfId="11579" xr:uid="{718597C0-EB22-4008-B14D-4399523A361C}"/>
    <cellStyle name="Millares 30 9" xfId="4996" xr:uid="{8B7A562F-9117-4315-9585-FA4FD18D1401}"/>
    <cellStyle name="Millares 30 9 2" xfId="12217" xr:uid="{C183EC8F-A32F-4E55-A566-718E72461BAC}"/>
    <cellStyle name="Millares 31" xfId="150" xr:uid="{CF29970A-0DF1-46C9-9C66-67CB966F0ECF}"/>
    <cellStyle name="Millares 31 10" xfId="1083" xr:uid="{48973829-8167-43EF-8C1A-4E7801992824}"/>
    <cellStyle name="Millares 31 10 2" xfId="8367" xr:uid="{75080B37-C35A-4DA7-9D98-3FA9AFA5936A}"/>
    <cellStyle name="Millares 31 11" xfId="461" xr:uid="{A006ADB5-6FE2-4CB7-ABD8-8C3A82756EF4}"/>
    <cellStyle name="Millares 31 11 2" xfId="7995" xr:uid="{8FCAB717-DF28-468E-94F0-BEF3FD53310A}"/>
    <cellStyle name="Millares 31 12" xfId="5610" xr:uid="{03AC5C63-749E-4537-8DA1-1917D3C362EC}"/>
    <cellStyle name="Millares 31 12 2" xfId="12822" xr:uid="{A983FF16-0DB8-4BA8-BD3C-5FB8F50031A1}"/>
    <cellStyle name="Millares 31 13" xfId="6676" xr:uid="{C8660416-A93A-420E-BE82-0F56F861C5E9}"/>
    <cellStyle name="Millares 31 13 2" xfId="13870" xr:uid="{E35170D1-6BB1-49A4-B119-6ABC573981A4}"/>
    <cellStyle name="Millares 31 14" xfId="7737" xr:uid="{B1F1154A-60FD-44DA-8954-FA759BEF77F7}"/>
    <cellStyle name="Millares 31 2" xfId="1286" xr:uid="{9E9C9374-E443-4D8A-B7BD-B27AD979F155}"/>
    <cellStyle name="Millares 31 2 10" xfId="8557" xr:uid="{9873A747-5EDB-4606-A455-954DB6F7105C}"/>
    <cellStyle name="Millares 31 2 2" xfId="1969" xr:uid="{A960A077-2255-405C-9899-749B330C69C3}"/>
    <cellStyle name="Millares 31 2 2 2" xfId="9190" xr:uid="{22040E9A-0904-41A0-9C69-8D59300AFB43}"/>
    <cellStyle name="Millares 31 2 3" xfId="2609" xr:uid="{A8C07452-3041-40E6-B871-7B5AA204B533}"/>
    <cellStyle name="Millares 31 2 3 2" xfId="9830" xr:uid="{7FCB274F-8883-48BB-BBD1-12F5EC4425F1}"/>
    <cellStyle name="Millares 31 2 4" xfId="3256" xr:uid="{886C0CFC-733E-4CCC-8526-D62CA650A78F}"/>
    <cellStyle name="Millares 31 2 4 2" xfId="10477" xr:uid="{F0D08072-7BFD-4AA6-8845-C88E27E2859A}"/>
    <cellStyle name="Millares 31 2 5" xfId="3911" xr:uid="{BDD9F5E8-DFF1-44C2-A15A-0CCF996239D0}"/>
    <cellStyle name="Millares 31 2 5 2" xfId="11132" xr:uid="{E2780195-87A4-4C21-BE18-49CC3A3F5B52}"/>
    <cellStyle name="Millares 31 2 6" xfId="4549" xr:uid="{684393EF-A68C-4CEC-9408-259EC66BB80E}"/>
    <cellStyle name="Millares 31 2 6 2" xfId="11770" xr:uid="{D63B8AE4-C566-4B9C-BF6A-D39502D1F2AE}"/>
    <cellStyle name="Millares 31 2 7" xfId="5187" xr:uid="{8D5BE5C6-0690-48A5-A2CE-AE82F93D6BB5}"/>
    <cellStyle name="Millares 31 2 7 2" xfId="12408" xr:uid="{CBEF5D40-C545-4F99-8987-AE65C7D87DF6}"/>
    <cellStyle name="Millares 31 2 8" xfId="5872" xr:uid="{6F426314-F567-4D37-8C81-F2F454AEE76C}"/>
    <cellStyle name="Millares 31 2 8 2" xfId="13084" xr:uid="{C5675F5B-B737-4C66-A072-F2557CF7CC5E}"/>
    <cellStyle name="Millares 31 2 9" xfId="6938" xr:uid="{BFF00389-C154-4E82-83C8-57E34B5FE3B9}"/>
    <cellStyle name="Millares 31 2 9 2" xfId="14132" xr:uid="{11C92C38-0F12-4370-AB47-8140C5EEE6A2}"/>
    <cellStyle name="Millares 31 3" xfId="1511" xr:uid="{E89CDD7E-6995-4D87-8301-280E25EEF202}"/>
    <cellStyle name="Millares 31 3 10" xfId="8770" xr:uid="{B255618A-1D2A-4148-950F-E6E403648CA4}"/>
    <cellStyle name="Millares 31 3 2" xfId="2183" xr:uid="{3B7ECAE8-B5D5-46AE-BF54-A4303C1C18AE}"/>
    <cellStyle name="Millares 31 3 2 2" xfId="9404" xr:uid="{A8587043-5CCB-4B99-B46A-0C1CA4112242}"/>
    <cellStyle name="Millares 31 3 3" xfId="2826" xr:uid="{413542E6-DE58-432A-8FE4-FDE7F14DA7FC}"/>
    <cellStyle name="Millares 31 3 3 2" xfId="10047" xr:uid="{EBDCAFDD-42F5-4469-A5C3-D84E1CB85E6A}"/>
    <cellStyle name="Millares 31 3 4" xfId="3474" xr:uid="{8966CF91-51C5-42A1-A9C6-359857A4624A}"/>
    <cellStyle name="Millares 31 3 4 2" xfId="10695" xr:uid="{31321BFD-8EED-4942-9D9A-334A367EFBBB}"/>
    <cellStyle name="Millares 31 3 5" xfId="4128" xr:uid="{8C22A991-4F0C-4F8F-807D-77272F185EA8}"/>
    <cellStyle name="Millares 31 3 5 2" xfId="11349" xr:uid="{CE341EF0-6B8E-4433-9A50-7CE578F4A8CA}"/>
    <cellStyle name="Millares 31 3 6" xfId="4767" xr:uid="{A372DB11-49CB-4953-86A7-CFC931777B87}"/>
    <cellStyle name="Millares 31 3 6 2" xfId="11988" xr:uid="{F28BD5DB-0DF4-41E4-ADDC-F903CF903921}"/>
    <cellStyle name="Millares 31 3 7" xfId="5411" xr:uid="{B5AB7ADE-8E7B-4D74-8020-44466660C4A4}"/>
    <cellStyle name="Millares 31 3 7 2" xfId="12632" xr:uid="{52FAB4AC-6DD5-431E-851A-46F7CB1547A3}"/>
    <cellStyle name="Millares 31 3 8" xfId="6152" xr:uid="{D93B6DA9-D994-4B7A-B977-FFB193D95BD6}"/>
    <cellStyle name="Millares 31 3 8 2" xfId="13346" xr:uid="{8C3A52D7-F775-477C-9712-E6F8644B9395}"/>
    <cellStyle name="Millares 31 3 9" xfId="7200" xr:uid="{9BDE4474-4A4D-43E0-9812-EB7763D5FAA3}"/>
    <cellStyle name="Millares 31 3 9 2" xfId="14394" xr:uid="{FA672395-28F4-41BC-951E-04805A489417}"/>
    <cellStyle name="Millares 31 4" xfId="1779" xr:uid="{4B0957CD-BB72-4A21-8EEA-6FB0E49755A9}"/>
    <cellStyle name="Millares 31 4 2" xfId="6414" xr:uid="{E377DB92-C85B-4B85-A80E-663B6405FF6B}"/>
    <cellStyle name="Millares 31 4 2 2" xfId="13608" xr:uid="{E9EBBBA3-5305-4006-B48D-AD57F8390D32}"/>
    <cellStyle name="Millares 31 4 3" xfId="7462" xr:uid="{A0CD9501-1E78-4558-9FB5-F46FFF147A4D}"/>
    <cellStyle name="Millares 31 4 3 2" xfId="14656" xr:uid="{A4C0A37E-2B70-4E17-83EA-F6890F7ECD58}"/>
    <cellStyle name="Millares 31 4 4" xfId="9000" xr:uid="{3E54E926-5518-423C-8397-9BB24145BC0D}"/>
    <cellStyle name="Millares 31 5" xfId="2419" xr:uid="{A3B16632-7DC0-4B40-9055-C20C74E3ECDF}"/>
    <cellStyle name="Millares 31 5 2" xfId="9640" xr:uid="{39DCCC60-2DC5-46E3-8950-EE1506895B09}"/>
    <cellStyle name="Millares 31 6" xfId="3066" xr:uid="{C90389AD-EC63-439F-9300-CC032EB1BAEE}"/>
    <cellStyle name="Millares 31 6 2" xfId="10287" xr:uid="{66F6084E-A165-4E05-9877-1907F28613DF}"/>
    <cellStyle name="Millares 31 7" xfId="3721" xr:uid="{69CD5B23-DA40-46BC-94FB-A1653300E9FD}"/>
    <cellStyle name="Millares 31 7 2" xfId="10942" xr:uid="{3DAA48B4-39E3-4138-8A11-DBB69F125749}"/>
    <cellStyle name="Millares 31 8" xfId="4359" xr:uid="{3B910349-666F-4187-B4F4-113D2D60BD68}"/>
    <cellStyle name="Millares 31 8 2" xfId="11580" xr:uid="{AF112861-D187-4350-8AA8-390E5BB9CB9B}"/>
    <cellStyle name="Millares 31 9" xfId="4997" xr:uid="{27A52602-39CA-44EF-92A1-0F4909B90831}"/>
    <cellStyle name="Millares 31 9 2" xfId="12218" xr:uid="{20EC3BDD-D6CF-4A77-A2C1-207E55439044}"/>
    <cellStyle name="Millares 32" xfId="319" xr:uid="{AFF12BF1-8565-472D-A117-7EB6A47CD42A}"/>
    <cellStyle name="Millares 32 10" xfId="1085" xr:uid="{1ADD19F3-4D03-4A8D-BF90-DC904D6B2FDC}"/>
    <cellStyle name="Millares 32 10 2" xfId="8368" xr:uid="{6756A527-8ADC-48F6-876A-3693DFE90CD2}"/>
    <cellStyle name="Millares 32 11" xfId="583" xr:uid="{D4797DE8-8EDE-4969-89D2-DAACE19F9702}"/>
    <cellStyle name="Millares 32 11 2" xfId="8117" xr:uid="{0600624F-389B-4A01-AE93-2617512AB836}"/>
    <cellStyle name="Millares 32 12" xfId="5733" xr:uid="{B0A1A0EA-2942-46E7-9C61-508344F63B11}"/>
    <cellStyle name="Millares 32 12 2" xfId="12945" xr:uid="{1D74FD46-F9F3-474E-B961-B762AAA08590}"/>
    <cellStyle name="Millares 32 13" xfId="6799" xr:uid="{1284287D-87F9-4C37-9B31-F9FE404C2FD1}"/>
    <cellStyle name="Millares 32 13 2" xfId="13993" xr:uid="{CDA8E384-AF8F-4192-B2C8-C024742186B0}"/>
    <cellStyle name="Millares 32 14" xfId="7859" xr:uid="{C5564FE4-8678-418F-8F03-F9FE90AECD8E}"/>
    <cellStyle name="Millares 32 2" xfId="1287" xr:uid="{BD3E1391-6B69-42D4-8585-1613AE52F5D1}"/>
    <cellStyle name="Millares 32 2 10" xfId="8558" xr:uid="{EA8EBBDA-E29F-44DB-8710-15E78FDBAD07}"/>
    <cellStyle name="Millares 32 2 2" xfId="1970" xr:uid="{689D0B73-63C2-4972-A343-AD1EB79CCEC4}"/>
    <cellStyle name="Millares 32 2 2 2" xfId="9191" xr:uid="{4AD8041E-EFE9-480A-9BD5-49FA9E11E273}"/>
    <cellStyle name="Millares 32 2 3" xfId="2610" xr:uid="{DA06D1FC-808F-4CA5-BD75-4A3478F3A354}"/>
    <cellStyle name="Millares 32 2 3 2" xfId="9831" xr:uid="{1F4F40C5-4BEB-4E06-AD89-D00FCC5B03A2}"/>
    <cellStyle name="Millares 32 2 4" xfId="3257" xr:uid="{08FA470D-FDB3-47C8-B38A-9C56BC22E812}"/>
    <cellStyle name="Millares 32 2 4 2" xfId="10478" xr:uid="{C36AB7F3-AEFF-4D86-A8DC-33DC7A7CFD65}"/>
    <cellStyle name="Millares 32 2 5" xfId="3912" xr:uid="{CF69D603-3DBF-44C5-B029-ACA766BA95E0}"/>
    <cellStyle name="Millares 32 2 5 2" xfId="11133" xr:uid="{2C20998A-1472-4BA5-99F3-16DAB7C7930C}"/>
    <cellStyle name="Millares 32 2 6" xfId="4550" xr:uid="{FE5F7668-D744-48BB-8C0A-1593A8784084}"/>
    <cellStyle name="Millares 32 2 6 2" xfId="11771" xr:uid="{EFCACB23-E11B-4052-A13B-798A1AF552B9}"/>
    <cellStyle name="Millares 32 2 7" xfId="5188" xr:uid="{E594B1CE-1F1C-4FF2-9E0C-000FAD7280DB}"/>
    <cellStyle name="Millares 32 2 7 2" xfId="12409" xr:uid="{622F8765-5799-4E52-9C62-49648676D882}"/>
    <cellStyle name="Millares 32 2 8" xfId="5994" xr:uid="{9BC889F9-97C5-41CE-A280-11C2CF469792}"/>
    <cellStyle name="Millares 32 2 8 2" xfId="13206" xr:uid="{4CE710F8-E407-478D-8D7E-76246C6D5E1F}"/>
    <cellStyle name="Millares 32 2 9" xfId="7060" xr:uid="{B96F9E55-807D-4E03-B0DA-BC2B9B932653}"/>
    <cellStyle name="Millares 32 2 9 2" xfId="14254" xr:uid="{EA63F694-EFD1-4D93-BF34-CF42AB3D7BD7}"/>
    <cellStyle name="Millares 32 3" xfId="1512" xr:uid="{ABEE143C-0CAE-4DCC-88E0-520AB9D6321B}"/>
    <cellStyle name="Millares 32 3 10" xfId="8771" xr:uid="{D18BD9CE-CF02-4B26-9B2F-9CA63184E371}"/>
    <cellStyle name="Millares 32 3 2" xfId="2184" xr:uid="{5E12E3A7-E8D6-4C62-B15D-DA67A2E1B5D2}"/>
    <cellStyle name="Millares 32 3 2 2" xfId="9405" xr:uid="{6580F4AD-BE06-4D26-9FBE-4452D352DA97}"/>
    <cellStyle name="Millares 32 3 3" xfId="2827" xr:uid="{0000E501-F144-42F5-9B26-456926AED8AB}"/>
    <cellStyle name="Millares 32 3 3 2" xfId="10048" xr:uid="{D862E5EC-7FC1-40B5-864D-FA1FDE40C3AC}"/>
    <cellStyle name="Millares 32 3 4" xfId="3475" xr:uid="{246C6D10-E46D-4D79-96BD-660CA1C71CF2}"/>
    <cellStyle name="Millares 32 3 4 2" xfId="10696" xr:uid="{76BFF31D-6D1E-4749-AF39-2B0E930F32D3}"/>
    <cellStyle name="Millares 32 3 5" xfId="4129" xr:uid="{6B65AEC0-A9DD-44EF-9706-ABF50133020A}"/>
    <cellStyle name="Millares 32 3 5 2" xfId="11350" xr:uid="{6B991D6E-C301-40D1-91CE-1E95FFD4D574}"/>
    <cellStyle name="Millares 32 3 6" xfId="4768" xr:uid="{C2C20D66-0E76-45AC-B41B-CE525DFFD586}"/>
    <cellStyle name="Millares 32 3 6 2" xfId="11989" xr:uid="{2DA35F52-191E-4BF7-A689-4FD7093999B2}"/>
    <cellStyle name="Millares 32 3 7" xfId="5412" xr:uid="{BD8C8139-8215-49C7-880C-49A335421754}"/>
    <cellStyle name="Millares 32 3 7 2" xfId="12633" xr:uid="{E9D54105-9D08-4E39-8BDC-87CC695DF2D1}"/>
    <cellStyle name="Millares 32 3 8" xfId="6274" xr:uid="{33CF7179-CB49-4443-8B4F-A29BFE7DF217}"/>
    <cellStyle name="Millares 32 3 8 2" xfId="13468" xr:uid="{E596B4B0-5A3C-4277-AFD1-683CC58D1286}"/>
    <cellStyle name="Millares 32 3 9" xfId="7322" xr:uid="{AD523EE8-D585-42D0-9AA1-696B6EF05BA2}"/>
    <cellStyle name="Millares 32 3 9 2" xfId="14516" xr:uid="{2CEB8F59-B2EB-430E-8B4C-7D2105A07EA8}"/>
    <cellStyle name="Millares 32 4" xfId="1780" xr:uid="{F506622B-4B3D-4D3A-BCC3-2E343BC9A2E7}"/>
    <cellStyle name="Millares 32 4 2" xfId="6536" xr:uid="{8136F5D8-BC9D-4FEF-A0CA-0F362B9114A2}"/>
    <cellStyle name="Millares 32 4 2 2" xfId="13730" xr:uid="{78FF2669-D7C7-4E27-B324-8E9C511BA582}"/>
    <cellStyle name="Millares 32 4 3" xfId="7584" xr:uid="{3CA57398-D545-4900-BE30-F8BDC65B23E3}"/>
    <cellStyle name="Millares 32 4 3 2" xfId="14778" xr:uid="{859AA3F6-91CB-4CFE-95BF-E6AE044AAE40}"/>
    <cellStyle name="Millares 32 4 4" xfId="9001" xr:uid="{212FA19E-F4B9-483F-9B10-5552199DA4B8}"/>
    <cellStyle name="Millares 32 5" xfId="2420" xr:uid="{9E057E2B-DA00-4015-AC94-9A2EBA860569}"/>
    <cellStyle name="Millares 32 5 2" xfId="9641" xr:uid="{479C17DE-416E-4F78-B34A-7F47E0805049}"/>
    <cellStyle name="Millares 32 6" xfId="3067" xr:uid="{B6106B8C-CBAD-4F64-80F6-C2C47778A2DE}"/>
    <cellStyle name="Millares 32 6 2" xfId="10288" xr:uid="{067ECA5D-EB96-49D5-9BCE-89E4CEC68156}"/>
    <cellStyle name="Millares 32 7" xfId="3722" xr:uid="{621D852E-FE23-49CA-8197-5C1B8B99B0B8}"/>
    <cellStyle name="Millares 32 7 2" xfId="10943" xr:uid="{E250F10F-817F-4791-9D3A-97E366B27190}"/>
    <cellStyle name="Millares 32 8" xfId="4360" xr:uid="{19CEB195-5FC5-466F-B2AD-B3C7A34B6DB8}"/>
    <cellStyle name="Millares 32 8 2" xfId="11581" xr:uid="{9EE0908D-910B-4CA1-8AA9-F6942C2988D6}"/>
    <cellStyle name="Millares 32 9" xfId="4998" xr:uid="{9782629B-AD6E-4E94-8574-FC71D1E453F5}"/>
    <cellStyle name="Millares 32 9 2" xfId="12219" xr:uid="{3EAB3E34-5055-442A-87E1-E3F0AA943F03}"/>
    <cellStyle name="Millares 33" xfId="134" xr:uid="{5FA846D0-3038-4268-8626-FE11BE5AAE06}"/>
    <cellStyle name="Millares 33 10" xfId="1087" xr:uid="{71E43A2A-E6C8-49FA-B6B0-1FD820B29732}"/>
    <cellStyle name="Millares 33 10 2" xfId="8369" xr:uid="{C0EC7E0C-3167-46CD-9C24-A8FA15CD34D4}"/>
    <cellStyle name="Millares 33 11" xfId="445" xr:uid="{28F9E7C6-00DD-49FA-990F-F5D8DBE69CCD}"/>
    <cellStyle name="Millares 33 11 2" xfId="7979" xr:uid="{DD28FD32-2B19-4392-AA70-F3FCB93D7F43}"/>
    <cellStyle name="Millares 33 12" xfId="5594" xr:uid="{7C8DA838-A68A-4E5E-96D6-EB827868E045}"/>
    <cellStyle name="Millares 33 12 2" xfId="12806" xr:uid="{2928513D-1AAA-424F-9803-647A76A14533}"/>
    <cellStyle name="Millares 33 13" xfId="6660" xr:uid="{E43B6AB0-7194-4BBE-860B-D1D02C6A4D86}"/>
    <cellStyle name="Millares 33 13 2" xfId="13854" xr:uid="{912880E8-2B81-435D-8901-07DD8F48A783}"/>
    <cellStyle name="Millares 33 14" xfId="7721" xr:uid="{70AC289E-1BC5-4D47-9349-EB97B29AB28E}"/>
    <cellStyle name="Millares 33 2" xfId="1288" xr:uid="{71150759-0627-40DE-AF96-8870AFA33B1A}"/>
    <cellStyle name="Millares 33 2 10" xfId="8559" xr:uid="{FF833928-253B-49F9-8997-77B801427972}"/>
    <cellStyle name="Millares 33 2 2" xfId="1971" xr:uid="{5545633D-6A02-460B-87DD-913A100571A0}"/>
    <cellStyle name="Millares 33 2 2 2" xfId="9192" xr:uid="{C9A5078C-0E68-4415-9014-0275A974A470}"/>
    <cellStyle name="Millares 33 2 3" xfId="2611" xr:uid="{1011CD26-E2F4-4545-BC2D-101C8554C3B2}"/>
    <cellStyle name="Millares 33 2 3 2" xfId="9832" xr:uid="{B781AD74-20E5-41D0-B515-B3654AC5A683}"/>
    <cellStyle name="Millares 33 2 4" xfId="3258" xr:uid="{F254A28E-BDA8-40D1-A7B4-F8EE07057D37}"/>
    <cellStyle name="Millares 33 2 4 2" xfId="10479" xr:uid="{BD716EB3-8CC1-4FFD-A645-0225A565D51B}"/>
    <cellStyle name="Millares 33 2 5" xfId="3913" xr:uid="{A402A1E5-CD96-47B3-A232-7640D9E4123D}"/>
    <cellStyle name="Millares 33 2 5 2" xfId="11134" xr:uid="{94A85E5B-8413-45F5-B359-CB2245C74B23}"/>
    <cellStyle name="Millares 33 2 6" xfId="4551" xr:uid="{D0DF7F83-0E7E-4F78-99C3-7D9FA6006565}"/>
    <cellStyle name="Millares 33 2 6 2" xfId="11772" xr:uid="{8820CB37-8691-4391-A5C8-25013CF7834E}"/>
    <cellStyle name="Millares 33 2 7" xfId="5189" xr:uid="{E99AB16F-9A12-4D0C-843B-1EFAB2471B65}"/>
    <cellStyle name="Millares 33 2 7 2" xfId="12410" xr:uid="{647DC067-97F4-458C-B3DC-5E135F3ADB1B}"/>
    <cellStyle name="Millares 33 2 8" xfId="5856" xr:uid="{8CE7E4A3-4FF5-4F4B-863B-D02EBC9AE833}"/>
    <cellStyle name="Millares 33 2 8 2" xfId="13068" xr:uid="{2601DE9D-1517-4246-93B4-20718CE9DCBD}"/>
    <cellStyle name="Millares 33 2 9" xfId="6922" xr:uid="{5C33CA88-C2B0-40F7-A234-C0BD060A6A00}"/>
    <cellStyle name="Millares 33 2 9 2" xfId="14116" xr:uid="{AAF4E8FC-D6B8-4DC0-B040-A237C74D4755}"/>
    <cellStyle name="Millares 33 3" xfId="1513" xr:uid="{5E631A15-2EF5-4D78-8345-7C600CDC799D}"/>
    <cellStyle name="Millares 33 3 10" xfId="8772" xr:uid="{E2192A77-3B88-4270-9513-AA1478631B8D}"/>
    <cellStyle name="Millares 33 3 2" xfId="2185" xr:uid="{8646870D-F79B-4B8A-A2F1-3CA67875C597}"/>
    <cellStyle name="Millares 33 3 2 2" xfId="9406" xr:uid="{8DFE25C2-E546-4CEE-B010-B8B1680EC5EF}"/>
    <cellStyle name="Millares 33 3 3" xfId="2828" xr:uid="{0D2CD953-4DA4-462C-A385-B2F146175A6C}"/>
    <cellStyle name="Millares 33 3 3 2" xfId="10049" xr:uid="{9BC6259F-37AC-4ECD-BE30-0B08349A4682}"/>
    <cellStyle name="Millares 33 3 4" xfId="3476" xr:uid="{2DF58DD5-4C0E-46CD-8F85-3E26F37B9D8D}"/>
    <cellStyle name="Millares 33 3 4 2" xfId="10697" xr:uid="{5DA7888D-2787-46A4-A05F-5880D3ABB364}"/>
    <cellStyle name="Millares 33 3 5" xfId="4130" xr:uid="{A607BFDF-706C-414E-A0BC-A6CDF1CC9B9F}"/>
    <cellStyle name="Millares 33 3 5 2" xfId="11351" xr:uid="{849F3AA5-6BF6-442C-8706-B0234933BA50}"/>
    <cellStyle name="Millares 33 3 6" xfId="4769" xr:uid="{4365F9E1-5F31-4F93-B7A9-2D8CC53BB2DC}"/>
    <cellStyle name="Millares 33 3 6 2" xfId="11990" xr:uid="{5ECE5257-5652-4F75-9E82-0E95A68BAB28}"/>
    <cellStyle name="Millares 33 3 7" xfId="5413" xr:uid="{560D3B10-C606-4BE3-9C1B-8AF42E6C0D0F}"/>
    <cellStyle name="Millares 33 3 7 2" xfId="12634" xr:uid="{66E64B9C-35C3-499D-BF6F-51E2E28F5F71}"/>
    <cellStyle name="Millares 33 3 8" xfId="6136" xr:uid="{C5C06315-7D81-4881-BE06-592923FBAE0D}"/>
    <cellStyle name="Millares 33 3 8 2" xfId="13330" xr:uid="{F7FD75C2-123C-4045-8ABD-C8DDC092FF8B}"/>
    <cellStyle name="Millares 33 3 9" xfId="7184" xr:uid="{B4C89B8D-1392-4BE6-8285-DC4CF36BEDAB}"/>
    <cellStyle name="Millares 33 3 9 2" xfId="14378" xr:uid="{350B41E2-3C90-4A13-BCF6-3A7928006569}"/>
    <cellStyle name="Millares 33 4" xfId="1781" xr:uid="{9ACD4443-9A0E-47E8-A29E-71F65922B63E}"/>
    <cellStyle name="Millares 33 4 2" xfId="6398" xr:uid="{97BE4DD3-3237-4E29-9617-F309BA55CE0B}"/>
    <cellStyle name="Millares 33 4 2 2" xfId="13592" xr:uid="{CE6D2A52-4DE2-404D-8F4E-FFA2F835561A}"/>
    <cellStyle name="Millares 33 4 3" xfId="7446" xr:uid="{92E8BDA2-9C6F-4FE7-802D-1DA0106774CE}"/>
    <cellStyle name="Millares 33 4 3 2" xfId="14640" xr:uid="{ADE4ADB2-005B-4E0F-BEC7-78C1C96B64EA}"/>
    <cellStyle name="Millares 33 4 4" xfId="9002" xr:uid="{DBC46FA4-AF62-4ED9-BD7A-B3FE81C58FC3}"/>
    <cellStyle name="Millares 33 5" xfId="2421" xr:uid="{B1E1E99A-F8D6-416A-A3B8-0C837DB67B77}"/>
    <cellStyle name="Millares 33 5 2" xfId="9642" xr:uid="{FF54FBEB-F20D-4075-B29B-D3EF4C5B6388}"/>
    <cellStyle name="Millares 33 6" xfId="3068" xr:uid="{20A1C684-847F-41FD-800D-98C04E1993AB}"/>
    <cellStyle name="Millares 33 6 2" xfId="10289" xr:uid="{9A386221-DDC9-480E-808C-D04B10E43CB5}"/>
    <cellStyle name="Millares 33 7" xfId="3723" xr:uid="{791B4EB7-B38E-4A55-B616-C92CBB6C442D}"/>
    <cellStyle name="Millares 33 7 2" xfId="10944" xr:uid="{E6BB3DA7-B004-4D92-A745-D3A849F6E973}"/>
    <cellStyle name="Millares 33 8" xfId="4361" xr:uid="{BB05E867-CC2E-4D40-96CA-CE3B03E617E1}"/>
    <cellStyle name="Millares 33 8 2" xfId="11582" xr:uid="{CE43A2D6-B823-4405-AD91-979F4D5670D5}"/>
    <cellStyle name="Millares 33 9" xfId="4999" xr:uid="{C5A557D1-F163-442B-8C3A-0AB3274E26B6}"/>
    <cellStyle name="Millares 33 9 2" xfId="12220" xr:uid="{D8052BCF-31BE-4426-9156-B3B4ABA357C7}"/>
    <cellStyle name="Millares 34" xfId="139" xr:uid="{EBA0A518-5670-4BA9-95CB-FB39AC880649}"/>
    <cellStyle name="Millares 34 10" xfId="1089" xr:uid="{7ED5F454-D333-4D65-AFB1-D46146469A1D}"/>
    <cellStyle name="Millares 34 10 2" xfId="8370" xr:uid="{EBB81C74-F218-43A7-91F9-3053B34984A3}"/>
    <cellStyle name="Millares 34 11" xfId="450" xr:uid="{838817BA-E802-4EFF-89C7-6AF9473EB4CA}"/>
    <cellStyle name="Millares 34 11 2" xfId="7984" xr:uid="{E2AFC9C0-59E0-452E-97C3-AA60E03A77C3}"/>
    <cellStyle name="Millares 34 12" xfId="5599" xr:uid="{FF619BED-BC55-45BA-89A9-EFFCA78F39F8}"/>
    <cellStyle name="Millares 34 12 2" xfId="12811" xr:uid="{5E2AA792-B73B-4754-AC06-EB5C541E411A}"/>
    <cellStyle name="Millares 34 13" xfId="6665" xr:uid="{B34CD89F-739F-4716-B524-5FA2632DE375}"/>
    <cellStyle name="Millares 34 13 2" xfId="13859" xr:uid="{A51D4C9F-ABB0-4750-8007-6585565BB136}"/>
    <cellStyle name="Millares 34 14" xfId="7726" xr:uid="{38D13ABD-1C89-4832-B621-579B06307568}"/>
    <cellStyle name="Millares 34 2" xfId="1289" xr:uid="{50054213-AEF8-4985-B982-F60E0404B4E6}"/>
    <cellStyle name="Millares 34 2 10" xfId="8560" xr:uid="{A3A3FB41-9A6B-4EAC-B8A2-8B93107B6E25}"/>
    <cellStyle name="Millares 34 2 2" xfId="1972" xr:uid="{83CC77EA-3951-49F6-B9C0-20AB9F9EE5F0}"/>
    <cellStyle name="Millares 34 2 2 2" xfId="9193" xr:uid="{C65C9AA6-9B5A-40AD-81C7-1C40F5F0D1C2}"/>
    <cellStyle name="Millares 34 2 3" xfId="2612" xr:uid="{8E2C127D-4A17-48FC-B7EB-EA68E5937903}"/>
    <cellStyle name="Millares 34 2 3 2" xfId="9833" xr:uid="{D0DE518E-A2CB-4186-8069-C9476242C127}"/>
    <cellStyle name="Millares 34 2 4" xfId="3259" xr:uid="{E24A26FB-950F-4E39-9131-E32D029E3B75}"/>
    <cellStyle name="Millares 34 2 4 2" xfId="10480" xr:uid="{00425006-0EE3-4DFD-8286-7B9B52722F2C}"/>
    <cellStyle name="Millares 34 2 5" xfId="3914" xr:uid="{1E9EB597-3C4C-4FAE-92DB-0760A33A0096}"/>
    <cellStyle name="Millares 34 2 5 2" xfId="11135" xr:uid="{4B760D29-D684-4BF9-8C42-F0F49BD9E97D}"/>
    <cellStyle name="Millares 34 2 6" xfId="4552" xr:uid="{79BB8069-F8BA-43DF-809A-FC8C9A573A25}"/>
    <cellStyle name="Millares 34 2 6 2" xfId="11773" xr:uid="{F049DCD5-DC82-433B-93DD-EB38D3EDD812}"/>
    <cellStyle name="Millares 34 2 7" xfId="5190" xr:uid="{BD82A466-5F2D-4377-B177-8CB80EE47E9B}"/>
    <cellStyle name="Millares 34 2 7 2" xfId="12411" xr:uid="{C40A69B4-190C-41CF-8FD2-68F1110124FA}"/>
    <cellStyle name="Millares 34 2 8" xfId="5861" xr:uid="{66164298-4DC5-43AF-BD00-BE20DA62D1B8}"/>
    <cellStyle name="Millares 34 2 8 2" xfId="13073" xr:uid="{6D94AA25-7D8F-437C-8974-FD276A52E029}"/>
    <cellStyle name="Millares 34 2 9" xfId="6927" xr:uid="{2FBD9429-C91C-413B-BD26-A0AF5E5A5D30}"/>
    <cellStyle name="Millares 34 2 9 2" xfId="14121" xr:uid="{048BF349-CECD-4F1E-AA7B-167B6088D1A1}"/>
    <cellStyle name="Millares 34 3" xfId="1514" xr:uid="{EBE080AA-7703-495D-85EE-443B3E56E5A9}"/>
    <cellStyle name="Millares 34 3 10" xfId="8773" xr:uid="{F0A1E38D-2D1E-4F33-9314-4B1365B59DB4}"/>
    <cellStyle name="Millares 34 3 2" xfId="2186" xr:uid="{802D12E7-D08A-428C-824F-81AEAD45F820}"/>
    <cellStyle name="Millares 34 3 2 2" xfId="9407" xr:uid="{92A3E8B6-4775-4C6E-B78A-48D370EB4AF5}"/>
    <cellStyle name="Millares 34 3 3" xfId="2829" xr:uid="{13F30E0B-2C3E-4115-A5A3-1D0E82CF8C0B}"/>
    <cellStyle name="Millares 34 3 3 2" xfId="10050" xr:uid="{0CFD3D4A-3916-4CA9-B49A-0F9DD3382CF4}"/>
    <cellStyle name="Millares 34 3 4" xfId="3477" xr:uid="{A739C5A6-8921-4E55-8802-4C401D0B6C38}"/>
    <cellStyle name="Millares 34 3 4 2" xfId="10698" xr:uid="{20E16642-7641-4D14-9390-1E9D3C861B8B}"/>
    <cellStyle name="Millares 34 3 5" xfId="4131" xr:uid="{497E5BAA-84F7-46BF-9A15-6155E4EA55FF}"/>
    <cellStyle name="Millares 34 3 5 2" xfId="11352" xr:uid="{D670AA7C-15BC-410F-A512-B266F324B106}"/>
    <cellStyle name="Millares 34 3 6" xfId="4770" xr:uid="{3E391122-B1CA-4119-B736-610CBA747529}"/>
    <cellStyle name="Millares 34 3 6 2" xfId="11991" xr:uid="{F2CFC230-8690-498D-90B9-13FD83F67CA7}"/>
    <cellStyle name="Millares 34 3 7" xfId="5414" xr:uid="{3E8FAF89-8363-4F02-9945-D9439300BB4D}"/>
    <cellStyle name="Millares 34 3 7 2" xfId="12635" xr:uid="{2408CE4C-2DE4-401A-8CBB-F1EFF0BB7F68}"/>
    <cellStyle name="Millares 34 3 8" xfId="6141" xr:uid="{1581B7D2-0BD1-4EE8-9B60-C66972BC3F02}"/>
    <cellStyle name="Millares 34 3 8 2" xfId="13335" xr:uid="{16DBA6B8-ABC1-414E-9287-711BCB59A549}"/>
    <cellStyle name="Millares 34 3 9" xfId="7189" xr:uid="{8999DC7E-5D00-446B-AC96-5C5CEC3E0249}"/>
    <cellStyle name="Millares 34 3 9 2" xfId="14383" xr:uid="{36ACFA3B-B77B-44D5-985D-70D7535614E3}"/>
    <cellStyle name="Millares 34 4" xfId="1782" xr:uid="{BB98AB31-7ABF-4789-9934-B8397AA25D83}"/>
    <cellStyle name="Millares 34 4 2" xfId="6403" xr:uid="{D7F9CAA3-8238-43E0-B24D-961B31E28D17}"/>
    <cellStyle name="Millares 34 4 2 2" xfId="13597" xr:uid="{649B4A1A-E39D-43A3-9AF3-87101EB026AF}"/>
    <cellStyle name="Millares 34 4 3" xfId="7451" xr:uid="{9D5D24C8-EAAD-4884-9BEF-F03C6736B30D}"/>
    <cellStyle name="Millares 34 4 3 2" xfId="14645" xr:uid="{106C64AC-82CF-4009-A46F-9A74679A971B}"/>
    <cellStyle name="Millares 34 4 4" xfId="9003" xr:uid="{73AD83AC-2A15-41FF-B352-47B2E738E4CB}"/>
    <cellStyle name="Millares 34 5" xfId="2422" xr:uid="{8E320D62-5DF6-4208-BFB3-E417682C525A}"/>
    <cellStyle name="Millares 34 5 2" xfId="9643" xr:uid="{BD7BFF90-43CD-4B10-8A63-346A6E574A89}"/>
    <cellStyle name="Millares 34 6" xfId="3069" xr:uid="{000DD068-FD7F-43D5-BDD6-F7B6B99FB91B}"/>
    <cellStyle name="Millares 34 6 2" xfId="10290" xr:uid="{DF11B5A5-F92A-43D3-8422-C6CC09676938}"/>
    <cellStyle name="Millares 34 7" xfId="3724" xr:uid="{C06F3A38-EC28-411B-AE56-1BC4B04EB3EB}"/>
    <cellStyle name="Millares 34 7 2" xfId="10945" xr:uid="{94D8FDA2-8AC9-4FD6-9017-8F870759245F}"/>
    <cellStyle name="Millares 34 8" xfId="4362" xr:uid="{3AB9EB26-15D9-472A-9426-01244345CC47}"/>
    <cellStyle name="Millares 34 8 2" xfId="11583" xr:uid="{CD2EF9E4-1F6A-49A4-8875-9A1CA6CEB27E}"/>
    <cellStyle name="Millares 34 9" xfId="5000" xr:uid="{56D6104A-5FC5-40C3-984A-319C2DEEE112}"/>
    <cellStyle name="Millares 34 9 2" xfId="12221" xr:uid="{3D299229-5D5B-44B5-839E-E0E8E1C3B449}"/>
    <cellStyle name="Millares 35" xfId="436" xr:uid="{46824F88-1E52-4743-BBA3-6604154E8A56}"/>
    <cellStyle name="Millares 35 10" xfId="1092" xr:uid="{58104A80-DDE3-46BB-8439-956BCC7DA354}"/>
    <cellStyle name="Millares 35 10 2" xfId="8371" xr:uid="{5022C5D3-BC81-4EB1-917D-E50E59631120}"/>
    <cellStyle name="Millares 35 11" xfId="700" xr:uid="{4BAF063B-9439-4408-86B4-EB691C4D10FB}"/>
    <cellStyle name="Millares 35 2" xfId="1290" xr:uid="{B10DE643-D54D-4CB1-94BE-7187BFECB44E}"/>
    <cellStyle name="Millares 35 2 2" xfId="1973" xr:uid="{61E5123C-6D07-45E1-B1CF-92CF8DD33BAB}"/>
    <cellStyle name="Millares 35 2 2 2" xfId="9194" xr:uid="{28807D69-F3C8-4993-95C0-C2C22BB0B85D}"/>
    <cellStyle name="Millares 35 2 3" xfId="2613" xr:uid="{B51F7899-EE00-4A15-A912-DB46F376FD20}"/>
    <cellStyle name="Millares 35 2 3 2" xfId="9834" xr:uid="{04929954-CE2C-4BA3-B23F-4C8BF96989AF}"/>
    <cellStyle name="Millares 35 2 4" xfId="3260" xr:uid="{3249AE04-77A4-4EE5-A080-9E82A58E37CB}"/>
    <cellStyle name="Millares 35 2 4 2" xfId="10481" xr:uid="{85F34567-F4E7-47B0-BE81-F92E1EBD9381}"/>
    <cellStyle name="Millares 35 2 5" xfId="3915" xr:uid="{3A45BFCC-8241-4A76-827D-DF23C8F1EFE0}"/>
    <cellStyle name="Millares 35 2 5 2" xfId="11136" xr:uid="{7F6C0111-805C-4604-9139-56D10DA12265}"/>
    <cellStyle name="Millares 35 2 6" xfId="4553" xr:uid="{E4D26711-1949-4B97-8258-41CF9D6EADD1}"/>
    <cellStyle name="Millares 35 2 6 2" xfId="11774" xr:uid="{41A8E82D-5B15-4A17-B73F-575BD005FEEF}"/>
    <cellStyle name="Millares 35 2 7" xfId="5191" xr:uid="{293BD82E-3F64-497F-B22B-58FBCAE81766}"/>
    <cellStyle name="Millares 35 2 7 2" xfId="12412" xr:uid="{0A5F2862-D67E-49B6-BB3C-0C5FD4B1AFCC}"/>
    <cellStyle name="Millares 35 2 8" xfId="8561" xr:uid="{2460B1D1-7FDC-4C59-9163-B19A9B43FFA9}"/>
    <cellStyle name="Millares 35 3" xfId="1515" xr:uid="{D7DDA9CA-B59E-413B-8E5C-BAD18D7812F1}"/>
    <cellStyle name="Millares 35 3 2" xfId="2187" xr:uid="{FAB5A138-3DA8-458B-89E2-FA47C7C135C6}"/>
    <cellStyle name="Millares 35 3 2 2" xfId="9408" xr:uid="{CA27BFB3-75CA-48A7-8146-51586F7E6B94}"/>
    <cellStyle name="Millares 35 3 3" xfId="2830" xr:uid="{75920704-7DA5-4F8E-BBFB-0C2F319F0EC9}"/>
    <cellStyle name="Millares 35 3 3 2" xfId="10051" xr:uid="{2A844C65-3A25-403D-984A-8251B0B0C06D}"/>
    <cellStyle name="Millares 35 3 4" xfId="3478" xr:uid="{97EEFD91-6310-4BEC-8AAB-A6F5A40983E0}"/>
    <cellStyle name="Millares 35 3 4 2" xfId="10699" xr:uid="{1548CB6B-A8CD-4FE4-8B5A-A9A0773FC0F0}"/>
    <cellStyle name="Millares 35 3 5" xfId="4132" xr:uid="{C02B5DEF-31CB-4C2E-80B3-FF6F31E103AC}"/>
    <cellStyle name="Millares 35 3 5 2" xfId="11353" xr:uid="{5B0450D4-FCCB-445C-BB48-26F99DAB71E4}"/>
    <cellStyle name="Millares 35 3 6" xfId="4771" xr:uid="{8EDC0D1B-18B7-403A-9F46-721599912AF0}"/>
    <cellStyle name="Millares 35 3 6 2" xfId="11992" xr:uid="{B8137D5F-B6BE-4AB1-A3F1-E8928A6ACF9E}"/>
    <cellStyle name="Millares 35 3 7" xfId="5415" xr:uid="{40960843-CFAD-490B-A22A-75E171A248F9}"/>
    <cellStyle name="Millares 35 3 7 2" xfId="12636" xr:uid="{39381052-EE8D-4440-80E3-EA26BB7E1191}"/>
    <cellStyle name="Millares 35 3 8" xfId="8774" xr:uid="{0C0727BE-D0B9-44C9-A6E3-63F41AB8DAFF}"/>
    <cellStyle name="Millares 35 4" xfId="1783" xr:uid="{9C4B8C02-4A06-4DD6-8A15-9CE8CD59BF57}"/>
    <cellStyle name="Millares 35 4 2" xfId="9004" xr:uid="{E69EBB35-F12A-4389-905A-FBAA5720FFF3}"/>
    <cellStyle name="Millares 35 5" xfId="2423" xr:uid="{18CCF4EF-0623-4944-9159-30C3AE8B16C7}"/>
    <cellStyle name="Millares 35 5 2" xfId="9644" xr:uid="{1646CE0C-CD02-44ED-B640-0CD8945F44FF}"/>
    <cellStyle name="Millares 35 6" xfId="3070" xr:uid="{E84C956A-415D-4017-A396-E493A63234C4}"/>
    <cellStyle name="Millares 35 6 2" xfId="10291" xr:uid="{265025E1-1E75-495F-B79A-904BE21CD485}"/>
    <cellStyle name="Millares 35 7" xfId="3725" xr:uid="{469A388A-FE71-43AF-88F7-125880BAFC2B}"/>
    <cellStyle name="Millares 35 7 2" xfId="10946" xr:uid="{AAB90ED5-8EEE-4CBD-B195-6331CA844A21}"/>
    <cellStyle name="Millares 35 8" xfId="4363" xr:uid="{57EFA6E0-785F-4644-86C7-561276762049}"/>
    <cellStyle name="Millares 35 8 2" xfId="11584" xr:uid="{36C3A066-0C12-4270-920D-16589341A64D}"/>
    <cellStyle name="Millares 35 9" xfId="5001" xr:uid="{C14C2AA4-CCF3-4AFF-830C-16FD5D8A8A90}"/>
    <cellStyle name="Millares 35 9 2" xfId="12222" xr:uid="{D04F3EDE-CF41-46B1-962B-2E1D030C7C16}"/>
    <cellStyle name="Millares 36" xfId="246" xr:uid="{49AED34E-6F6F-42AF-8B73-EE183A7A514C}"/>
    <cellStyle name="Millares 36 10" xfId="1122" xr:uid="{42533584-F600-41BE-824D-94923567372B}"/>
    <cellStyle name="Millares 36 10 2" xfId="8400" xr:uid="{83EB8402-CBC2-4EB5-B3D2-DF52A961E658}"/>
    <cellStyle name="Millares 36 11" xfId="532" xr:uid="{CB7EA176-7B2D-405B-AC17-3A5D4FFC2B88}"/>
    <cellStyle name="Millares 36 11 2" xfId="8066" xr:uid="{391B2129-9BD7-4B14-A8EA-53D49785C58B}"/>
    <cellStyle name="Millares 36 12" xfId="5681" xr:uid="{CBFED0EF-2468-4E19-91A4-065F26FF23F4}"/>
    <cellStyle name="Millares 36 12 2" xfId="12893" xr:uid="{0A738F7F-4CF5-47E1-BA21-BD994B337F70}"/>
    <cellStyle name="Millares 36 13" xfId="6748" xr:uid="{00A7A724-4EDC-4B46-BF9F-23C89F20AE0E}"/>
    <cellStyle name="Millares 36 13 2" xfId="13942" xr:uid="{4A37882A-C7C3-4A8D-AD25-B73BC4369119}"/>
    <cellStyle name="Millares 36 14" xfId="7808" xr:uid="{35191FB6-F058-48A7-9B91-EE67AA75B513}"/>
    <cellStyle name="Millares 36 2" xfId="259" xr:uid="{CD86060C-2AAD-433B-803B-89A17A22C703}"/>
    <cellStyle name="Millares 36 2 2" xfId="1974" xr:uid="{F91C512E-7F43-4BF3-A3F4-AF3ED953B7F0}"/>
    <cellStyle name="Millares 36 2 2 2" xfId="9195" xr:uid="{C037A1C9-95D8-4A15-8053-DEA7074EE8E2}"/>
    <cellStyle name="Millares 36 2 3" xfId="2614" xr:uid="{1C142D57-1D3D-4B42-B8B1-9532119F558C}"/>
    <cellStyle name="Millares 36 2 3 2" xfId="9835" xr:uid="{77DEA303-7924-4088-9BDD-B3AACE477636}"/>
    <cellStyle name="Millares 36 2 4" xfId="3261" xr:uid="{8CE8F2C2-B6B1-470E-9394-74A212530172}"/>
    <cellStyle name="Millares 36 2 4 2" xfId="10482" xr:uid="{7757BA6F-115A-4A36-A947-017B758AEFBA}"/>
    <cellStyle name="Millares 36 2 5" xfId="3916" xr:uid="{B0B2DD4A-C213-4A11-B043-43A076DB683B}"/>
    <cellStyle name="Millares 36 2 5 2" xfId="11137" xr:uid="{38428D59-FEFB-4F62-AF13-EE8C69D26BE4}"/>
    <cellStyle name="Millares 36 2 6" xfId="4554" xr:uid="{D5C98CC8-0CB7-472C-BB83-0DABEE1EDF94}"/>
    <cellStyle name="Millares 36 2 6 2" xfId="11775" xr:uid="{1A9ADE5F-53F8-4B8F-A922-9664BA8875E0}"/>
    <cellStyle name="Millares 36 2 7" xfId="5192" xr:uid="{E35533DF-9353-4942-8981-9276DFA9DC70}"/>
    <cellStyle name="Millares 36 2 7 2" xfId="12413" xr:uid="{2A0238B4-A227-42EC-AACB-8ACA1242624B}"/>
    <cellStyle name="Millares 36 2 8" xfId="1291" xr:uid="{DC2442CD-A094-49D5-B385-B5347D0AD520}"/>
    <cellStyle name="Millares 36 2 8 2" xfId="8562" xr:uid="{659E87ED-6DB0-4BA0-966B-130E142899D5}"/>
    <cellStyle name="Millares 36 3" xfId="384" xr:uid="{47F46392-C84A-4E86-83A0-6DDB18FC877F}"/>
    <cellStyle name="Millares 36 3 10" xfId="5798" xr:uid="{F0DF96E1-C9C4-4705-8720-9C34C346F70A}"/>
    <cellStyle name="Millares 36 3 10 2" xfId="13010" xr:uid="{EE851B0D-63D6-453B-9673-E670693DCE0E}"/>
    <cellStyle name="Millares 36 3 11" xfId="6864" xr:uid="{D582E1E1-32A1-4169-ADDC-21840AD1E24E}"/>
    <cellStyle name="Millares 36 3 11 2" xfId="14058" xr:uid="{E919EC81-63E6-49E5-9202-322D4B0EB826}"/>
    <cellStyle name="Millares 36 3 12" xfId="7924" xr:uid="{59235DEA-3036-414B-9A02-9A605CA3F17D}"/>
    <cellStyle name="Millares 36 3 2" xfId="2188" xr:uid="{6AFCB17E-F3E4-430E-B130-0CC9DC882FCB}"/>
    <cellStyle name="Millares 36 3 2 2" xfId="6059" xr:uid="{933ECEED-B62F-458D-8B25-22A853309A17}"/>
    <cellStyle name="Millares 36 3 2 2 2" xfId="13271" xr:uid="{3E5FEBCA-0D3F-4E7F-AB1E-895891D1FCB1}"/>
    <cellStyle name="Millares 36 3 2 3" xfId="7125" xr:uid="{E10635EC-6332-4D19-9D8D-982A21CB11B4}"/>
    <cellStyle name="Millares 36 3 2 3 2" xfId="14319" xr:uid="{B61554C1-D14E-4E44-A9F9-4D6E1C1E2D58}"/>
    <cellStyle name="Millares 36 3 2 4" xfId="9409" xr:uid="{8C97104D-7C3E-40CD-9418-2981FFAC7E84}"/>
    <cellStyle name="Millares 36 3 3" xfId="2831" xr:uid="{9A2CD963-5955-42AD-8983-01F6BA1266E2}"/>
    <cellStyle name="Millares 36 3 3 2" xfId="6339" xr:uid="{1B95F373-CB88-4A1A-9630-2FB32564B21F}"/>
    <cellStyle name="Millares 36 3 3 2 2" xfId="13533" xr:uid="{4422C088-BBEB-4736-8B51-D936932387D0}"/>
    <cellStyle name="Millares 36 3 3 3" xfId="7387" xr:uid="{2502EE5B-1F75-4092-8461-995FAB5587E0}"/>
    <cellStyle name="Millares 36 3 3 3 2" xfId="14581" xr:uid="{298551F2-47B0-456B-A8AA-42AFBB9436E5}"/>
    <cellStyle name="Millares 36 3 3 4" xfId="10052" xr:uid="{64C42095-3C1B-465E-86F0-8523937578E3}"/>
    <cellStyle name="Millares 36 3 4" xfId="3479" xr:uid="{ECA4411F-A089-4358-8C0B-70C54B5F9DBA}"/>
    <cellStyle name="Millares 36 3 4 2" xfId="6601" xr:uid="{A9F7B14B-3259-4E42-B53C-CB553091B089}"/>
    <cellStyle name="Millares 36 3 4 2 2" xfId="13795" xr:uid="{5489F14A-8FD4-47B0-9634-83CA5CFF6381}"/>
    <cellStyle name="Millares 36 3 4 3" xfId="7649" xr:uid="{5F5E9289-7814-4F9E-9FC8-B75B13F5A19D}"/>
    <cellStyle name="Millares 36 3 4 3 2" xfId="14843" xr:uid="{B4C7B83B-62F6-47B2-B949-41D87CCEABBD}"/>
    <cellStyle name="Millares 36 3 4 4" xfId="10700" xr:uid="{397FCF9E-469C-4AC1-8976-34ABB0A2EF92}"/>
    <cellStyle name="Millares 36 3 5" xfId="4133" xr:uid="{0B011C4D-524B-4D21-A729-9AF92313ADFD}"/>
    <cellStyle name="Millares 36 3 5 2" xfId="11354" xr:uid="{FD23519C-6302-42DC-BAB4-A9C6A18C8D08}"/>
    <cellStyle name="Millares 36 3 6" xfId="4772" xr:uid="{79A3B4DB-696D-4204-9E87-F23B21ADDF1B}"/>
    <cellStyle name="Millares 36 3 6 2" xfId="11993" xr:uid="{E5103646-8AC9-4001-B519-811C46F294B0}"/>
    <cellStyle name="Millares 36 3 7" xfId="5416" xr:uid="{EDE7D74D-3A21-488F-9BF0-17CC3B729C70}"/>
    <cellStyle name="Millares 36 3 7 2" xfId="12637" xr:uid="{1C0DBB77-5896-41DC-81C1-8BD897D71F8F}"/>
    <cellStyle name="Millares 36 3 8" xfId="1516" xr:uid="{FA724E31-AD07-4E2F-9A91-BD659FE249AA}"/>
    <cellStyle name="Millares 36 3 8 2" xfId="8775" xr:uid="{2CE68BB0-DCE9-4AE5-B470-25CC79E5D029}"/>
    <cellStyle name="Millares 36 3 9" xfId="648" xr:uid="{BEB33809-B4C3-43AE-8142-442D34236F2C}"/>
    <cellStyle name="Millares 36 3 9 2" xfId="8182" xr:uid="{8B2D38CD-8F88-415F-AEB3-492466DDC458}"/>
    <cellStyle name="Millares 36 4" xfId="1812" xr:uid="{7458ECE6-53B9-4875-85F0-859AB8F6E36E}"/>
    <cellStyle name="Millares 36 4 2" xfId="5943" xr:uid="{C1310282-BEF5-4518-80FD-7D0607A22A2B}"/>
    <cellStyle name="Millares 36 4 2 2" xfId="13155" xr:uid="{26CB8277-54B6-43B0-8A6D-30E8B4B354D3}"/>
    <cellStyle name="Millares 36 4 3" xfId="7009" xr:uid="{613AACC6-E0C2-48A5-8029-A5E430C677D4}"/>
    <cellStyle name="Millares 36 4 3 2" xfId="14203" xr:uid="{535C957E-C475-4A3D-B26B-3E268575A320}"/>
    <cellStyle name="Millares 36 4 4" xfId="9033" xr:uid="{39C91D1B-50DF-4685-8EF6-B27A4C24CF43}"/>
    <cellStyle name="Millares 36 5" xfId="2452" xr:uid="{388E1788-95E6-4B0C-A7EF-340F9207A5F9}"/>
    <cellStyle name="Millares 36 5 2" xfId="6223" xr:uid="{9E8583B1-DCC6-446D-9E6F-602E2631DD97}"/>
    <cellStyle name="Millares 36 5 2 2" xfId="13417" xr:uid="{B677A831-6284-46DD-BA15-E3563210CEDB}"/>
    <cellStyle name="Millares 36 5 3" xfId="7271" xr:uid="{822B454A-3D29-492E-8B72-FD9BA6570322}"/>
    <cellStyle name="Millares 36 5 3 2" xfId="14465" xr:uid="{AD522671-4798-4C2C-80B1-3DB29F8C7420}"/>
    <cellStyle name="Millares 36 5 4" xfId="9673" xr:uid="{D4C9516F-05F4-409B-B12A-4AD13A144950}"/>
    <cellStyle name="Millares 36 6" xfId="3099" xr:uid="{890814D3-CCAC-4DE0-BF2B-3F49CFEC41DD}"/>
    <cellStyle name="Millares 36 6 2" xfId="6485" xr:uid="{8D48AB4F-D208-43DF-AC06-0466A5851A10}"/>
    <cellStyle name="Millares 36 6 2 2" xfId="13679" xr:uid="{A451B429-1B89-4E18-9AA6-D7900047C832}"/>
    <cellStyle name="Millares 36 6 3" xfId="7533" xr:uid="{E1849B70-3B5B-4101-BF8F-D8F660E656E0}"/>
    <cellStyle name="Millares 36 6 3 2" xfId="14727" xr:uid="{790512C9-CD0C-4FF1-9372-592C629A7DB5}"/>
    <cellStyle name="Millares 36 6 4" xfId="10320" xr:uid="{428A7872-CA97-49EA-BF30-C5AB902A47D1}"/>
    <cellStyle name="Millares 36 7" xfId="3754" xr:uid="{4AF62E7E-BD20-43BD-9FA6-80376CE05C53}"/>
    <cellStyle name="Millares 36 7 2" xfId="10975" xr:uid="{59420024-1747-4215-8A2F-4BD25BE8C0A5}"/>
    <cellStyle name="Millares 36 8" xfId="4392" xr:uid="{4977380A-177A-4631-ACF0-423C64F7CAEF}"/>
    <cellStyle name="Millares 36 8 2" xfId="11613" xr:uid="{90712BAB-27E6-4A93-A2C4-F1200CC83731}"/>
    <cellStyle name="Millares 36 9" xfId="5030" xr:uid="{41FE2BE6-9969-4A8F-AE70-3FAA96A305AD}"/>
    <cellStyle name="Millares 36 9 2" xfId="12251" xr:uid="{8EBEC4F1-E7C0-41B7-8C03-586FF5C74904}"/>
    <cellStyle name="Millares 37" xfId="704" xr:uid="{ADA7634C-DE63-41A4-ABB2-ACAD52DD1648}"/>
    <cellStyle name="Millares 37 10" xfId="1118" xr:uid="{6AAF95F8-9337-4A17-ACC5-1CCD24E52F9E}"/>
    <cellStyle name="Millares 37 10 2" xfId="8396" xr:uid="{21545470-26ED-4C2A-A42A-6AD02EF76E6B}"/>
    <cellStyle name="Millares 37 11" xfId="6110" xr:uid="{C3375C37-EA45-46EF-B96C-E3F8FF27F7F9}"/>
    <cellStyle name="Millares 37 11 2" xfId="13322" xr:uid="{413EEB66-9161-4F09-8D56-B1B88865F48B}"/>
    <cellStyle name="Millares 37 12" xfId="7176" xr:uid="{4CB9F653-C1B6-487A-A780-2A65BE849498}"/>
    <cellStyle name="Millares 37 12 2" xfId="14370" xr:uid="{9713BB69-B0C4-402A-ACDA-A1FEC1A2293A}"/>
    <cellStyle name="Millares 37 13" xfId="8233" xr:uid="{C711413C-1237-44B5-B371-A16331AA0ED2}"/>
    <cellStyle name="Millares 37 2" xfId="1292" xr:uid="{B667451B-D4DE-48F9-9CFC-14D33B592C7A}"/>
    <cellStyle name="Millares 37 2 10" xfId="8563" xr:uid="{71D47350-971E-4D87-B7F1-CACF5F24FF65}"/>
    <cellStyle name="Millares 37 2 2" xfId="1975" xr:uid="{9B43525D-0170-4E86-A6BC-4CD95828CA5C}"/>
    <cellStyle name="Millares 37 2 2 2" xfId="9196" xr:uid="{098BB6C9-2F88-403B-930B-4339A1399A3A}"/>
    <cellStyle name="Millares 37 2 3" xfId="2615" xr:uid="{4AD541BA-76EB-4B80-8974-122B2E6A010F}"/>
    <cellStyle name="Millares 37 2 3 2" xfId="9836" xr:uid="{EA07A77D-50CC-434F-87DB-E18CA949F855}"/>
    <cellStyle name="Millares 37 2 4" xfId="3262" xr:uid="{174770F2-19FA-4334-A4F1-4E3D6B9F2E1B}"/>
    <cellStyle name="Millares 37 2 4 2" xfId="10483" xr:uid="{C9F46E9B-EDD1-46BA-9F40-854D2A6B867E}"/>
    <cellStyle name="Millares 37 2 5" xfId="3917" xr:uid="{F74EFC49-C25C-4743-ADBD-18D78A7899CC}"/>
    <cellStyle name="Millares 37 2 5 2" xfId="11138" xr:uid="{F1615CE8-ACC0-4734-9958-E57882CC5314}"/>
    <cellStyle name="Millares 37 2 6" xfId="4555" xr:uid="{CA39D63C-A1E5-414B-AC39-501221591949}"/>
    <cellStyle name="Millares 37 2 6 2" xfId="11776" xr:uid="{87C4AF2D-25EB-432C-822A-200E1DDCFD10}"/>
    <cellStyle name="Millares 37 2 7" xfId="5193" xr:uid="{8310FC9D-ABA6-49DE-91CE-BC8B33DB5CEF}"/>
    <cellStyle name="Millares 37 2 7 2" xfId="12414" xr:uid="{5C5803AB-B0D2-4AD5-8CB5-BC6C5F5C84EA}"/>
    <cellStyle name="Millares 37 2 8" xfId="6390" xr:uid="{E7417F37-630A-4AC3-8FD4-2F96B65665E7}"/>
    <cellStyle name="Millares 37 2 8 2" xfId="13584" xr:uid="{9510EA19-4C44-4E6B-A946-048462AC4B47}"/>
    <cellStyle name="Millares 37 2 9" xfId="7438" xr:uid="{51967962-3866-4DB2-8DF1-394CC98D3DAD}"/>
    <cellStyle name="Millares 37 2 9 2" xfId="14632" xr:uid="{15223E92-13C7-4C30-B2B9-B52E770C20D0}"/>
    <cellStyle name="Millares 37 3" xfId="1517" xr:uid="{4DFE88FC-640C-456E-891E-EB52DA8D415A}"/>
    <cellStyle name="Millares 37 3 10" xfId="8776" xr:uid="{979DC47D-F592-4AD1-B85C-4F7B297C63D8}"/>
    <cellStyle name="Millares 37 3 2" xfId="2189" xr:uid="{165C351C-2260-404E-B535-41EBF0E42871}"/>
    <cellStyle name="Millares 37 3 2 2" xfId="9410" xr:uid="{081F1FA3-BD0D-4D2C-8F69-6DCCD94775C5}"/>
    <cellStyle name="Millares 37 3 3" xfId="2832" xr:uid="{74C30608-9B00-4A02-A1DF-D83F23C8154E}"/>
    <cellStyle name="Millares 37 3 3 2" xfId="10053" xr:uid="{4D8AB3E5-7854-4C12-971D-2301577B168E}"/>
    <cellStyle name="Millares 37 3 4" xfId="3480" xr:uid="{0576F6FD-93E0-4C4A-9404-5790E460FC70}"/>
    <cellStyle name="Millares 37 3 4 2" xfId="10701" xr:uid="{E37CADF6-28F1-462E-BF77-EE5303C5F957}"/>
    <cellStyle name="Millares 37 3 5" xfId="4134" xr:uid="{ED182DC2-FF13-4699-A379-EB9FD8AF4DFF}"/>
    <cellStyle name="Millares 37 3 5 2" xfId="11355" xr:uid="{F9EC0127-5DB1-4496-B70F-A610471A9026}"/>
    <cellStyle name="Millares 37 3 6" xfId="4773" xr:uid="{5A9E7E31-12E4-4AE6-A309-6117152084A6}"/>
    <cellStyle name="Millares 37 3 6 2" xfId="11994" xr:uid="{69EFB034-6CF0-4ACF-B393-FF4C136D9E2E}"/>
    <cellStyle name="Millares 37 3 7" xfId="5417" xr:uid="{FCED586E-6403-46DF-8BF2-BB22BAF092AB}"/>
    <cellStyle name="Millares 37 3 7 2" xfId="12638" xr:uid="{C9EE33FA-AB7E-4B90-8DEE-EFE2476CC6A6}"/>
    <cellStyle name="Millares 37 3 8" xfId="6652" xr:uid="{A6AC3C04-3291-41DB-BDB2-E81F4975F783}"/>
    <cellStyle name="Millares 37 3 8 2" xfId="13846" xr:uid="{878E45D1-79D4-4154-90D2-9C61A480CADA}"/>
    <cellStyle name="Millares 37 3 9" xfId="7700" xr:uid="{625220EA-97A6-4A9A-B32C-A59A6A200215}"/>
    <cellStyle name="Millares 37 3 9 2" xfId="14894" xr:uid="{5948F52B-9FCA-4F0E-8670-8027E24C54F0}"/>
    <cellStyle name="Millares 37 4" xfId="1808" xr:uid="{5A05EA4A-6767-482B-BAFB-7B56F0B66408}"/>
    <cellStyle name="Millares 37 4 2" xfId="9029" xr:uid="{EE074E69-4B57-41C7-9945-08E8DE0E030D}"/>
    <cellStyle name="Millares 37 5" xfId="2448" xr:uid="{11FB45CC-51F4-4E6E-9814-84AB3A73B99C}"/>
    <cellStyle name="Millares 37 5 2" xfId="9669" xr:uid="{484E5B80-965A-4CFD-BBDA-63D03CE4E363}"/>
    <cellStyle name="Millares 37 6" xfId="3095" xr:uid="{8F40E2B4-EE60-4F94-B83C-E19E785E5CBA}"/>
    <cellStyle name="Millares 37 6 2" xfId="10316" xr:uid="{CD7442EF-46FB-4FCF-BEF4-ADD2EACDD6FA}"/>
    <cellStyle name="Millares 37 7" xfId="3750" xr:uid="{F00B37CA-73E2-41A3-B9A8-CA91FF46EB30}"/>
    <cellStyle name="Millares 37 7 2" xfId="10971" xr:uid="{AB662EA5-39F6-46D3-B800-60129982CB7D}"/>
    <cellStyle name="Millares 37 8" xfId="4388" xr:uid="{A6909332-EAD6-48DD-A84E-8DC6DE19E616}"/>
    <cellStyle name="Millares 37 8 2" xfId="11609" xr:uid="{10014D67-3ECD-47A8-BA72-C0E3B79C05E9}"/>
    <cellStyle name="Millares 37 9" xfId="5026" xr:uid="{E56B6DD1-D848-4D26-A5D8-FA10799313D0}"/>
    <cellStyle name="Millares 37 9 2" xfId="12247" xr:uid="{E370018D-0201-4DAD-B575-D18F19733AEF}"/>
    <cellStyle name="Millares 38" xfId="706" xr:uid="{FB63CC11-FBCC-4351-A127-33EDCBF6782C}"/>
    <cellStyle name="Millares 38 10" xfId="1124" xr:uid="{8FD19209-BC94-4392-8EB2-9A7B5167ED8A}"/>
    <cellStyle name="Millares 38 10 2" xfId="8401" xr:uid="{3DD708B7-475F-492C-878F-E633E99527BD}"/>
    <cellStyle name="Millares 38 11" xfId="5849" xr:uid="{B3853A5F-1D00-45AF-8EED-C08E69229EA7}"/>
    <cellStyle name="Millares 38 11 2" xfId="13061" xr:uid="{64280C07-E951-4756-B296-9494EE0D3C05}"/>
    <cellStyle name="Millares 38 12" xfId="6915" xr:uid="{C132E029-285C-4D93-9055-B4BAFC75B065}"/>
    <cellStyle name="Millares 38 12 2" xfId="14109" xr:uid="{9088FE44-10EF-4C85-AC18-5245B438C688}"/>
    <cellStyle name="Millares 38 2" xfId="1293" xr:uid="{81ABCF09-7F32-49F0-A8BD-B25F6FE0CE7F}"/>
    <cellStyle name="Millares 38 2 2" xfId="1976" xr:uid="{663E5D9E-33FD-4AB9-BFF2-0C65CEBF8DDA}"/>
    <cellStyle name="Millares 38 2 2 2" xfId="9197" xr:uid="{49523A8E-09B9-411B-B985-716F27DB6432}"/>
    <cellStyle name="Millares 38 2 3" xfId="2616" xr:uid="{FC8F9504-B48C-492A-AC4F-2B922294F59B}"/>
    <cellStyle name="Millares 38 2 3 2" xfId="9837" xr:uid="{EC0C9868-CB35-4D19-A101-75981B7646AD}"/>
    <cellStyle name="Millares 38 2 4" xfId="3263" xr:uid="{0D57EC58-18DA-478E-8A4A-6F0EB462A6D1}"/>
    <cellStyle name="Millares 38 2 4 2" xfId="10484" xr:uid="{16C7B10E-D383-4142-BB61-11E7721DB988}"/>
    <cellStyle name="Millares 38 2 5" xfId="3918" xr:uid="{2088D633-0C70-4A93-875E-43E3122BF38E}"/>
    <cellStyle name="Millares 38 2 5 2" xfId="11139" xr:uid="{8710A2AF-193C-467C-9B09-09E9C4916BEC}"/>
    <cellStyle name="Millares 38 2 6" xfId="4556" xr:uid="{D88B41F9-F3FF-466E-A35D-4AB2ED9B5662}"/>
    <cellStyle name="Millares 38 2 6 2" xfId="11777" xr:uid="{FAA2C31E-24EB-4D31-AB3E-6388B57935C9}"/>
    <cellStyle name="Millares 38 2 7" xfId="5194" xr:uid="{91E95EEF-1DB8-4B0A-96BB-46B73985E894}"/>
    <cellStyle name="Millares 38 2 7 2" xfId="12415" xr:uid="{BE3D9156-75C8-446A-A899-5C1C060ECE15}"/>
    <cellStyle name="Millares 38 2 8" xfId="8564" xr:uid="{3B4A8BE5-53FD-493E-9FED-1D96965CB360}"/>
    <cellStyle name="Millares 38 3" xfId="1518" xr:uid="{4A145826-29AD-4252-9B1A-991D688CD78C}"/>
    <cellStyle name="Millares 38 3 2" xfId="2190" xr:uid="{D4374424-F6E9-46C4-98EF-54994CD2DBDC}"/>
    <cellStyle name="Millares 38 3 2 2" xfId="9411" xr:uid="{94164AA8-2BF6-4FA1-A504-3FBC937E385C}"/>
    <cellStyle name="Millares 38 3 3" xfId="2833" xr:uid="{4CFB1849-7304-4F10-91FE-31E96573A695}"/>
    <cellStyle name="Millares 38 3 3 2" xfId="10054" xr:uid="{B1266217-BEFC-426F-81A2-ACB602685B1A}"/>
    <cellStyle name="Millares 38 3 4" xfId="3481" xr:uid="{5FC8C4D8-2B14-427F-993E-CA14733A1436}"/>
    <cellStyle name="Millares 38 3 4 2" xfId="10702" xr:uid="{1514B338-5EC8-43BA-AFD5-D148FBC8B531}"/>
    <cellStyle name="Millares 38 3 5" xfId="4135" xr:uid="{947E207D-72FA-4B2D-927B-7652D82FE365}"/>
    <cellStyle name="Millares 38 3 5 2" xfId="11356" xr:uid="{100DD23C-C116-4046-BC9A-AF6983C0888E}"/>
    <cellStyle name="Millares 38 3 6" xfId="4774" xr:uid="{265F1A29-5667-47A5-82A4-985943535B83}"/>
    <cellStyle name="Millares 38 3 6 2" xfId="11995" xr:uid="{7B5F1815-AA2B-4D26-B3A1-51293C85E9F7}"/>
    <cellStyle name="Millares 38 3 7" xfId="5418" xr:uid="{D051FD01-440F-4139-8385-AE0C50A4B0ED}"/>
    <cellStyle name="Millares 38 3 7 2" xfId="12639" xr:uid="{27D745F7-E8BD-42BD-A352-7F93D4157872}"/>
    <cellStyle name="Millares 38 3 8" xfId="8777" xr:uid="{1C5370BE-59EC-419C-B412-4463F22AC129}"/>
    <cellStyle name="Millares 38 4" xfId="1813" xr:uid="{AEC3D2C6-3570-4C24-8AAE-D076F9223756}"/>
    <cellStyle name="Millares 38 4 2" xfId="9034" xr:uid="{F5F69B26-1EA6-4747-8D6C-64F5C6E82C90}"/>
    <cellStyle name="Millares 38 5" xfId="2453" xr:uid="{3A1C1753-4D2B-4BE9-86EB-C2F82539D0E9}"/>
    <cellStyle name="Millares 38 5 2" xfId="9674" xr:uid="{76DE01B8-ACAB-48A0-9A21-4556A2938732}"/>
    <cellStyle name="Millares 38 6" xfId="3100" xr:uid="{97A17DDF-6807-4FBA-BA51-7488A01AE397}"/>
    <cellStyle name="Millares 38 6 2" xfId="10321" xr:uid="{E10C212D-0F4D-4CAC-BD1D-5DB9BA8FFB20}"/>
    <cellStyle name="Millares 38 7" xfId="3755" xr:uid="{F41B5E6D-DA37-480C-9BE2-66E0F1862727}"/>
    <cellStyle name="Millares 38 7 2" xfId="10976" xr:uid="{8A8F55E2-BC0F-4D4F-8791-52A06263315F}"/>
    <cellStyle name="Millares 38 8" xfId="4393" xr:uid="{2FE15661-EE68-4608-B96D-E091BBED091B}"/>
    <cellStyle name="Millares 38 8 2" xfId="11614" xr:uid="{8B6EC8AC-D894-4084-AC9B-41CCD043F040}"/>
    <cellStyle name="Millares 38 9" xfId="5031" xr:uid="{43DFEBA3-A5CB-47FA-A46D-7E0B66F9CD3C}"/>
    <cellStyle name="Millares 38 9 2" xfId="12252" xr:uid="{632ABDCC-4A84-44C4-9F1C-7997B2B64DBF}"/>
    <cellStyle name="Millares 39" xfId="1127" xr:uid="{57431328-CB60-4E9D-B889-C1404ED35BB6}"/>
    <cellStyle name="Millares 39 10" xfId="5854" xr:uid="{0EB25994-6D8E-46AC-9328-21CB2B84758F}"/>
    <cellStyle name="Millares 39 10 2" xfId="13066" xr:uid="{96302B08-0B66-405B-A741-EBBC91190464}"/>
    <cellStyle name="Millares 39 11" xfId="6920" xr:uid="{D022E835-1C9E-494E-AD9F-0DDB3F30B4E7}"/>
    <cellStyle name="Millares 39 11 2" xfId="14114" xr:uid="{27973B67-BAE0-41B2-9A0D-AA36B033FD36}"/>
    <cellStyle name="Millares 39 12" xfId="8404" xr:uid="{A1CB176E-E91E-4801-88F4-F179C95A7C09}"/>
    <cellStyle name="Millares 39 2" xfId="1294" xr:uid="{FE725492-FA30-4803-B7E8-7D179DA0BCD9}"/>
    <cellStyle name="Millares 39 2 2" xfId="1977" xr:uid="{85531B5C-BF74-482F-BF3B-9ABE16D67BA9}"/>
    <cellStyle name="Millares 39 2 2 2" xfId="9198" xr:uid="{702D12B0-768C-4D79-BA4C-AD5222D8889A}"/>
    <cellStyle name="Millares 39 2 3" xfId="2617" xr:uid="{01037CDC-71DA-4A3B-BA17-8451925F57B3}"/>
    <cellStyle name="Millares 39 2 3 2" xfId="9838" xr:uid="{3B29A016-3ECA-44B7-9C0A-2A4DD3EBD4C0}"/>
    <cellStyle name="Millares 39 2 4" xfId="3264" xr:uid="{A7324DC0-C23C-45EE-ACE4-0932BE3D69C5}"/>
    <cellStyle name="Millares 39 2 4 2" xfId="10485" xr:uid="{A590952F-5E42-41AB-9C84-DA23B1A1EA9F}"/>
    <cellStyle name="Millares 39 2 5" xfId="3919" xr:uid="{51E529B0-1648-4429-9D84-3E47F806AC4B}"/>
    <cellStyle name="Millares 39 2 5 2" xfId="11140" xr:uid="{E20A5966-6E29-4E22-A1EA-731537A457A3}"/>
    <cellStyle name="Millares 39 2 6" xfId="4557" xr:uid="{7DF773FF-26B6-4C93-A3BA-6257C1499B3A}"/>
    <cellStyle name="Millares 39 2 6 2" xfId="11778" xr:uid="{815E4181-8A54-4BB0-A7D0-684CE78531E3}"/>
    <cellStyle name="Millares 39 2 7" xfId="5195" xr:uid="{7161A49B-E752-4277-B1CC-E2FDC225771C}"/>
    <cellStyle name="Millares 39 2 7 2" xfId="12416" xr:uid="{36AF15D4-5AFE-4D61-A8C1-BB957ED0F56E}"/>
    <cellStyle name="Millares 39 2 8" xfId="8565" xr:uid="{BB65EF79-AAAA-4198-894F-BE71741B7200}"/>
    <cellStyle name="Millares 39 3" xfId="1519" xr:uid="{154A1DCF-FED7-4797-B294-346C2A48A8DE}"/>
    <cellStyle name="Millares 39 3 2" xfId="2191" xr:uid="{E040BCCB-1088-4ADA-91EC-CDE94A2ED49E}"/>
    <cellStyle name="Millares 39 3 2 2" xfId="9412" xr:uid="{70657943-4232-4044-9035-A9A0DDB5DC3D}"/>
    <cellStyle name="Millares 39 3 3" xfId="2834" xr:uid="{6FA37D2B-65AB-4F3F-8B3A-B9B35C2BE0AC}"/>
    <cellStyle name="Millares 39 3 3 2" xfId="10055" xr:uid="{2C19E66D-2136-42EB-8E32-3B4433E74D06}"/>
    <cellStyle name="Millares 39 3 4" xfId="3482" xr:uid="{8087B3FC-91EB-430F-938F-0C16D6F0AB94}"/>
    <cellStyle name="Millares 39 3 4 2" xfId="10703" xr:uid="{B783FF6E-A45A-4D65-BC52-7CA77F44FF75}"/>
    <cellStyle name="Millares 39 3 5" xfId="4136" xr:uid="{8B392172-CB8C-425A-A5A8-1700392BC5D6}"/>
    <cellStyle name="Millares 39 3 5 2" xfId="11357" xr:uid="{4BE68441-CA6A-40AE-8137-398DB5E4C539}"/>
    <cellStyle name="Millares 39 3 6" xfId="4775" xr:uid="{5CC8566F-4F1D-4635-B942-3BBE00146C2D}"/>
    <cellStyle name="Millares 39 3 6 2" xfId="11996" xr:uid="{D1C273C2-EA46-4A43-8A48-24B5EB901C46}"/>
    <cellStyle name="Millares 39 3 7" xfId="5419" xr:uid="{D6984BBF-BE5A-41A6-897D-6E797B90A118}"/>
    <cellStyle name="Millares 39 3 7 2" xfId="12640" xr:uid="{05EABDB3-08BE-4CAC-9B0C-CCBD740B42C8}"/>
    <cellStyle name="Millares 39 3 8" xfId="8778" xr:uid="{5F32D4BE-8384-450F-A14C-330CF8F88C66}"/>
    <cellStyle name="Millares 39 4" xfId="1816" xr:uid="{1F275656-F2BF-4508-8C4F-60EBA4F3D26F}"/>
    <cellStyle name="Millares 39 4 2" xfId="9037" xr:uid="{F3936C51-39EE-4F81-9171-757CCD5906F4}"/>
    <cellStyle name="Millares 39 5" xfId="2456" xr:uid="{A752FA92-F7B3-4770-A0DE-ED8ADA95F290}"/>
    <cellStyle name="Millares 39 5 2" xfId="9677" xr:uid="{FE22BB13-1C86-447B-9C25-C223E00B7E80}"/>
    <cellStyle name="Millares 39 6" xfId="3103" xr:uid="{84456343-FDF7-436E-A98A-AD094FA5082E}"/>
    <cellStyle name="Millares 39 6 2" xfId="10324" xr:uid="{C373BF42-BDE5-45DF-84B8-34CC4BA00E93}"/>
    <cellStyle name="Millares 39 7" xfId="3758" xr:uid="{94F892A2-EF1B-40CA-9D89-39D08D0A2115}"/>
    <cellStyle name="Millares 39 7 2" xfId="10979" xr:uid="{2FE74D3A-35C6-49B1-9C46-38E37E6C6A79}"/>
    <cellStyle name="Millares 39 8" xfId="4396" xr:uid="{BCEAD80B-56DE-4FF7-8B52-A2A4DC836B2D}"/>
    <cellStyle name="Millares 39 8 2" xfId="11617" xr:uid="{33CD3E67-BB01-4C9E-91FE-F2A4B0EFC76F}"/>
    <cellStyle name="Millares 39 9" xfId="5034" xr:uid="{59CF135C-76C7-45D0-B786-E34425C70267}"/>
    <cellStyle name="Millares 39 9 2" xfId="12255" xr:uid="{6DDAEE3D-52D9-4E91-9630-51F3E9920069}"/>
    <cellStyle name="Millares 4" xfId="173" xr:uid="{873E23A7-F480-4EC6-A486-08F8D90A3959}"/>
    <cellStyle name="Millares 4 10" xfId="5570" xr:uid="{1D221200-8503-44EB-82DE-5CC0C87527DD}"/>
    <cellStyle name="Millares 4 10 2" xfId="12786" xr:uid="{19453599-632F-48F8-8DE8-914F1EF81C09}"/>
    <cellStyle name="Millares 4 11" xfId="851" xr:uid="{323D0996-34D9-4621-AC9F-8792F4C84266}"/>
    <cellStyle name="Millares 4 2" xfId="852" xr:uid="{1D39FC86-5121-4578-B7F2-C9EC5B270BC6}"/>
    <cellStyle name="Millares 4 2 2" xfId="1015" xr:uid="{25393F86-2719-4008-AD82-A40A451A532B}"/>
    <cellStyle name="Millares 4 2 2 2" xfId="1719" xr:uid="{D6409154-E9F9-411A-ACC0-954E66D3D172}"/>
    <cellStyle name="Millares 4 2 2 2 2" xfId="8940" xr:uid="{144F3673-C19B-44FF-A79E-9112CB88D878}"/>
    <cellStyle name="Millares 4 2 2 3" xfId="2359" xr:uid="{9D8575FB-D4AE-435C-AD70-8C42764BF931}"/>
    <cellStyle name="Millares 4 2 2 3 2" xfId="9580" xr:uid="{2A9DEF90-7D83-46A5-9AAA-5D7F7AE2FB53}"/>
    <cellStyle name="Millares 4 2 2 4" xfId="3006" xr:uid="{F1A668DD-48CD-41A5-B61D-2DE918B73EAB}"/>
    <cellStyle name="Millares 4 2 2 4 2" xfId="10227" xr:uid="{321C0D73-33D3-4D47-B586-B2DC1B9F170C}"/>
    <cellStyle name="Millares 4 2 2 5" xfId="3661" xr:uid="{0D632C61-0A51-44CE-8C5D-781CD93A6AE1}"/>
    <cellStyle name="Millares 4 2 2 5 2" xfId="10882" xr:uid="{F9A40EEE-9927-40E0-8C5B-32D47AAE3558}"/>
    <cellStyle name="Millares 4 2 2 6" xfId="4299" xr:uid="{DD4A7C2D-3262-423A-B6CD-9BB447B12FAA}"/>
    <cellStyle name="Millares 4 2 2 6 2" xfId="11520" xr:uid="{D8592820-7B3E-46AC-BAB2-4C08450E0536}"/>
    <cellStyle name="Millares 4 2 2 7" xfId="4937" xr:uid="{DDDFB46F-5B51-4C40-8C37-76D39BC5D831}"/>
    <cellStyle name="Millares 4 2 2 7 2" xfId="12158" xr:uid="{B8069358-CEFA-44BC-8877-F706894972FD}"/>
    <cellStyle name="Millares 4 2 2 8" xfId="8307" xr:uid="{1102047B-238F-400C-972D-85FD13AF990F}"/>
    <cellStyle name="Millares 4 2 3" xfId="1060" xr:uid="{172481B3-81DF-4115-82B1-DDA180989A94}"/>
    <cellStyle name="Millares 4 2 3 2" xfId="1762" xr:uid="{17151E64-BE08-4C4C-892B-81C49B18CC47}"/>
    <cellStyle name="Millares 4 2 3 2 2" xfId="8983" xr:uid="{4D63FFBF-0E6D-4750-8167-CD2A95C09F64}"/>
    <cellStyle name="Millares 4 2 3 3" xfId="2402" xr:uid="{2EF108F7-564D-44C4-B2ED-759253CE3607}"/>
    <cellStyle name="Millares 4 2 3 3 2" xfId="9623" xr:uid="{4EEA9060-09F6-4F8B-88E4-0D79521DD165}"/>
    <cellStyle name="Millares 4 2 3 4" xfId="3049" xr:uid="{B7A1F0CB-A3BE-4867-B564-6C304710ED02}"/>
    <cellStyle name="Millares 4 2 3 4 2" xfId="10270" xr:uid="{35F4D1F9-ADAA-4ACC-8155-6CEF9A4E1EBC}"/>
    <cellStyle name="Millares 4 2 3 5" xfId="3704" xr:uid="{B6B75822-7F8E-45DB-9B3A-EB617ED1E995}"/>
    <cellStyle name="Millares 4 2 3 5 2" xfId="10925" xr:uid="{38267163-E6CB-4A7E-9FCF-1423DFB5C303}"/>
    <cellStyle name="Millares 4 2 3 6" xfId="4342" xr:uid="{F2806C8B-1F70-473F-8EBC-10BADA39A704}"/>
    <cellStyle name="Millares 4 2 3 6 2" xfId="11563" xr:uid="{F8AA526B-7AD8-43B8-BF93-BF014F486F94}"/>
    <cellStyle name="Millares 4 2 3 7" xfId="4980" xr:uid="{DF1810A2-F1C8-459B-8BBF-320E2DCEAB3A}"/>
    <cellStyle name="Millares 4 2 3 7 2" xfId="12201" xr:uid="{8B2025D9-478D-4C81-BA74-8EA8B0230D0F}"/>
    <cellStyle name="Millares 4 2 3 8" xfId="8350" xr:uid="{90C715CF-63FA-4CDE-A1CF-913458BD9DF1}"/>
    <cellStyle name="Millares 4 2 4" xfId="1296" xr:uid="{F1C56CC3-B700-4E07-AF2A-B84B0364BE37}"/>
    <cellStyle name="Millares 4 2 4 2" xfId="1979" xr:uid="{A5FA9877-6B14-4424-967A-CCD186373692}"/>
    <cellStyle name="Millares 4 2 4 2 2" xfId="9200" xr:uid="{694282C5-C363-4A6B-81B6-C5F8701DA6B4}"/>
    <cellStyle name="Millares 4 2 4 3" xfId="2619" xr:uid="{0BA6707A-F90A-45F8-8177-76F36EBF3EA3}"/>
    <cellStyle name="Millares 4 2 4 3 2" xfId="9840" xr:uid="{32247015-0B2C-4B7E-A47A-0401A4F5FFE5}"/>
    <cellStyle name="Millares 4 2 4 4" xfId="3266" xr:uid="{C62165BA-C3AC-47BF-B1CC-6438A97DBEE7}"/>
    <cellStyle name="Millares 4 2 4 4 2" xfId="10487" xr:uid="{E079D0B6-2753-4B04-93AC-85052BF48862}"/>
    <cellStyle name="Millares 4 2 4 5" xfId="3921" xr:uid="{276DDFC2-60FE-4246-95B6-F4970AB89F36}"/>
    <cellStyle name="Millares 4 2 4 5 2" xfId="11142" xr:uid="{959E0880-0FC8-4316-936E-99BED2C9C654}"/>
    <cellStyle name="Millares 4 2 4 6" xfId="4559" xr:uid="{0D976B3F-BDBD-4E3C-8DA3-357F6B0010E2}"/>
    <cellStyle name="Millares 4 2 4 6 2" xfId="11780" xr:uid="{401A7EC0-66B3-4A5C-BE43-A51B894EE21D}"/>
    <cellStyle name="Millares 4 2 4 7" xfId="5197" xr:uid="{84CCC141-2377-4106-9E9B-8A7828CCB9D3}"/>
    <cellStyle name="Millares 4 2 4 7 2" xfId="12418" xr:uid="{4D766304-09B6-4A4A-A131-1DC21F8D14E7}"/>
    <cellStyle name="Millares 4 2 4 8" xfId="8567" xr:uid="{E2718760-A26C-48E7-A4BC-6D156A22E370}"/>
    <cellStyle name="Millares 4 2 5" xfId="1413" xr:uid="{8E380FCC-B45D-422C-ACB2-76FDFBBA29A4}"/>
    <cellStyle name="Millares 4 2 5 2" xfId="2087" xr:uid="{D2C73842-D67E-4B0C-9AD9-05DC80D9869F}"/>
    <cellStyle name="Millares 4 2 5 2 2" xfId="9308" xr:uid="{2149F2DA-A9DF-4EF8-9690-29519354A603}"/>
    <cellStyle name="Millares 4 2 5 3" xfId="2730" xr:uid="{B176F33C-0D20-43C9-B583-9D048D2F082F}"/>
    <cellStyle name="Millares 4 2 5 3 2" xfId="9951" xr:uid="{274C3465-8DFC-4CD1-AF2A-CE0EAF89E4BB}"/>
    <cellStyle name="Millares 4 2 5 4" xfId="3378" xr:uid="{B05C703F-BE36-47AC-BBFC-CE7B2A9B7F19}"/>
    <cellStyle name="Millares 4 2 5 4 2" xfId="10599" xr:uid="{6FACB991-098E-4472-85A5-97B59772F3A6}"/>
    <cellStyle name="Millares 4 2 5 5" xfId="4032" xr:uid="{DF37560C-10D4-4F0B-8D1D-97D2197E0ABA}"/>
    <cellStyle name="Millares 4 2 5 5 2" xfId="11253" xr:uid="{80CC44DD-8626-414E-BF0E-39145E2563D8}"/>
    <cellStyle name="Millares 4 2 5 6" xfId="4671" xr:uid="{87B96CE7-6C38-46CC-8E56-FEBEC1092BA7}"/>
    <cellStyle name="Millares 4 2 5 6 2" xfId="11892" xr:uid="{E517D94F-7A5B-41B4-BAE3-726ECC55A9E3}"/>
    <cellStyle name="Millares 4 2 5 7" xfId="5315" xr:uid="{B2D9A06D-AA04-4A94-B3F6-E3E80B1E1D9C}"/>
    <cellStyle name="Millares 4 2 5 7 2" xfId="12536" xr:uid="{1223DB05-8A9E-4219-B75E-D8131D8B538B}"/>
    <cellStyle name="Millares 4 2 5 8" xfId="8674" xr:uid="{2AF3EA63-7419-45A6-BC1F-A52D38777A2E}"/>
    <cellStyle name="Millares 4 2 6" xfId="5571" xr:uid="{F3E676EC-B692-4402-8889-EAC761C68FC0}"/>
    <cellStyle name="Millares 4 2 6 2" xfId="12787" xr:uid="{04CA6F7F-71B3-466D-9AEF-53899E6750EE}"/>
    <cellStyle name="Millares 4 2 7" xfId="6116" xr:uid="{E2147A08-F14B-4DAD-BBBA-F1DAA9E11B74}"/>
    <cellStyle name="Millares 4 3" xfId="1014" xr:uid="{C93B4B0B-BD40-4E9C-8A57-AD72CE381F8D}"/>
    <cellStyle name="Millares 4 3 10" xfId="8306" xr:uid="{A33AE177-A4F1-498E-8D4B-4C8773296ACB}"/>
    <cellStyle name="Millares 4 3 2" xfId="1297" xr:uid="{C63222DE-84B7-455C-AB39-347ECB1698CD}"/>
    <cellStyle name="Millares 4 3 2 2" xfId="1980" xr:uid="{49C17451-7268-4127-BA2B-035F8929D69D}"/>
    <cellStyle name="Millares 4 3 2 2 2" xfId="9201" xr:uid="{8CBACB96-AB86-4D79-96B9-EC7F56A6FF7A}"/>
    <cellStyle name="Millares 4 3 2 3" xfId="2620" xr:uid="{22F16244-2A74-4824-9FF7-81EEFA8C4214}"/>
    <cellStyle name="Millares 4 3 2 3 2" xfId="9841" xr:uid="{5F2F7A50-6ED1-4CFB-8D42-E02D828BFA20}"/>
    <cellStyle name="Millares 4 3 2 4" xfId="3267" xr:uid="{1A961FA2-AD65-4359-A784-774437C9EF63}"/>
    <cellStyle name="Millares 4 3 2 4 2" xfId="10488" xr:uid="{9652D80D-2878-4CF8-8E16-46070E38C98B}"/>
    <cellStyle name="Millares 4 3 2 5" xfId="3922" xr:uid="{FCBA0AC9-E89F-4F78-8316-92633FE68CAC}"/>
    <cellStyle name="Millares 4 3 2 5 2" xfId="11143" xr:uid="{E68176B2-AEDE-45A6-9721-AE40F6B07130}"/>
    <cellStyle name="Millares 4 3 2 6" xfId="4560" xr:uid="{D13E2FE9-3684-4321-A309-6BC16795EA39}"/>
    <cellStyle name="Millares 4 3 2 6 2" xfId="11781" xr:uid="{8036FACD-22CC-47D2-A343-8EF2B9F2DC0B}"/>
    <cellStyle name="Millares 4 3 2 7" xfId="5198" xr:uid="{8AC49380-64A5-4018-8A0B-A3DB1F9431D9}"/>
    <cellStyle name="Millares 4 3 2 7 2" xfId="12419" xr:uid="{5D886281-12C7-4C62-A385-9F543690E4C6}"/>
    <cellStyle name="Millares 4 3 2 8" xfId="8568" xr:uid="{98870429-C467-47D6-8F44-56E4EC3BF3FB}"/>
    <cellStyle name="Millares 4 3 3" xfId="1520" xr:uid="{690CD604-2C19-459F-9638-E3808B558155}"/>
    <cellStyle name="Millares 4 3 3 2" xfId="2192" xr:uid="{CFAF3E19-2299-4413-B945-8AB56D3FE2F2}"/>
    <cellStyle name="Millares 4 3 3 2 2" xfId="9413" xr:uid="{342EB028-7E6D-41C3-9EEB-5AFB46E0EFA8}"/>
    <cellStyle name="Millares 4 3 3 3" xfId="2835" xr:uid="{1AD3CFC3-5FB8-4225-B851-81A588EC0372}"/>
    <cellStyle name="Millares 4 3 3 3 2" xfId="10056" xr:uid="{5F38AD0F-6FE5-473F-A975-48D0BC3F6FEA}"/>
    <cellStyle name="Millares 4 3 3 4" xfId="3483" xr:uid="{81949AE0-24A9-48CF-80F5-6D905E14967F}"/>
    <cellStyle name="Millares 4 3 3 4 2" xfId="10704" xr:uid="{420FE234-F001-405F-BFDD-563B198947DE}"/>
    <cellStyle name="Millares 4 3 3 5" xfId="4137" xr:uid="{E2590489-EE2D-4E4C-806B-3DB71AB040D9}"/>
    <cellStyle name="Millares 4 3 3 5 2" xfId="11358" xr:uid="{35393C12-C9AE-4A3D-AB39-4475D1678829}"/>
    <cellStyle name="Millares 4 3 3 6" xfId="4776" xr:uid="{7E4595ED-0F0C-4904-A570-55F6D7C4B5D1}"/>
    <cellStyle name="Millares 4 3 3 6 2" xfId="11997" xr:uid="{BD9C1C02-858E-4762-AA2E-AFC114C75E56}"/>
    <cellStyle name="Millares 4 3 3 7" xfId="5420" xr:uid="{43D52C1A-5CB7-407D-8B01-18DF37F15102}"/>
    <cellStyle name="Millares 4 3 3 7 2" xfId="12641" xr:uid="{BF59922A-0C54-4673-B04B-3EF5ACB81E0B}"/>
    <cellStyle name="Millares 4 3 3 8" xfId="8779" xr:uid="{05CB520C-C13D-4795-81E0-02264BCDC2B8}"/>
    <cellStyle name="Millares 4 3 4" xfId="1718" xr:uid="{96F42773-2039-428E-8037-55F642B32158}"/>
    <cellStyle name="Millares 4 3 4 2" xfId="8939" xr:uid="{BFCC3493-4577-494B-9E03-C2C79A376ADA}"/>
    <cellStyle name="Millares 4 3 5" xfId="2358" xr:uid="{A9F468E9-F360-4C54-AAF7-0127ADA61B8A}"/>
    <cellStyle name="Millares 4 3 5 2" xfId="9579" xr:uid="{A4615566-047E-4B68-A657-C20FE334E0FB}"/>
    <cellStyle name="Millares 4 3 6" xfId="3005" xr:uid="{078ABA8A-E632-444B-9BC9-2A1CA07558DC}"/>
    <cellStyle name="Millares 4 3 6 2" xfId="10226" xr:uid="{117EEAF3-50FD-49A3-BCC8-B2119A635468}"/>
    <cellStyle name="Millares 4 3 7" xfId="3660" xr:uid="{E1B8CF6C-0CD1-4114-BA3D-523C06FAAD59}"/>
    <cellStyle name="Millares 4 3 7 2" xfId="10881" xr:uid="{F5964954-5184-4230-BC47-7E9945038944}"/>
    <cellStyle name="Millares 4 3 8" xfId="4298" xr:uid="{EB873C38-1220-44F2-85FA-94C41B566CDE}"/>
    <cellStyle name="Millares 4 3 8 2" xfId="11519" xr:uid="{6A0EFC85-B328-47DA-B18F-0459B3427AFB}"/>
    <cellStyle name="Millares 4 3 9" xfId="4936" xr:uid="{495E3F4E-5C2F-41DB-ABDB-AD8C76DFFFBF}"/>
    <cellStyle name="Millares 4 3 9 2" xfId="12157" xr:uid="{FE86BE79-B441-43F5-87AF-13AE1A8A82EC}"/>
    <cellStyle name="Millares 4 4" xfId="1059" xr:uid="{F3DAB66E-2154-4C4E-A544-3577E2919348}"/>
    <cellStyle name="Millares 4 4 10" xfId="8349" xr:uid="{02A8F554-B5FC-47AE-BF50-1E39D8E2BA5E}"/>
    <cellStyle name="Millares 4 4 2" xfId="1298" xr:uid="{1FD507A8-6164-4AC4-A30A-B1A409B1CB3E}"/>
    <cellStyle name="Millares 4 4 2 2" xfId="1981" xr:uid="{2BA52FEF-248D-4913-B66F-38251F5B3418}"/>
    <cellStyle name="Millares 4 4 2 2 2" xfId="9202" xr:uid="{97F2C65B-9C50-4BE4-BEE6-70EC13FC4815}"/>
    <cellStyle name="Millares 4 4 2 3" xfId="2621" xr:uid="{D1612B2D-1B42-417E-805C-26467B4E8D0F}"/>
    <cellStyle name="Millares 4 4 2 3 2" xfId="9842" xr:uid="{061613B1-62EE-4EFA-9BD7-F6D55317D374}"/>
    <cellStyle name="Millares 4 4 2 4" xfId="3268" xr:uid="{24FEB0E2-7FFE-44B9-8C9E-9C661862F903}"/>
    <cellStyle name="Millares 4 4 2 4 2" xfId="10489" xr:uid="{13EC36D9-72AD-48DA-80C5-92FAE4533914}"/>
    <cellStyle name="Millares 4 4 2 5" xfId="3923" xr:uid="{52F066C6-0E99-4835-8D01-4D8422C3155C}"/>
    <cellStyle name="Millares 4 4 2 5 2" xfId="11144" xr:uid="{4318991A-AEAB-4C1C-96D3-0989D796E3ED}"/>
    <cellStyle name="Millares 4 4 2 6" xfId="4561" xr:uid="{A7E26EDE-3157-42CC-879D-877560318FB8}"/>
    <cellStyle name="Millares 4 4 2 6 2" xfId="11782" xr:uid="{9A973C79-C165-4E4B-B985-2269A96EBFDC}"/>
    <cellStyle name="Millares 4 4 2 7" xfId="5199" xr:uid="{4257AD62-0711-41A6-A93B-A724595E9819}"/>
    <cellStyle name="Millares 4 4 2 7 2" xfId="12420" xr:uid="{565ED2BD-F29B-4934-8B72-FDB47379B00D}"/>
    <cellStyle name="Millares 4 4 2 8" xfId="8569" xr:uid="{45E9EEC1-F2F4-4541-9E7D-EE89BA89E9C8}"/>
    <cellStyle name="Millares 4 4 3" xfId="1521" xr:uid="{3912E8E5-1704-4A08-BF18-E0096CA57E15}"/>
    <cellStyle name="Millares 4 4 3 2" xfId="2193" xr:uid="{2E1C8863-3E1A-470F-9907-A6F3A88FC3DC}"/>
    <cellStyle name="Millares 4 4 3 2 2" xfId="9414" xr:uid="{ACC0A5FB-E52E-41F2-AD13-4B694EE01253}"/>
    <cellStyle name="Millares 4 4 3 3" xfId="2836" xr:uid="{C8041EB1-9F0D-498E-AFEB-40C81370C097}"/>
    <cellStyle name="Millares 4 4 3 3 2" xfId="10057" xr:uid="{E6CA494A-3B60-46ED-AB5B-9E92800517A6}"/>
    <cellStyle name="Millares 4 4 3 4" xfId="3484" xr:uid="{D365CB6D-37B9-4D7F-AB6F-D296D8F91609}"/>
    <cellStyle name="Millares 4 4 3 4 2" xfId="10705" xr:uid="{391F141B-5E3E-4F19-B701-6B1B9F7BDA1F}"/>
    <cellStyle name="Millares 4 4 3 5" xfId="4138" xr:uid="{7CB80BF8-D6C5-43B5-92BF-611A2DDE8524}"/>
    <cellStyle name="Millares 4 4 3 5 2" xfId="11359" xr:uid="{3ED6ECB6-3F88-438C-BEA2-AE8A68D87BAA}"/>
    <cellStyle name="Millares 4 4 3 6" xfId="4777" xr:uid="{7ACCF466-1FD0-4C13-8A66-16B44C9DBCB6}"/>
    <cellStyle name="Millares 4 4 3 6 2" xfId="11998" xr:uid="{B76BC79A-F970-43E9-84AE-7B88FF8D7F6C}"/>
    <cellStyle name="Millares 4 4 3 7" xfId="5421" xr:uid="{11015A9A-21FF-4D13-B135-E54B60835635}"/>
    <cellStyle name="Millares 4 4 3 7 2" xfId="12642" xr:uid="{5B1B79F8-DBF0-4A51-AA71-F0B85C9C91B7}"/>
    <cellStyle name="Millares 4 4 3 8" xfId="8780" xr:uid="{80DD6B93-06F4-4BA8-96FE-AEF2C51CFD65}"/>
    <cellStyle name="Millares 4 4 4" xfId="1761" xr:uid="{873703ED-0049-43CD-8A46-858870C608F2}"/>
    <cellStyle name="Millares 4 4 4 2" xfId="8982" xr:uid="{546B93C5-10F0-4BBC-BDBB-7E57288BBE47}"/>
    <cellStyle name="Millares 4 4 5" xfId="2401" xr:uid="{9D3A5777-A85E-4079-8FEA-46C5625282D1}"/>
    <cellStyle name="Millares 4 4 5 2" xfId="9622" xr:uid="{6533ECBF-7A6A-44FE-8BD0-B2C99A37E034}"/>
    <cellStyle name="Millares 4 4 6" xfId="3048" xr:uid="{79015183-4D18-4100-A6AE-FA581AA8E14F}"/>
    <cellStyle name="Millares 4 4 6 2" xfId="10269" xr:uid="{81E10673-26E0-462E-9E6E-7D82A0485E7F}"/>
    <cellStyle name="Millares 4 4 7" xfId="3703" xr:uid="{5C5C82F2-8828-4BB2-9F62-D33034640F89}"/>
    <cellStyle name="Millares 4 4 7 2" xfId="10924" xr:uid="{3C426293-5FD8-4634-8822-FFFBDC144890}"/>
    <cellStyle name="Millares 4 4 8" xfId="4341" xr:uid="{9AC52706-3DF1-4927-913D-568F71F69273}"/>
    <cellStyle name="Millares 4 4 8 2" xfId="11562" xr:uid="{C5254B8B-7850-4BF3-8CF5-9E52E33885F9}"/>
    <cellStyle name="Millares 4 4 9" xfId="4979" xr:uid="{4D6A4CA7-B943-4998-B976-C16B1970CE36}"/>
    <cellStyle name="Millares 4 4 9 2" xfId="12200" xr:uid="{B467DDE3-FCB7-42E5-B606-BD34190D0A16}"/>
    <cellStyle name="Millares 4 5" xfId="249" xr:uid="{7B12A031-9873-4D15-8E46-AFFBC948D21F}"/>
    <cellStyle name="Millares 4 5 2" xfId="1522" xr:uid="{CE0C08DF-5089-48DE-B9BA-6E2237411126}"/>
    <cellStyle name="Millares 4 5 2 2" xfId="2194" xr:uid="{3C7B2015-B9AD-4E83-BFCD-41FC2719BD9E}"/>
    <cellStyle name="Millares 4 5 2 2 2" xfId="9415" xr:uid="{0F48E72B-AB60-4CE7-8318-258F597870D8}"/>
    <cellStyle name="Millares 4 5 2 3" xfId="2837" xr:uid="{B6F78B05-45AA-41A3-A824-BEBDBDDB45D9}"/>
    <cellStyle name="Millares 4 5 2 3 2" xfId="10058" xr:uid="{23751DFE-A155-42A7-9506-FDD0DECD902F}"/>
    <cellStyle name="Millares 4 5 2 4" xfId="3485" xr:uid="{17D430A1-E2C5-4CD4-A4FF-5DB6EA219AA9}"/>
    <cellStyle name="Millares 4 5 2 4 2" xfId="10706" xr:uid="{BD65676B-A95B-4353-BBC2-76F1CA81D08E}"/>
    <cellStyle name="Millares 4 5 2 5" xfId="4139" xr:uid="{11F22060-0875-4C5A-A740-DA7426054B23}"/>
    <cellStyle name="Millares 4 5 2 5 2" xfId="11360" xr:uid="{13E6F7C3-FF5D-4D97-A42A-296D38CBF755}"/>
    <cellStyle name="Millares 4 5 2 6" xfId="4778" xr:uid="{D690D5C0-03CC-4ADE-B4A5-070DEE43BBF4}"/>
    <cellStyle name="Millares 4 5 2 6 2" xfId="11999" xr:uid="{2AC0EB4D-2FF1-452D-9583-366C29C0B247}"/>
    <cellStyle name="Millares 4 5 2 7" xfId="5422" xr:uid="{76BC147D-BD46-4745-BC82-217705F973A6}"/>
    <cellStyle name="Millares 4 5 2 7 2" xfId="12643" xr:uid="{32E10FCF-3E8F-491F-91DB-28F125C77081}"/>
    <cellStyle name="Millares 4 5 2 8" xfId="8781" xr:uid="{0178254C-66FA-4C13-AD78-CD6D68BC53EE}"/>
    <cellStyle name="Millares 4 5 3" xfId="1982" xr:uid="{06748BBE-B8C5-406D-B0EF-ABE9FE172903}"/>
    <cellStyle name="Millares 4 5 3 2" xfId="9203" xr:uid="{DD91EE61-DAA2-4F1A-8CAE-7C4D9A87C3AB}"/>
    <cellStyle name="Millares 4 5 4" xfId="2622" xr:uid="{A0B30F65-0D1E-4F99-97E8-5758C8E5D0F5}"/>
    <cellStyle name="Millares 4 5 4 2" xfId="9843" xr:uid="{74A2529B-7A9C-43A6-B012-EB0250D5207C}"/>
    <cellStyle name="Millares 4 5 5" xfId="3269" xr:uid="{B5B55F59-8422-4991-924B-A93CB4DE41B2}"/>
    <cellStyle name="Millares 4 5 5 2" xfId="10490" xr:uid="{5CDC1E7E-35A6-4D2B-9481-9D1E721F16EA}"/>
    <cellStyle name="Millares 4 5 6" xfId="3924" xr:uid="{B8F96C2A-BD65-4643-9B97-88A571521461}"/>
    <cellStyle name="Millares 4 5 6 2" xfId="11145" xr:uid="{04DCCB1C-9551-49A1-B5E5-CB5B595B9FAD}"/>
    <cellStyle name="Millares 4 5 7" xfId="4562" xr:uid="{1E6A8B55-4C1C-4889-8FBF-E865F1333040}"/>
    <cellStyle name="Millares 4 5 7 2" xfId="11783" xr:uid="{A402181E-C32D-4983-BE8B-A141751D1341}"/>
    <cellStyle name="Millares 4 5 8" xfId="5200" xr:uid="{9021B98E-6FF2-4FFE-9D2F-781D4471FA4B}"/>
    <cellStyle name="Millares 4 5 8 2" xfId="12421" xr:uid="{6958B691-94FA-4DB0-AB6C-6785B9682197}"/>
    <cellStyle name="Millares 4 5 9" xfId="1299" xr:uid="{D0E7E4FC-82FB-4066-BC93-0A543E8B9A2D}"/>
    <cellStyle name="Millares 4 5 9 2" xfId="8570" xr:uid="{000A6D80-06D7-48DE-947D-4968FDE7D1EC}"/>
    <cellStyle name="Millares 4 6" xfId="1300" xr:uid="{6A3E180C-9A94-4622-993A-746477F93ED5}"/>
    <cellStyle name="Millares 4 6 2" xfId="1523" xr:uid="{4D86A369-8708-42C0-8EC8-EDFA5EA66F23}"/>
    <cellStyle name="Millares 4 6 2 2" xfId="2195" xr:uid="{4FAE4815-D6C1-469C-BC4F-7FB93544C4DF}"/>
    <cellStyle name="Millares 4 6 2 2 2" xfId="9416" xr:uid="{DA539518-18AA-484B-8193-10070C6E8679}"/>
    <cellStyle name="Millares 4 6 2 3" xfId="2838" xr:uid="{1EDD7AAD-81BC-41A9-ABED-07E0FCEF370D}"/>
    <cellStyle name="Millares 4 6 2 3 2" xfId="10059" xr:uid="{87FD8064-253F-42C4-91C6-819E6595667E}"/>
    <cellStyle name="Millares 4 6 2 4" xfId="3486" xr:uid="{7099FAC0-1FEF-4AEE-A651-95E73CB490C3}"/>
    <cellStyle name="Millares 4 6 2 4 2" xfId="10707" xr:uid="{422B4006-ED1C-4BF0-AE5A-50C7AD849CAE}"/>
    <cellStyle name="Millares 4 6 2 5" xfId="4140" xr:uid="{BF5AEC76-A797-48DE-968A-3166B9E5A639}"/>
    <cellStyle name="Millares 4 6 2 5 2" xfId="11361" xr:uid="{1FC5FACB-5F29-4778-88D2-FE21B1982DEA}"/>
    <cellStyle name="Millares 4 6 2 6" xfId="4779" xr:uid="{4090A2DA-04DA-44B6-8653-4F3EF0801B4B}"/>
    <cellStyle name="Millares 4 6 2 6 2" xfId="12000" xr:uid="{C42274C1-3434-49AE-932F-E60CDDF2FA3E}"/>
    <cellStyle name="Millares 4 6 2 7" xfId="5423" xr:uid="{45B30C0C-9431-4BA5-9D00-4A1AA2A335BD}"/>
    <cellStyle name="Millares 4 6 2 7 2" xfId="12644" xr:uid="{634A3226-92CB-406F-85EE-EEC362569914}"/>
    <cellStyle name="Millares 4 6 2 8" xfId="8782" xr:uid="{89C53B4D-E723-4EE5-A7F7-3E2CE67AD805}"/>
    <cellStyle name="Millares 4 6 3" xfId="1983" xr:uid="{2535BC5E-55B9-4429-AD8B-357EF800F5CD}"/>
    <cellStyle name="Millares 4 6 3 2" xfId="9204" xr:uid="{D4399825-8875-4767-9023-A1168B3B2C30}"/>
    <cellStyle name="Millares 4 6 4" xfId="2623" xr:uid="{A14CA52D-42AC-4C44-8820-4AB3357BBA38}"/>
    <cellStyle name="Millares 4 6 4 2" xfId="9844" xr:uid="{E85024EB-F70A-4DA2-BEC5-CDE52781935F}"/>
    <cellStyle name="Millares 4 6 5" xfId="3270" xr:uid="{98067444-10C9-4BE4-8AA9-00FED737C4CB}"/>
    <cellStyle name="Millares 4 6 5 2" xfId="10491" xr:uid="{CF68D13A-0FED-4AB0-AFB1-45F1DADCB254}"/>
    <cellStyle name="Millares 4 6 6" xfId="3925" xr:uid="{A46F810E-2F4C-4F2D-BC4C-F51B9A54D802}"/>
    <cellStyle name="Millares 4 6 6 2" xfId="11146" xr:uid="{2207FF23-AA65-4D29-A2C7-0774B07E5B0C}"/>
    <cellStyle name="Millares 4 6 7" xfId="4563" xr:uid="{7DFB3476-F1F3-41F0-B05E-1D2A3964FEA4}"/>
    <cellStyle name="Millares 4 6 7 2" xfId="11784" xr:uid="{9D9F9CBD-28CB-45E0-85F4-E67ABE0E4920}"/>
    <cellStyle name="Millares 4 6 8" xfId="5201" xr:uid="{89867814-5705-40A9-A94F-95B5A603D2C5}"/>
    <cellStyle name="Millares 4 6 8 2" xfId="12422" xr:uid="{CC6CA71D-7D0C-46B0-B584-D3E59AC8062C}"/>
    <cellStyle name="Millares 4 6 9" xfId="8571" xr:uid="{DA95839D-4C5C-4FA6-9F15-8E5507A79C5D}"/>
    <cellStyle name="Millares 4 7" xfId="1295" xr:uid="{D0EE1F14-956A-4D7C-B32C-5E4FD038EA03}"/>
    <cellStyle name="Millares 4 7 2" xfId="1978" xr:uid="{159008A3-57D1-4B0A-B47D-D1C2EF46C5B3}"/>
    <cellStyle name="Millares 4 7 2 2" xfId="9199" xr:uid="{4FFF438A-5DD1-4792-8859-61289A00D2C9}"/>
    <cellStyle name="Millares 4 7 3" xfId="2618" xr:uid="{87436EE8-B639-48B9-886B-0EFFF036A566}"/>
    <cellStyle name="Millares 4 7 3 2" xfId="9839" xr:uid="{80C18208-70CC-4BF0-B319-72DD0EAC4F12}"/>
    <cellStyle name="Millares 4 7 4" xfId="3265" xr:uid="{32E374EA-4B60-49DB-96EF-6B4ED286CBDC}"/>
    <cellStyle name="Millares 4 7 4 2" xfId="10486" xr:uid="{97E5A6B0-13B9-451A-B6AD-A44998506400}"/>
    <cellStyle name="Millares 4 7 5" xfId="3920" xr:uid="{7C9F9DB8-2EB1-4C79-A404-B447F121F3DB}"/>
    <cellStyle name="Millares 4 7 5 2" xfId="11141" xr:uid="{AB2709D3-0083-4B75-8413-6294FF77182F}"/>
    <cellStyle name="Millares 4 7 6" xfId="4558" xr:uid="{E931A720-10D8-4465-B30F-13A07385EC40}"/>
    <cellStyle name="Millares 4 7 6 2" xfId="11779" xr:uid="{356F7A8A-4ACC-41CB-9E7A-12BC52182B0E}"/>
    <cellStyle name="Millares 4 7 7" xfId="5196" xr:uid="{93A545B4-4A57-4E21-A8A1-51DE54825AE9}"/>
    <cellStyle name="Millares 4 7 7 2" xfId="12417" xr:uid="{CEA39B3D-F36C-4A9C-AB34-6CE0A1704E3D}"/>
    <cellStyle name="Millares 4 7 8" xfId="8566" xr:uid="{7B6D5B84-3A34-4A9E-BAD5-5BF57DFA85A2}"/>
    <cellStyle name="Millares 4 8" xfId="1412" xr:uid="{6B21BCDB-946F-420D-9B62-9145B0207245}"/>
    <cellStyle name="Millares 4 8 2" xfId="2086" xr:uid="{98CD8FC6-16CB-4321-9208-BC878DDF15F0}"/>
    <cellStyle name="Millares 4 8 2 2" xfId="9307" xr:uid="{2A41DBF6-1FAA-4E66-B8D0-29C950E7E177}"/>
    <cellStyle name="Millares 4 8 3" xfId="2729" xr:uid="{34D1C8D0-C802-4501-BCB3-4F4DDC4C84B6}"/>
    <cellStyle name="Millares 4 8 3 2" xfId="9950" xr:uid="{BBF8D67E-CBB4-491A-9BFD-6674B93720F4}"/>
    <cellStyle name="Millares 4 8 4" xfId="3377" xr:uid="{8BBC9D8E-C8BE-4CD2-B93E-E1CFD27BBFDB}"/>
    <cellStyle name="Millares 4 8 4 2" xfId="10598" xr:uid="{229BBC17-978C-4865-8D1C-E9BA505F632E}"/>
    <cellStyle name="Millares 4 8 5" xfId="4031" xr:uid="{359E63CC-BFA0-48A0-9B1A-12798252B247}"/>
    <cellStyle name="Millares 4 8 5 2" xfId="11252" xr:uid="{CF266BFF-A462-4B4D-8A36-8FD8BD9B078A}"/>
    <cellStyle name="Millares 4 8 6" xfId="4670" xr:uid="{43A9484B-2721-4E44-8494-4FB611A8A815}"/>
    <cellStyle name="Millares 4 8 6 2" xfId="11891" xr:uid="{B394A073-B50F-4104-8A59-69A44B73F546}"/>
    <cellStyle name="Millares 4 8 7" xfId="5314" xr:uid="{4E131C1E-07CA-4CAB-BB55-774242BA5CE3}"/>
    <cellStyle name="Millares 4 8 7 2" xfId="12535" xr:uid="{B8BC6E63-646D-4D1F-86DB-DBD1E1F1D003}"/>
    <cellStyle name="Millares 4 8 8" xfId="8673" xr:uid="{3E193823-AF0A-43AA-9C19-0F5F48DD0857}"/>
    <cellStyle name="Millares 4 9" xfId="5530" xr:uid="{05BBDE8C-0713-4880-A0F0-E57093C1CF2A}"/>
    <cellStyle name="Millares 4 9 2" xfId="12750" xr:uid="{C2EA0620-6932-418D-847A-E96F440CD54F}"/>
    <cellStyle name="Millares 40" xfId="1117" xr:uid="{7A5E6167-FDAB-4C3F-A394-7C7EADEBA5BC}"/>
    <cellStyle name="Millares 40 10" xfId="5850" xr:uid="{AFE1F997-9682-4351-820A-15FA273DCF90}"/>
    <cellStyle name="Millares 40 10 2" xfId="13062" xr:uid="{F1D9E23F-466D-4496-8591-E72874CD9310}"/>
    <cellStyle name="Millares 40 11" xfId="6916" xr:uid="{468EDCA5-556A-4E6B-9078-76D2DBFB2E6D}"/>
    <cellStyle name="Millares 40 11 2" xfId="14110" xr:uid="{2EF4D368-816C-4BDD-9B7B-570DAB252A84}"/>
    <cellStyle name="Millares 40 12" xfId="8395" xr:uid="{23193037-D402-40F4-9C89-890CB3243540}"/>
    <cellStyle name="Millares 40 2" xfId="1301" xr:uid="{647E803F-B2C1-48B2-9BF7-9CB1D177A2B1}"/>
    <cellStyle name="Millares 40 2 2" xfId="1984" xr:uid="{0925B947-D02F-4D37-8961-0DAD11C407A0}"/>
    <cellStyle name="Millares 40 2 2 2" xfId="9205" xr:uid="{C082EBD6-C4A3-4FE0-9104-F4F82D1F055C}"/>
    <cellStyle name="Millares 40 2 3" xfId="2624" xr:uid="{D3608EEA-C464-4EE3-8BB7-BDB8C75CA7F1}"/>
    <cellStyle name="Millares 40 2 3 2" xfId="9845" xr:uid="{8763C9CF-842D-4674-9A16-244E4053CBC8}"/>
    <cellStyle name="Millares 40 2 4" xfId="3271" xr:uid="{3A389517-E439-41AA-96ED-A00F454FFC11}"/>
    <cellStyle name="Millares 40 2 4 2" xfId="10492" xr:uid="{6F3BC491-0A0A-4391-8540-426CAFB090C3}"/>
    <cellStyle name="Millares 40 2 5" xfId="3926" xr:uid="{77763BED-2487-4C83-80A3-DFA3E43A4F64}"/>
    <cellStyle name="Millares 40 2 5 2" xfId="11147" xr:uid="{FD433716-3540-4D85-87EB-BE8D7B39CEBE}"/>
    <cellStyle name="Millares 40 2 6" xfId="4564" xr:uid="{6158A813-F7E5-4F06-8D85-AD892BF9FF3F}"/>
    <cellStyle name="Millares 40 2 6 2" xfId="11785" xr:uid="{FD2BA08D-0059-4EAF-B083-504DF9D28AA6}"/>
    <cellStyle name="Millares 40 2 7" xfId="5202" xr:uid="{DDE64FF0-8D29-4942-A4B7-5FC71AF6CB3D}"/>
    <cellStyle name="Millares 40 2 7 2" xfId="12423" xr:uid="{BEF5354E-01AE-4627-826F-9551671853EE}"/>
    <cellStyle name="Millares 40 2 8" xfId="8572" xr:uid="{DB72A305-933E-43E6-88F0-AFDEA35F9608}"/>
    <cellStyle name="Millares 40 3" xfId="1524" xr:uid="{EF034EB9-6451-4EF4-B3E3-9A6F36F780BD}"/>
    <cellStyle name="Millares 40 3 2" xfId="2196" xr:uid="{B97B2C27-051A-4CC6-85D1-1817616666C0}"/>
    <cellStyle name="Millares 40 3 2 2" xfId="9417" xr:uid="{88AE0B4F-4B67-4992-916C-984E52CC0773}"/>
    <cellStyle name="Millares 40 3 3" xfId="2839" xr:uid="{F995681C-E7A4-4F6B-8DA5-D86DD82AA39A}"/>
    <cellStyle name="Millares 40 3 3 2" xfId="10060" xr:uid="{8551E87D-F6B8-4FE1-A5AB-978FBDE1E965}"/>
    <cellStyle name="Millares 40 3 4" xfId="3487" xr:uid="{F5BFBF90-F8E1-4CAE-865C-36050C801A4A}"/>
    <cellStyle name="Millares 40 3 4 2" xfId="10708" xr:uid="{58DED5BF-E364-4E8E-953D-B4110C381729}"/>
    <cellStyle name="Millares 40 3 5" xfId="4141" xr:uid="{CA5728C5-F7A6-4551-8E13-B9FD193F11BD}"/>
    <cellStyle name="Millares 40 3 5 2" xfId="11362" xr:uid="{73277F87-5B2A-41FE-BB0F-39CD7030BA3B}"/>
    <cellStyle name="Millares 40 3 6" xfId="4780" xr:uid="{86047C71-5274-4B15-99EF-BBD2C7A7A155}"/>
    <cellStyle name="Millares 40 3 6 2" xfId="12001" xr:uid="{8E1171B2-2F8B-43B9-874B-EE92B0E466E3}"/>
    <cellStyle name="Millares 40 3 7" xfId="5424" xr:uid="{D703EAC8-AE6D-488D-8970-8355817AA8D0}"/>
    <cellStyle name="Millares 40 3 7 2" xfId="12645" xr:uid="{C0F7815D-00A6-4360-BAAF-33A2E8B44219}"/>
    <cellStyle name="Millares 40 3 8" xfId="8783" xr:uid="{C11887D2-FEAF-4E93-8791-11ADB03F0830}"/>
    <cellStyle name="Millares 40 4" xfId="1807" xr:uid="{4F0D14C8-E9AF-4044-9049-3B54114857CE}"/>
    <cellStyle name="Millares 40 4 2" xfId="9028" xr:uid="{CA1B5CED-7088-40F6-ABC5-B94F4D8647C4}"/>
    <cellStyle name="Millares 40 5" xfId="2447" xr:uid="{09028D0D-AE8D-48B6-90B1-2C5186EEC70D}"/>
    <cellStyle name="Millares 40 5 2" xfId="9668" xr:uid="{2103473A-EA6A-440E-B558-9DDE14B09036}"/>
    <cellStyle name="Millares 40 6" xfId="3094" xr:uid="{FC143FB3-23AB-4F4F-B9E3-CD4B510BFFBF}"/>
    <cellStyle name="Millares 40 6 2" xfId="10315" xr:uid="{6CF7C4B4-F78F-4FA2-B17D-8622A634B698}"/>
    <cellStyle name="Millares 40 7" xfId="3749" xr:uid="{128552D8-0088-4810-8A58-9E51FB69109B}"/>
    <cellStyle name="Millares 40 7 2" xfId="10970" xr:uid="{5673AD69-FDA9-4957-B996-85891713BAFA}"/>
    <cellStyle name="Millares 40 8" xfId="4387" xr:uid="{9DEC30AB-6561-4A5E-B6BA-5A9901B1E095}"/>
    <cellStyle name="Millares 40 8 2" xfId="11608" xr:uid="{B25706F8-1B04-49AF-A3A7-8800230A9509}"/>
    <cellStyle name="Millares 40 9" xfId="5025" xr:uid="{B818FE1A-160B-4D2C-A75B-FA4E90180BD9}"/>
    <cellStyle name="Millares 40 9 2" xfId="12246" xr:uid="{04988B3E-E89A-43E4-8265-F46768C90C82}"/>
    <cellStyle name="Millares 41" xfId="1126" xr:uid="{A9F96504-8299-4CE4-AC2E-54C9B23CD371}"/>
    <cellStyle name="Millares 41 10" xfId="6131" xr:uid="{0869FAFB-869C-4D45-A7C2-E3D2F8D384BF}"/>
    <cellStyle name="Millares 41 10 2" xfId="13325" xr:uid="{0E481984-8B80-4C7C-AA75-48387A88E3C9}"/>
    <cellStyle name="Millares 41 11" xfId="7179" xr:uid="{2EF15E8A-B160-42AD-B72B-D3D246371D73}"/>
    <cellStyle name="Millares 41 11 2" xfId="14373" xr:uid="{07953A38-92CB-4BA8-97EE-3D78C025756F}"/>
    <cellStyle name="Millares 41 12" xfId="8403" xr:uid="{26AFB776-975C-42C2-8C29-8F3F86B38B23}"/>
    <cellStyle name="Millares 41 2" xfId="1302" xr:uid="{98DA7817-8AAC-4F4A-8207-DABE9AA4B14C}"/>
    <cellStyle name="Millares 41 2 2" xfId="1985" xr:uid="{C83A9CFB-EDFD-4D1F-9E29-E0B04E48EAE7}"/>
    <cellStyle name="Millares 41 2 2 2" xfId="9206" xr:uid="{6EB0DC13-73AE-45AF-839E-888A28F59003}"/>
    <cellStyle name="Millares 41 2 3" xfId="2625" xr:uid="{2227781D-9EC5-4528-97C5-9ED0A1F1A829}"/>
    <cellStyle name="Millares 41 2 3 2" xfId="9846" xr:uid="{ED162C79-B748-4325-85B9-45DC14F05B22}"/>
    <cellStyle name="Millares 41 2 4" xfId="3272" xr:uid="{27A21AA0-86CC-4FCC-87BE-F29A4BC9ECA4}"/>
    <cellStyle name="Millares 41 2 4 2" xfId="10493" xr:uid="{8DEB51A5-2219-48C6-B58D-4150D505E771}"/>
    <cellStyle name="Millares 41 2 5" xfId="3927" xr:uid="{3F50A9F8-0FA7-4359-8680-39BDE337F276}"/>
    <cellStyle name="Millares 41 2 5 2" xfId="11148" xr:uid="{05169360-78C4-465D-A184-AFEE0041236C}"/>
    <cellStyle name="Millares 41 2 6" xfId="4565" xr:uid="{E49D6C1C-8E5A-4342-B068-A2E907BAFC74}"/>
    <cellStyle name="Millares 41 2 6 2" xfId="11786" xr:uid="{97AA3C2F-545E-43A9-B8D2-49E0B099E2EF}"/>
    <cellStyle name="Millares 41 2 7" xfId="5203" xr:uid="{746EF75F-A696-462F-877A-893E9C3CF80E}"/>
    <cellStyle name="Millares 41 2 7 2" xfId="12424" xr:uid="{28CDD91F-A48F-4E44-B8AD-3EECA0027047}"/>
    <cellStyle name="Millares 41 2 8" xfId="8573" xr:uid="{E4320712-AB7C-4DB7-A379-766360BAA491}"/>
    <cellStyle name="Millares 41 3" xfId="1525" xr:uid="{56BBA4C4-713B-47A5-AC3F-37161600D171}"/>
    <cellStyle name="Millares 41 3 2" xfId="2197" xr:uid="{595258B2-CEF4-4503-B58D-09E806CC3656}"/>
    <cellStyle name="Millares 41 3 2 2" xfId="9418" xr:uid="{40C5B80C-B85A-46F8-B9E0-F13B1CB7CB0D}"/>
    <cellStyle name="Millares 41 3 3" xfId="2840" xr:uid="{830B45FC-FAC7-44EE-89E1-5681300F2D85}"/>
    <cellStyle name="Millares 41 3 3 2" xfId="10061" xr:uid="{4256D145-E1FC-4415-A852-F5A628731853}"/>
    <cellStyle name="Millares 41 3 4" xfId="3488" xr:uid="{1ACEEB5F-012D-4392-AA33-34184EC74274}"/>
    <cellStyle name="Millares 41 3 4 2" xfId="10709" xr:uid="{F4FED71E-DAF7-421A-94E6-258111AA1946}"/>
    <cellStyle name="Millares 41 3 5" xfId="4142" xr:uid="{7068CCF8-3323-4266-BA3F-8352A5B6223F}"/>
    <cellStyle name="Millares 41 3 5 2" xfId="11363" xr:uid="{AD3FE2B3-DDCD-439A-A2FD-CDFC97DE475F}"/>
    <cellStyle name="Millares 41 3 6" xfId="4781" xr:uid="{43FB46A2-6698-444F-95C8-23D98196294E}"/>
    <cellStyle name="Millares 41 3 6 2" xfId="12002" xr:uid="{A907AAF7-AA7E-4A97-977F-C5403AB6416D}"/>
    <cellStyle name="Millares 41 3 7" xfId="5425" xr:uid="{70125F73-07F9-4B55-AC55-BC02CA4DD0F3}"/>
    <cellStyle name="Millares 41 3 7 2" xfId="12646" xr:uid="{59429F77-E909-4D8E-B9FB-5676EA040DDE}"/>
    <cellStyle name="Millares 41 3 8" xfId="8784" xr:uid="{521D639A-1E39-4F40-B3CB-39EFF2D6F90E}"/>
    <cellStyle name="Millares 41 4" xfId="1815" xr:uid="{1E3000E3-DD55-46B1-81E1-763AF8D517A0}"/>
    <cellStyle name="Millares 41 4 2" xfId="9036" xr:uid="{F6F86715-5A89-434D-9ED6-FAB587182607}"/>
    <cellStyle name="Millares 41 5" xfId="2455" xr:uid="{2589F652-B90D-4ABB-818A-018FBD16C9B1}"/>
    <cellStyle name="Millares 41 5 2" xfId="9676" xr:uid="{7C7BA7B7-D2D1-45CF-97D9-22DA04ECFAA3}"/>
    <cellStyle name="Millares 41 6" xfId="3102" xr:uid="{380E60D2-76F0-4FE2-9BD1-6344B0B2BF8B}"/>
    <cellStyle name="Millares 41 6 2" xfId="10323" xr:uid="{F3CF261C-CA13-468E-8020-55645CD10481}"/>
    <cellStyle name="Millares 41 7" xfId="3757" xr:uid="{AF6FAB84-1FE0-4A87-B6E5-681232AD5D34}"/>
    <cellStyle name="Millares 41 7 2" xfId="10978" xr:uid="{2241E6DA-226C-4AB3-AE82-7841F0D993A9}"/>
    <cellStyle name="Millares 41 8" xfId="4395" xr:uid="{42B0CC0E-F7F5-41AA-A59B-7527F700DA14}"/>
    <cellStyle name="Millares 41 8 2" xfId="11616" xr:uid="{DAECA2D6-EDAC-4CE2-864F-D58E2E1D51D3}"/>
    <cellStyle name="Millares 41 9" xfId="5033" xr:uid="{627977A7-7B96-41D1-A078-E6EC2BE9AB85}"/>
    <cellStyle name="Millares 41 9 2" xfId="12254" xr:uid="{55E24E94-E197-49D2-BC54-88EEFFABEC3B}"/>
    <cellStyle name="Millares 42" xfId="1130" xr:uid="{3F2E0853-DD91-4C27-9622-F7267A18F5E1}"/>
    <cellStyle name="Millares 42 10" xfId="6132" xr:uid="{8940421E-1EC4-4FF6-93D2-2CF9BB1B3B4A}"/>
    <cellStyle name="Millares 42 10 2" xfId="13326" xr:uid="{D094FC38-677D-4B86-9CEF-A725CC8E3D08}"/>
    <cellStyle name="Millares 42 11" xfId="7180" xr:uid="{1385D64D-9E5A-48C5-B13E-672A5B05AFE3}"/>
    <cellStyle name="Millares 42 11 2" xfId="14374" xr:uid="{1FFC9E87-BF43-4294-AF3D-55788C387A88}"/>
    <cellStyle name="Millares 42 12" xfId="8407" xr:uid="{838E134B-6C18-40F0-9F6D-047AAF1A73B9}"/>
    <cellStyle name="Millares 42 2" xfId="1303" xr:uid="{6A2C7D43-E8CD-4E48-B2F1-6465A22D5D29}"/>
    <cellStyle name="Millares 42 2 2" xfId="1986" xr:uid="{21E79953-9B1F-4722-A8A5-CA3527D08105}"/>
    <cellStyle name="Millares 42 2 2 2" xfId="9207" xr:uid="{4A2B07ED-B871-43D3-9EBE-EDA458C8442F}"/>
    <cellStyle name="Millares 42 2 3" xfId="2626" xr:uid="{44BF4018-05F2-4353-8DA8-E6054FB31E2B}"/>
    <cellStyle name="Millares 42 2 3 2" xfId="9847" xr:uid="{3E2B37B9-0679-49C7-B51C-3833406B284B}"/>
    <cellStyle name="Millares 42 2 4" xfId="3273" xr:uid="{2DB1B7C7-25AB-4E61-AFFD-838D7193D547}"/>
    <cellStyle name="Millares 42 2 4 2" xfId="10494" xr:uid="{BCF03D57-3416-4A82-BD72-FCE2FF63414E}"/>
    <cellStyle name="Millares 42 2 5" xfId="3928" xr:uid="{655EE25B-DF67-4F3C-ABC0-B81E36BABB7B}"/>
    <cellStyle name="Millares 42 2 5 2" xfId="11149" xr:uid="{F2DBA6BC-D254-4AAD-A5AC-3171F3959B07}"/>
    <cellStyle name="Millares 42 2 6" xfId="4566" xr:uid="{AB371E13-848B-40E6-AD4A-349A5192C530}"/>
    <cellStyle name="Millares 42 2 6 2" xfId="11787" xr:uid="{FFBD44B4-067D-46DC-8B6E-4B498E46017E}"/>
    <cellStyle name="Millares 42 2 7" xfId="5204" xr:uid="{49483C5D-B418-42F6-9929-54EA60F90AE8}"/>
    <cellStyle name="Millares 42 2 7 2" xfId="12425" xr:uid="{AA0532D8-5223-4D6C-B569-97D89D3CCF66}"/>
    <cellStyle name="Millares 42 2 8" xfId="8574" xr:uid="{79FCA0FC-5D0E-4D0A-8C59-6452AEB6E628}"/>
    <cellStyle name="Millares 42 3" xfId="1526" xr:uid="{52F36C9E-9434-4B66-A462-0987023AE51E}"/>
    <cellStyle name="Millares 42 3 2" xfId="2198" xr:uid="{A38A4584-7C72-4E35-879A-A472EB13F9C0}"/>
    <cellStyle name="Millares 42 3 2 2" xfId="9419" xr:uid="{8AE2C3DE-4AE5-41FF-9EC2-4856D6DDC6F7}"/>
    <cellStyle name="Millares 42 3 3" xfId="2841" xr:uid="{100BC3B6-2201-4AF6-8E24-85B95AF4A6C9}"/>
    <cellStyle name="Millares 42 3 3 2" xfId="10062" xr:uid="{AF61DB2B-2761-497F-A3E5-50A8B43FC3C2}"/>
    <cellStyle name="Millares 42 3 4" xfId="3489" xr:uid="{FD741036-AEB5-4EFA-8590-672404427B5D}"/>
    <cellStyle name="Millares 42 3 4 2" xfId="10710" xr:uid="{81EF62C4-5C30-47CD-83AE-5863F757E7F7}"/>
    <cellStyle name="Millares 42 3 5" xfId="4143" xr:uid="{0C253E29-0054-4D5A-BDB5-743006C9B559}"/>
    <cellStyle name="Millares 42 3 5 2" xfId="11364" xr:uid="{634EF0B7-71D3-4D71-9CBF-D13109A7AF06}"/>
    <cellStyle name="Millares 42 3 6" xfId="4782" xr:uid="{E13D91A7-9ACD-4F8F-A9B2-547868597AA5}"/>
    <cellStyle name="Millares 42 3 6 2" xfId="12003" xr:uid="{D326D352-123B-4B82-9556-818A80190BA7}"/>
    <cellStyle name="Millares 42 3 7" xfId="5426" xr:uid="{2F923291-8EB1-4D94-B124-0C12E5F93473}"/>
    <cellStyle name="Millares 42 3 7 2" xfId="12647" xr:uid="{4751662B-4501-4428-BF71-C3FAB4A078AD}"/>
    <cellStyle name="Millares 42 3 8" xfId="8785" xr:uid="{83D47FB7-83D9-40DA-BA79-19AC0B5609C2}"/>
    <cellStyle name="Millares 42 4" xfId="1819" xr:uid="{C85B02B3-B32F-4C1A-87B3-A44A84A4E887}"/>
    <cellStyle name="Millares 42 4 2" xfId="9040" xr:uid="{9B42F49E-84BB-4D2D-B412-34C83E530E03}"/>
    <cellStyle name="Millares 42 5" xfId="2459" xr:uid="{D2401B92-EF0D-4459-AA70-F3CA6398EB71}"/>
    <cellStyle name="Millares 42 5 2" xfId="9680" xr:uid="{D2F2D38E-14FF-4CF1-A353-75BA6DA615D3}"/>
    <cellStyle name="Millares 42 6" xfId="3106" xr:uid="{2477EED3-8AE4-4152-A9B1-890C6033F19C}"/>
    <cellStyle name="Millares 42 6 2" xfId="10327" xr:uid="{D7EBC23F-F2D1-4772-ACA4-9197F3198EDC}"/>
    <cellStyle name="Millares 42 7" xfId="3761" xr:uid="{235CBA2E-F183-416A-A347-9224828E492E}"/>
    <cellStyle name="Millares 42 7 2" xfId="10982" xr:uid="{18893C29-745D-4178-968E-A4513B64541B}"/>
    <cellStyle name="Millares 42 8" xfId="4399" xr:uid="{F1F7E28F-5227-4CDA-B967-A0BB155B74D9}"/>
    <cellStyle name="Millares 42 8 2" xfId="11620" xr:uid="{B0C5E5A6-411C-46C6-8F70-068668B5B5B5}"/>
    <cellStyle name="Millares 42 9" xfId="5037" xr:uid="{A569D5A2-9F6B-4BEB-9BC7-262C165DA635}"/>
    <cellStyle name="Millares 42 9 2" xfId="12258" xr:uid="{C01A3856-4B03-4B38-B736-A1F87FF987DB}"/>
    <cellStyle name="Millares 43" xfId="1125" xr:uid="{26581E4D-5F73-42E1-95BD-A0E053C049C9}"/>
    <cellStyle name="Millares 43 10" xfId="6393" xr:uid="{5CBE65EB-F25A-4451-9357-7CB4EE800855}"/>
    <cellStyle name="Millares 43 10 2" xfId="13587" xr:uid="{450C95E3-0A74-4D85-AD9A-A330641A4DA3}"/>
    <cellStyle name="Millares 43 11" xfId="7441" xr:uid="{0F59CA39-C66B-41D4-A998-759BCA32588F}"/>
    <cellStyle name="Millares 43 11 2" xfId="14635" xr:uid="{4B1AB897-4840-4DD4-8C4C-AC64AD5319D3}"/>
    <cellStyle name="Millares 43 12" xfId="8402" xr:uid="{A5E86A89-2B4A-4EA7-A5FF-E3A4219FB578}"/>
    <cellStyle name="Millares 43 2" xfId="1304" xr:uid="{CF6A6667-9EEE-4B28-9F8C-0BFFE4E4D1F5}"/>
    <cellStyle name="Millares 43 2 2" xfId="1987" xr:uid="{3D0CBA7C-A88D-4031-BD8F-0B83CE75FD90}"/>
    <cellStyle name="Millares 43 2 2 2" xfId="9208" xr:uid="{42349164-2DAB-4270-BEC4-4A93E8B7AC6F}"/>
    <cellStyle name="Millares 43 2 3" xfId="2627" xr:uid="{9A7E9635-55D6-4BC3-B38B-91EC2A09A3B3}"/>
    <cellStyle name="Millares 43 2 3 2" xfId="9848" xr:uid="{530DE10E-2F20-419A-82B7-2979399AC774}"/>
    <cellStyle name="Millares 43 2 4" xfId="3274" xr:uid="{6F3F144D-4B0A-4A43-B140-C6AA2035762F}"/>
    <cellStyle name="Millares 43 2 4 2" xfId="10495" xr:uid="{799559FE-F33C-4136-903C-33D83035E797}"/>
    <cellStyle name="Millares 43 2 5" xfId="3929" xr:uid="{43C6A64D-7CF5-4F52-9683-099DEDF5255C}"/>
    <cellStyle name="Millares 43 2 5 2" xfId="11150" xr:uid="{630199BC-3A1C-41E0-8DEB-64294A270B3B}"/>
    <cellStyle name="Millares 43 2 6" xfId="4567" xr:uid="{7D7C4FF2-27B6-4CBD-9444-02FD833E1985}"/>
    <cellStyle name="Millares 43 2 6 2" xfId="11788" xr:uid="{233C09B0-DA19-4001-A5EB-39348E605F0B}"/>
    <cellStyle name="Millares 43 2 7" xfId="5205" xr:uid="{827AFE53-A244-4C90-BAFF-F6C8DDF49B0B}"/>
    <cellStyle name="Millares 43 2 7 2" xfId="12426" xr:uid="{81592E9C-EC17-4DD3-AFD4-9E7DADBC885F}"/>
    <cellStyle name="Millares 43 2 8" xfId="8575" xr:uid="{CAC4F900-7FEB-4BBA-A328-15BA5D46CE6F}"/>
    <cellStyle name="Millares 43 3" xfId="1527" xr:uid="{630DD34E-514B-4A7B-BD77-03A0E568DF75}"/>
    <cellStyle name="Millares 43 3 2" xfId="2199" xr:uid="{2C6D1ECE-F2A5-4559-A594-991C9EEF0559}"/>
    <cellStyle name="Millares 43 3 2 2" xfId="9420" xr:uid="{EDD0496A-DD58-4805-A64E-A76D0C9FC1BA}"/>
    <cellStyle name="Millares 43 3 3" xfId="2842" xr:uid="{4B145A76-2035-4B70-97F7-31E6A1233922}"/>
    <cellStyle name="Millares 43 3 3 2" xfId="10063" xr:uid="{4A63613B-1ABE-425B-BFDB-01B2A94AF830}"/>
    <cellStyle name="Millares 43 3 4" xfId="3490" xr:uid="{2A58C246-7D0D-4AD7-A40A-E365EA064633}"/>
    <cellStyle name="Millares 43 3 4 2" xfId="10711" xr:uid="{DFF30CBE-2FB4-4595-A9F9-4B1FC047931D}"/>
    <cellStyle name="Millares 43 3 5" xfId="4144" xr:uid="{FB91C860-C847-4989-AE1B-F52A80AEE1C1}"/>
    <cellStyle name="Millares 43 3 5 2" xfId="11365" xr:uid="{AE2F8CE1-321D-4158-839B-C683D6FCC10F}"/>
    <cellStyle name="Millares 43 3 6" xfId="4783" xr:uid="{C1B4B27F-CF1A-49E8-B0E0-123814AF5A39}"/>
    <cellStyle name="Millares 43 3 6 2" xfId="12004" xr:uid="{19D2E804-96A8-4D50-B68D-B24D2037EED7}"/>
    <cellStyle name="Millares 43 3 7" xfId="5427" xr:uid="{7441D1FA-8AA6-495B-892E-960AB9ABE4F6}"/>
    <cellStyle name="Millares 43 3 7 2" xfId="12648" xr:uid="{5F457837-C835-4F6D-93CD-183B13CB6842}"/>
    <cellStyle name="Millares 43 3 8" xfId="8786" xr:uid="{310B5765-BB6C-4B6C-80B5-CCAD4253BBF8}"/>
    <cellStyle name="Millares 43 4" xfId="1814" xr:uid="{8E16A57A-A395-4F0E-8440-166DD3F761F9}"/>
    <cellStyle name="Millares 43 4 2" xfId="9035" xr:uid="{5FFC058D-CC01-43CA-A157-FC07F8F1635C}"/>
    <cellStyle name="Millares 43 5" xfId="2454" xr:uid="{AFBA7965-18AC-43AB-B605-7F65A61C95BA}"/>
    <cellStyle name="Millares 43 5 2" xfId="9675" xr:uid="{6D5B7521-8077-4317-BFCF-9DAE1BDEFF1E}"/>
    <cellStyle name="Millares 43 6" xfId="3101" xr:uid="{1CC075B8-A016-4B91-BA46-DECE0FB4F76C}"/>
    <cellStyle name="Millares 43 6 2" xfId="10322" xr:uid="{9D87E142-B1D5-45AC-8612-DD6CB3124373}"/>
    <cellStyle name="Millares 43 7" xfId="3756" xr:uid="{11051463-6D1B-4978-AE44-B49ADB3DBA50}"/>
    <cellStyle name="Millares 43 7 2" xfId="10977" xr:uid="{56D9732E-1B6D-4CA8-BF63-21124DA27B4E}"/>
    <cellStyle name="Millares 43 8" xfId="4394" xr:uid="{4FFA30F8-0990-436E-BA6A-84693FDF67B4}"/>
    <cellStyle name="Millares 43 8 2" xfId="11615" xr:uid="{E2B9A882-9AFA-4C23-A65F-D55E2CE4FD1C}"/>
    <cellStyle name="Millares 43 9" xfId="5032" xr:uid="{C7613C88-B7B1-4144-8BDB-5930F53A5864}"/>
    <cellStyle name="Millares 43 9 2" xfId="12253" xr:uid="{9C2D01CC-B54E-4FB6-82C3-2CABBA12C74A}"/>
    <cellStyle name="Millares 44" xfId="1128" xr:uid="{A95158E9-377C-4B8C-A1D3-81A6B40CD57F}"/>
    <cellStyle name="Millares 44 10" xfId="6396" xr:uid="{FC653917-6154-4D1D-BECC-EB008058A8D6}"/>
    <cellStyle name="Millares 44 10 2" xfId="13590" xr:uid="{67AA7126-EA5C-4190-91B0-EE39110AD2E8}"/>
    <cellStyle name="Millares 44 11" xfId="7444" xr:uid="{3617ED11-F95D-4B43-B5A2-8C080AC812E0}"/>
    <cellStyle name="Millares 44 11 2" xfId="14638" xr:uid="{51EA2326-591A-4CC4-A032-9BF494E80A5B}"/>
    <cellStyle name="Millares 44 12" xfId="8405" xr:uid="{68454813-5962-44B5-900F-8D5010B233B4}"/>
    <cellStyle name="Millares 44 2" xfId="1305" xr:uid="{FC423062-56FA-4460-B586-03F30FE9DDFD}"/>
    <cellStyle name="Millares 44 2 2" xfId="1988" xr:uid="{7E2910AA-27EF-433E-9A66-AE0A7ADDB1CB}"/>
    <cellStyle name="Millares 44 2 2 2" xfId="9209" xr:uid="{2EA3211C-B511-4CF5-88DB-3FDD593B7AC4}"/>
    <cellStyle name="Millares 44 2 3" xfId="2628" xr:uid="{A503E1E4-059C-4D6E-9528-62C412E09C6E}"/>
    <cellStyle name="Millares 44 2 3 2" xfId="9849" xr:uid="{8A1F8C60-80ED-421F-B927-C947625E7208}"/>
    <cellStyle name="Millares 44 2 4" xfId="3275" xr:uid="{641490B4-10E9-487E-BAB0-771C86FDD9D0}"/>
    <cellStyle name="Millares 44 2 4 2" xfId="10496" xr:uid="{7A067DBF-7799-4B8E-B139-7AA185483719}"/>
    <cellStyle name="Millares 44 2 5" xfId="3930" xr:uid="{29663EA6-E154-491D-A8B0-A27A702A73BF}"/>
    <cellStyle name="Millares 44 2 5 2" xfId="11151" xr:uid="{E88E40AC-56C7-47D2-9C88-E47A7B8ADE92}"/>
    <cellStyle name="Millares 44 2 6" xfId="4568" xr:uid="{9B973222-CEB9-4F85-ADF8-1AA54BFE6ECD}"/>
    <cellStyle name="Millares 44 2 6 2" xfId="11789" xr:uid="{12AB75B1-4728-4788-93B2-56AAF48A481D}"/>
    <cellStyle name="Millares 44 2 7" xfId="5206" xr:uid="{D641C6B6-5C1D-414A-B7A4-AF9AA4C36B9A}"/>
    <cellStyle name="Millares 44 2 7 2" xfId="12427" xr:uid="{B7215E7D-B640-4642-ABCF-70899F5D0A1A}"/>
    <cellStyle name="Millares 44 2 8" xfId="8576" xr:uid="{48E39E21-69F2-4862-A2B7-C9FCDC9F1605}"/>
    <cellStyle name="Millares 44 3" xfId="1528" xr:uid="{99ED4313-1234-42DE-BFCF-47C78C7233DC}"/>
    <cellStyle name="Millares 44 3 2" xfId="2200" xr:uid="{A9EF1CDC-697E-48D2-9CC2-19B2CD13260B}"/>
    <cellStyle name="Millares 44 3 2 2" xfId="9421" xr:uid="{1F2258D5-7410-4BC2-B1A9-67E0A5976006}"/>
    <cellStyle name="Millares 44 3 3" xfId="2843" xr:uid="{D4922BDE-244E-44E8-9EBB-89D6272E0CB0}"/>
    <cellStyle name="Millares 44 3 3 2" xfId="10064" xr:uid="{922DEBCB-5842-41AA-888A-DCDEB8CCBEB7}"/>
    <cellStyle name="Millares 44 3 4" xfId="3491" xr:uid="{001DD887-8FFD-41AF-8632-85DB087F8DF3}"/>
    <cellStyle name="Millares 44 3 4 2" xfId="10712" xr:uid="{C70ADCD9-D226-46F3-AA8F-3351303FF524}"/>
    <cellStyle name="Millares 44 3 5" xfId="4145" xr:uid="{394BA5BF-F42F-40CC-AFCC-5D7ECE900D63}"/>
    <cellStyle name="Millares 44 3 5 2" xfId="11366" xr:uid="{9EC9BA90-9916-47E8-920C-1BE2E1FC11CC}"/>
    <cellStyle name="Millares 44 3 6" xfId="4784" xr:uid="{B6BD8DBE-51C0-4A48-8546-9C820E1132C2}"/>
    <cellStyle name="Millares 44 3 6 2" xfId="12005" xr:uid="{B7860E5D-617A-4AE5-9693-6E426F351FB8}"/>
    <cellStyle name="Millares 44 3 7" xfId="5428" xr:uid="{7B60CF9E-A20B-4D43-B422-C330DF0915CF}"/>
    <cellStyle name="Millares 44 3 7 2" xfId="12649" xr:uid="{6C77DC0A-C464-4F2D-BC7C-D4DBE8BE1E24}"/>
    <cellStyle name="Millares 44 3 8" xfId="8787" xr:uid="{48F4FA2B-392C-4C58-8FD1-3C4ECCDEA32D}"/>
    <cellStyle name="Millares 44 4" xfId="1817" xr:uid="{DA7FDA18-05A5-4CFB-8915-578B33869754}"/>
    <cellStyle name="Millares 44 4 2" xfId="9038" xr:uid="{DCED82D4-393B-4710-9217-46A816EE0954}"/>
    <cellStyle name="Millares 44 5" xfId="2457" xr:uid="{A6F48423-113D-4152-898D-3B8978CB992B}"/>
    <cellStyle name="Millares 44 5 2" xfId="9678" xr:uid="{01BEEEAB-6B28-4B24-8E98-EC6397F97618}"/>
    <cellStyle name="Millares 44 6" xfId="3104" xr:uid="{14C3D69F-2A17-4D3B-8DF3-EFEB8B4734BB}"/>
    <cellStyle name="Millares 44 6 2" xfId="10325" xr:uid="{2F331706-C395-4F87-9526-6BDB7A9F58A9}"/>
    <cellStyle name="Millares 44 7" xfId="3759" xr:uid="{B34C6DDA-5BEC-44E6-950E-4418191774F5}"/>
    <cellStyle name="Millares 44 7 2" xfId="10980" xr:uid="{B567FF31-F5A7-416E-B1B7-B27D0751C551}"/>
    <cellStyle name="Millares 44 8" xfId="4397" xr:uid="{107412C4-2CBE-4BDB-A8DD-8CDE3297B646}"/>
    <cellStyle name="Millares 44 8 2" xfId="11618" xr:uid="{9C4CFDF5-0771-411C-960F-BD1CFD5A3B77}"/>
    <cellStyle name="Millares 44 9" xfId="5035" xr:uid="{FCCF774C-CC90-4BA0-947A-7DB17F7CBB72}"/>
    <cellStyle name="Millares 44 9 2" xfId="12256" xr:uid="{3F19899F-BB14-4466-90A8-D150023FE574}"/>
    <cellStyle name="Millares 45" xfId="1131" xr:uid="{992D564F-4D05-4230-95E0-D398B86F9B30}"/>
    <cellStyle name="Millares 45 10" xfId="8408" xr:uid="{483BE961-AB2F-48A1-9887-FB7CF53A8640}"/>
    <cellStyle name="Millares 45 2" xfId="1306" xr:uid="{7D16C374-2625-4BB4-A18C-196443DD5094}"/>
    <cellStyle name="Millares 45 2 2" xfId="1989" xr:uid="{B95C8753-B431-41FC-83B3-11BF88329FC5}"/>
    <cellStyle name="Millares 45 2 2 2" xfId="9210" xr:uid="{BE5832B7-2CE1-424B-B363-A3CE331FF642}"/>
    <cellStyle name="Millares 45 2 3" xfId="2629" xr:uid="{3F1ADE1A-EF2B-4FD0-890F-2FD550EF4AF0}"/>
    <cellStyle name="Millares 45 2 3 2" xfId="9850" xr:uid="{DFDADA7F-DAF7-499D-A03B-81C1DF701C7D}"/>
    <cellStyle name="Millares 45 2 4" xfId="3276" xr:uid="{EA0FC1AA-D921-44C1-9B43-C47D11B0A740}"/>
    <cellStyle name="Millares 45 2 4 2" xfId="10497" xr:uid="{77B5AC81-3E28-4715-8638-32248F7F91A7}"/>
    <cellStyle name="Millares 45 2 5" xfId="3931" xr:uid="{E7A6914A-C28C-4955-BE15-E4EC67D2B07E}"/>
    <cellStyle name="Millares 45 2 5 2" xfId="11152" xr:uid="{EDFFFC1A-939B-4F57-9473-D6A1CCD76E48}"/>
    <cellStyle name="Millares 45 2 6" xfId="4569" xr:uid="{FC72B953-4115-493A-95F6-87EA5496B7D1}"/>
    <cellStyle name="Millares 45 2 6 2" xfId="11790" xr:uid="{8C0D698D-CE4A-4627-BEB1-074A5D893C18}"/>
    <cellStyle name="Millares 45 2 7" xfId="5207" xr:uid="{B680D86F-F712-4DCA-8B05-CDB8AC6B5488}"/>
    <cellStyle name="Millares 45 2 7 2" xfId="12428" xr:uid="{17DDF163-7F46-4836-B521-210F6213FC6B}"/>
    <cellStyle name="Millares 45 2 8" xfId="8577" xr:uid="{EDE8CEB5-F1E6-4348-A720-F73B5A7C1373}"/>
    <cellStyle name="Millares 45 3" xfId="1529" xr:uid="{2DAB61D3-C4A7-4738-84CC-AB2907C0AC89}"/>
    <cellStyle name="Millares 45 3 2" xfId="2201" xr:uid="{DC1B10CB-4758-44AF-9A97-F681BEAB05B1}"/>
    <cellStyle name="Millares 45 3 2 2" xfId="9422" xr:uid="{ABA76DF2-0EA8-46D3-A770-CD3FD92F9E77}"/>
    <cellStyle name="Millares 45 3 3" xfId="2844" xr:uid="{A5FE0EC7-6BCA-4C49-8CDC-7F12FDB024D5}"/>
    <cellStyle name="Millares 45 3 3 2" xfId="10065" xr:uid="{0590B83D-3653-40E4-AA79-260113E1CEF7}"/>
    <cellStyle name="Millares 45 3 4" xfId="3492" xr:uid="{ED770099-EC3C-40E6-A211-BD9FF1ABA381}"/>
    <cellStyle name="Millares 45 3 4 2" xfId="10713" xr:uid="{925C3A90-66B5-40D7-845A-2B2A4ED897F8}"/>
    <cellStyle name="Millares 45 3 5" xfId="4146" xr:uid="{E85DDE0C-0427-4616-B480-668CBDF0207B}"/>
    <cellStyle name="Millares 45 3 5 2" xfId="11367" xr:uid="{E94DCFCC-5CF9-495C-9032-72DEF7BA4BB8}"/>
    <cellStyle name="Millares 45 3 6" xfId="4785" xr:uid="{A329A2AA-6453-403C-9646-073F790257EC}"/>
    <cellStyle name="Millares 45 3 6 2" xfId="12006" xr:uid="{CDBE725C-9C93-4E57-908D-98DFE94E92E3}"/>
    <cellStyle name="Millares 45 3 7" xfId="5429" xr:uid="{8A1B91E0-7F9B-4044-A3F3-83EDA8091E1A}"/>
    <cellStyle name="Millares 45 3 7 2" xfId="12650" xr:uid="{0C65133C-3029-4B5E-AD4F-C41422DE4EF3}"/>
    <cellStyle name="Millares 45 3 8" xfId="8788" xr:uid="{7F667ABB-C7C5-443A-99AC-91A2AF19EF4D}"/>
    <cellStyle name="Millares 45 4" xfId="1820" xr:uid="{74759D2C-9F2A-4A0E-B294-45DD46D95DC9}"/>
    <cellStyle name="Millares 45 4 2" xfId="9041" xr:uid="{856542B5-3628-4F79-8DCE-DFF24B6AAE9F}"/>
    <cellStyle name="Millares 45 5" xfId="2460" xr:uid="{447D9DAA-C1D1-4335-A1E8-9AEBFDEE396E}"/>
    <cellStyle name="Millares 45 5 2" xfId="9681" xr:uid="{0227C19D-648B-4C01-9135-DAE8568B96B6}"/>
    <cellStyle name="Millares 45 6" xfId="3107" xr:uid="{7DCE28E2-045E-4FFA-937D-C9133C11CC8A}"/>
    <cellStyle name="Millares 45 6 2" xfId="10328" xr:uid="{D639FD56-74BE-4F04-8455-ADFE80CE33AF}"/>
    <cellStyle name="Millares 45 7" xfId="3762" xr:uid="{142E1413-7EB7-4751-9F25-0808EEBDA30B}"/>
    <cellStyle name="Millares 45 7 2" xfId="10983" xr:uid="{589295B5-1489-41FF-9E22-0FD85C4DCF6D}"/>
    <cellStyle name="Millares 45 8" xfId="4400" xr:uid="{CEEB1BFE-9A4C-4028-98DF-4E6C25B59002}"/>
    <cellStyle name="Millares 45 8 2" xfId="11621" xr:uid="{7FB6866B-E3FC-4E43-9748-F97324DF366E}"/>
    <cellStyle name="Millares 45 9" xfId="5038" xr:uid="{4FF99380-D181-4256-8111-7B5FB5A29C38}"/>
    <cellStyle name="Millares 45 9 2" xfId="12259" xr:uid="{97D8EAB0-8969-4428-83E1-DF5456DDDB2F}"/>
    <cellStyle name="Millares 46" xfId="1132" xr:uid="{93A037E9-3BA2-4A10-A3B5-8EC971DBDD72}"/>
    <cellStyle name="Millares 46 10" xfId="8409" xr:uid="{6D5FB7F3-EF8F-4D09-B2D6-27EA15163E6C}"/>
    <cellStyle name="Millares 46 2" xfId="1307" xr:uid="{237A4ED0-E9F9-465C-89FB-C2CF68EF00CB}"/>
    <cellStyle name="Millares 46 2 2" xfId="1990" xr:uid="{4134159C-52C5-4211-9930-E051855B95D7}"/>
    <cellStyle name="Millares 46 2 2 2" xfId="9211" xr:uid="{A5AA1B3C-5EC2-49A5-B324-CA62CC7F9604}"/>
    <cellStyle name="Millares 46 2 3" xfId="2630" xr:uid="{7DA0595E-FA88-480E-BECD-70D53563D2B1}"/>
    <cellStyle name="Millares 46 2 3 2" xfId="9851" xr:uid="{DCA31B16-238A-4DCA-98D1-9531BD7F8556}"/>
    <cellStyle name="Millares 46 2 4" xfId="3277" xr:uid="{F25E8D12-9661-40EE-931B-319D9BDEC209}"/>
    <cellStyle name="Millares 46 2 4 2" xfId="10498" xr:uid="{204663A8-7B80-46B5-AB93-6075C9AB4F61}"/>
    <cellStyle name="Millares 46 2 5" xfId="3932" xr:uid="{B21F0DFA-5628-4BE9-A431-60928D45C7DE}"/>
    <cellStyle name="Millares 46 2 5 2" xfId="11153" xr:uid="{3E906B2A-0D9C-4F1B-86F3-CAD1EE328CAA}"/>
    <cellStyle name="Millares 46 2 6" xfId="4570" xr:uid="{5ABF5708-8639-40EC-B1FE-B1A608EE8CD8}"/>
    <cellStyle name="Millares 46 2 6 2" xfId="11791" xr:uid="{73997AEF-6E36-4498-9C93-7D114A1E0EB8}"/>
    <cellStyle name="Millares 46 2 7" xfId="5208" xr:uid="{7D5244D8-A1B7-44CC-AFFB-52AE1525B712}"/>
    <cellStyle name="Millares 46 2 7 2" xfId="12429" xr:uid="{861BB32B-5D9D-47E0-8E87-72E840D8CC9B}"/>
    <cellStyle name="Millares 46 2 8" xfId="8578" xr:uid="{51DC3E04-0871-4542-9523-B972B52F8C72}"/>
    <cellStyle name="Millares 46 3" xfId="1530" xr:uid="{29248FA0-2809-4E30-8E71-CC4ACA3638EF}"/>
    <cellStyle name="Millares 46 3 2" xfId="2202" xr:uid="{1F795DF3-B327-4EF9-A646-0DE095303DC6}"/>
    <cellStyle name="Millares 46 3 2 2" xfId="9423" xr:uid="{3251A887-5F6A-4746-B518-2686885E1473}"/>
    <cellStyle name="Millares 46 3 3" xfId="2845" xr:uid="{E4BC3EF4-E934-4FDF-B97E-9D4E937AD89F}"/>
    <cellStyle name="Millares 46 3 3 2" xfId="10066" xr:uid="{78A58C23-1E98-4913-BEDB-519BD2609056}"/>
    <cellStyle name="Millares 46 3 4" xfId="3493" xr:uid="{57E8379F-1156-4DE1-9D84-C96346FA791F}"/>
    <cellStyle name="Millares 46 3 4 2" xfId="10714" xr:uid="{DBAADA75-E63C-472E-A903-E72C2630E268}"/>
    <cellStyle name="Millares 46 3 5" xfId="4147" xr:uid="{F6EA0F38-B85C-4210-B89F-AE6B220A46A5}"/>
    <cellStyle name="Millares 46 3 5 2" xfId="11368" xr:uid="{DC89AA4F-D210-4001-BC3A-D90DE2E44429}"/>
    <cellStyle name="Millares 46 3 6" xfId="4786" xr:uid="{57B3D0B0-A575-45FF-91AF-40EB15F7D2BD}"/>
    <cellStyle name="Millares 46 3 6 2" xfId="12007" xr:uid="{66AE91B2-53B6-477E-A942-4F2064425062}"/>
    <cellStyle name="Millares 46 3 7" xfId="5430" xr:uid="{07658840-D864-46ED-A144-AFB9E428A4F5}"/>
    <cellStyle name="Millares 46 3 7 2" xfId="12651" xr:uid="{46D4B974-EE5E-46B7-A6C8-05070F6CDDBB}"/>
    <cellStyle name="Millares 46 3 8" xfId="8789" xr:uid="{1DFC96BF-4E03-4D61-97A1-2BC258D3161C}"/>
    <cellStyle name="Millares 46 4" xfId="1821" xr:uid="{EF2DE9D8-22BA-40C8-81CE-2DB58588447A}"/>
    <cellStyle name="Millares 46 4 2" xfId="9042" xr:uid="{0B4FD10F-D459-4D40-9ED0-FCC0A74B102D}"/>
    <cellStyle name="Millares 46 5" xfId="2461" xr:uid="{3EB8ED44-3836-4F7C-A312-846357CEF99F}"/>
    <cellStyle name="Millares 46 5 2" xfId="9682" xr:uid="{C114E1CB-3AFE-4397-9DF4-932E1D502EFE}"/>
    <cellStyle name="Millares 46 6" xfId="3108" xr:uid="{D34CC277-69F5-45D8-83A9-9B5AED052938}"/>
    <cellStyle name="Millares 46 6 2" xfId="10329" xr:uid="{F0F143A4-3FE9-4563-A652-F34E1340ADFB}"/>
    <cellStyle name="Millares 46 7" xfId="3763" xr:uid="{ED5341A0-E040-48B4-8F75-DF0891A19AFF}"/>
    <cellStyle name="Millares 46 7 2" xfId="10984" xr:uid="{ADE6A696-78F9-4A45-9EC2-4795FBE08C0A}"/>
    <cellStyle name="Millares 46 8" xfId="4401" xr:uid="{E1DEA002-FA78-4238-9702-F7F1BABCC6E2}"/>
    <cellStyle name="Millares 46 8 2" xfId="11622" xr:uid="{6246F30C-223C-4A50-BDCC-E1FE46315891}"/>
    <cellStyle name="Millares 46 9" xfId="5039" xr:uid="{072CD991-47F8-4B17-87ED-7586540658C3}"/>
    <cellStyle name="Millares 46 9 2" xfId="12260" xr:uid="{E9C74919-9896-4DCA-BA4F-C567C79D6248}"/>
    <cellStyle name="Millares 47" xfId="1133" xr:uid="{EE7DFFD3-2504-438F-8B59-74A3616A6F38}"/>
    <cellStyle name="Millares 47 10" xfId="8410" xr:uid="{928691B2-08A9-46D2-88E4-386B68A77B0A}"/>
    <cellStyle name="Millares 47 2" xfId="1308" xr:uid="{9759D31D-CA96-4183-AEA0-D44DBA6F70AA}"/>
    <cellStyle name="Millares 47 2 2" xfId="1991" xr:uid="{2DB127B0-3EB1-4CB2-9860-B0B974B79E25}"/>
    <cellStyle name="Millares 47 2 2 2" xfId="9212" xr:uid="{934A7266-3BE3-4588-AD13-1747C4B7A865}"/>
    <cellStyle name="Millares 47 2 3" xfId="2631" xr:uid="{B864A537-30AB-4A46-9FF6-6804026A83D0}"/>
    <cellStyle name="Millares 47 2 3 2" xfId="9852" xr:uid="{0CBA523B-3FFD-4C1B-AB66-53D262F0DC6E}"/>
    <cellStyle name="Millares 47 2 4" xfId="3278" xr:uid="{221A2801-BF30-4694-B2B9-F13B7CA4F8A5}"/>
    <cellStyle name="Millares 47 2 4 2" xfId="10499" xr:uid="{16200CDE-8E2C-4131-A216-1FA1857FB6E0}"/>
    <cellStyle name="Millares 47 2 5" xfId="3933" xr:uid="{84CDCDA8-30F8-41AC-93F2-085FDF3A6076}"/>
    <cellStyle name="Millares 47 2 5 2" xfId="11154" xr:uid="{DF150CC2-B0AF-4F36-8E9D-CD00DC489FBF}"/>
    <cellStyle name="Millares 47 2 6" xfId="4571" xr:uid="{5658AC4C-F57B-4086-9BF4-7255693BA355}"/>
    <cellStyle name="Millares 47 2 6 2" xfId="11792" xr:uid="{68430D15-5B9F-42F6-8FAC-CA49E2AE664B}"/>
    <cellStyle name="Millares 47 2 7" xfId="5209" xr:uid="{707BDF11-D22C-4CC3-8AE7-4460E30A18B1}"/>
    <cellStyle name="Millares 47 2 7 2" xfId="12430" xr:uid="{59E7933F-029C-4F5E-BA0F-1EF351FC7102}"/>
    <cellStyle name="Millares 47 2 8" xfId="8579" xr:uid="{8E503795-E3AF-4624-A312-7FDBD99311F4}"/>
    <cellStyle name="Millares 47 3" xfId="1531" xr:uid="{B6AB7CBB-32DD-4B03-9397-EFB68D3F3613}"/>
    <cellStyle name="Millares 47 3 2" xfId="2203" xr:uid="{5EC62C0C-0C6D-4544-943A-46668D45A7E0}"/>
    <cellStyle name="Millares 47 3 2 2" xfId="9424" xr:uid="{50FEE1C1-09EF-4824-9F3A-74841BAC2E39}"/>
    <cellStyle name="Millares 47 3 3" xfId="2846" xr:uid="{05A90F50-BB78-4896-99D8-DB1741609CE7}"/>
    <cellStyle name="Millares 47 3 3 2" xfId="10067" xr:uid="{6F5F9CB9-DCB9-4468-9204-D5A72F76B0AE}"/>
    <cellStyle name="Millares 47 3 4" xfId="3494" xr:uid="{D1CA4F11-7CBC-4F6D-A158-85F98EE62951}"/>
    <cellStyle name="Millares 47 3 4 2" xfId="10715" xr:uid="{35B14101-5950-438E-ACC0-96FA92CBAA80}"/>
    <cellStyle name="Millares 47 3 5" xfId="4148" xr:uid="{31F0019A-9BBB-4114-AD94-035611D214A4}"/>
    <cellStyle name="Millares 47 3 5 2" xfId="11369" xr:uid="{0DEF4F84-6E2B-4A2F-9DDF-971E5698D285}"/>
    <cellStyle name="Millares 47 3 6" xfId="4787" xr:uid="{A5F95775-FAF9-4402-B686-092C6B7614E2}"/>
    <cellStyle name="Millares 47 3 6 2" xfId="12008" xr:uid="{109E8AF6-7734-404F-A5A3-506DB5993DE6}"/>
    <cellStyle name="Millares 47 3 7" xfId="5431" xr:uid="{222A0B30-600D-4284-BB68-83D823CFB024}"/>
    <cellStyle name="Millares 47 3 7 2" xfId="12652" xr:uid="{1AC4439F-6BB1-4753-9E2A-E53F4333A9E3}"/>
    <cellStyle name="Millares 47 3 8" xfId="8790" xr:uid="{8F8580C6-9CE0-4AF2-9CF3-5062FA65A9B1}"/>
    <cellStyle name="Millares 47 4" xfId="1822" xr:uid="{E92E0EC8-D3A3-46F4-B6A2-33F06BC8EE09}"/>
    <cellStyle name="Millares 47 4 2" xfId="9043" xr:uid="{93F8E3A0-5535-40BC-9BFD-08148887852A}"/>
    <cellStyle name="Millares 47 5" xfId="2462" xr:uid="{84C8892A-E287-40E9-AE16-CFDE154EF3B2}"/>
    <cellStyle name="Millares 47 5 2" xfId="9683" xr:uid="{7CEF0DD6-1EB9-4C8A-9B21-DC5A005DCD33}"/>
    <cellStyle name="Millares 47 6" xfId="3109" xr:uid="{93C50A8C-6437-4821-8B46-48BC89D0A9BA}"/>
    <cellStyle name="Millares 47 6 2" xfId="10330" xr:uid="{937E0E5C-1E51-4505-8AEC-1E89FDCC9B3C}"/>
    <cellStyle name="Millares 47 7" xfId="3764" xr:uid="{1CC0CC64-3E9B-4E77-B439-7A1E1DF5B832}"/>
    <cellStyle name="Millares 47 7 2" xfId="10985" xr:uid="{2CF98DE4-C846-4B71-A6DA-412E36BB1E70}"/>
    <cellStyle name="Millares 47 8" xfId="4402" xr:uid="{120F2928-3000-4F9B-9C5A-C0B9BBC7846C}"/>
    <cellStyle name="Millares 47 8 2" xfId="11623" xr:uid="{DA323656-1B08-4B7A-BD39-26E4A6841E89}"/>
    <cellStyle name="Millares 47 9" xfId="5040" xr:uid="{4C67668E-0FAA-4242-B22E-67E0C75B7293}"/>
    <cellStyle name="Millares 47 9 2" xfId="12261" xr:uid="{7D915A90-666C-40CB-BE92-683E372A12B0}"/>
    <cellStyle name="Millares 48" xfId="1134" xr:uid="{DCD93901-0DFA-49FB-ABF7-50716257B80F}"/>
    <cellStyle name="Millares 48 10" xfId="8411" xr:uid="{ABE55AAE-74A2-4BFC-8840-ED28B0835E3C}"/>
    <cellStyle name="Millares 48 2" xfId="1309" xr:uid="{F8F21CF6-D057-402F-B92B-96924392ED14}"/>
    <cellStyle name="Millares 48 2 2" xfId="1992" xr:uid="{E2B3E61A-A3E1-4271-A6CA-75E7ED2CFDF4}"/>
    <cellStyle name="Millares 48 2 2 2" xfId="9213" xr:uid="{51E015A1-FC9D-4603-AF36-F17277DC6EBC}"/>
    <cellStyle name="Millares 48 2 3" xfId="2632" xr:uid="{E78E3608-F768-4850-B193-97878BDB6B77}"/>
    <cellStyle name="Millares 48 2 3 2" xfId="9853" xr:uid="{BE273004-3B81-4D01-B8F3-8F8A49A70587}"/>
    <cellStyle name="Millares 48 2 4" xfId="3279" xr:uid="{C05CF032-0637-42C6-AB26-623B1617296F}"/>
    <cellStyle name="Millares 48 2 4 2" xfId="10500" xr:uid="{618C0152-AD13-47F0-9AFA-FB3DCC5AE265}"/>
    <cellStyle name="Millares 48 2 5" xfId="3934" xr:uid="{6A8736B5-E7A5-48D7-A9AF-317B57532B9E}"/>
    <cellStyle name="Millares 48 2 5 2" xfId="11155" xr:uid="{C90F3521-59BF-4F8E-A0C5-000C5F5BB19D}"/>
    <cellStyle name="Millares 48 2 6" xfId="4572" xr:uid="{82201290-E07D-4567-80DD-495DAC7D751E}"/>
    <cellStyle name="Millares 48 2 6 2" xfId="11793" xr:uid="{E0213549-1E75-4C57-B5AD-D7F9759D333D}"/>
    <cellStyle name="Millares 48 2 7" xfId="5210" xr:uid="{CDC5A180-2D95-4169-AE28-23DF82334FDB}"/>
    <cellStyle name="Millares 48 2 7 2" xfId="12431" xr:uid="{84C7B39E-F8C8-4235-87AC-DD45E2A5C235}"/>
    <cellStyle name="Millares 48 2 8" xfId="8580" xr:uid="{0DAAD072-1424-4C48-85F3-37CC58736FD3}"/>
    <cellStyle name="Millares 48 3" xfId="1532" xr:uid="{9676A8F4-5AC8-4A2C-A93F-2E6DF38428E2}"/>
    <cellStyle name="Millares 48 3 2" xfId="2204" xr:uid="{CAC39553-DA31-4ED5-B6FC-7B60C0C76633}"/>
    <cellStyle name="Millares 48 3 2 2" xfId="9425" xr:uid="{E6EABE4E-9CC3-48F2-97F6-DE90BEBDAE2E}"/>
    <cellStyle name="Millares 48 3 3" xfId="2847" xr:uid="{C930F05E-C058-4027-A793-A90EC7353956}"/>
    <cellStyle name="Millares 48 3 3 2" xfId="10068" xr:uid="{349C994B-34B9-40F9-977E-83B30347C275}"/>
    <cellStyle name="Millares 48 3 4" xfId="3495" xr:uid="{7CDFB389-E1AE-4AAD-A4D6-1876E2367442}"/>
    <cellStyle name="Millares 48 3 4 2" xfId="10716" xr:uid="{139949ED-05A8-4DC8-B7EC-45800E593B14}"/>
    <cellStyle name="Millares 48 3 5" xfId="4149" xr:uid="{89BB8B0D-E07A-4577-B15A-FADBEF9C2B12}"/>
    <cellStyle name="Millares 48 3 5 2" xfId="11370" xr:uid="{36C3FDAA-EFE9-417D-8505-844CCD011D2F}"/>
    <cellStyle name="Millares 48 3 6" xfId="4788" xr:uid="{7AECA2D7-DA88-41E8-9AB0-4DF87CC6A92E}"/>
    <cellStyle name="Millares 48 3 6 2" xfId="12009" xr:uid="{ECDDFC25-39D7-49B2-B40C-3A5CC1B4772D}"/>
    <cellStyle name="Millares 48 3 7" xfId="5432" xr:uid="{FA794F8B-2EE1-4DAA-9722-9734CC529BE1}"/>
    <cellStyle name="Millares 48 3 7 2" xfId="12653" xr:uid="{2DC945E3-881A-411F-BE19-AA2047850C7A}"/>
    <cellStyle name="Millares 48 3 8" xfId="8791" xr:uid="{214835A5-A85B-4057-84A5-AE67C24220F6}"/>
    <cellStyle name="Millares 48 4" xfId="1823" xr:uid="{867B9271-C309-46C2-BF79-F46C88F5EFA1}"/>
    <cellStyle name="Millares 48 4 2" xfId="9044" xr:uid="{1C3A9CD0-9425-44DB-A06B-7A2E73C6EB95}"/>
    <cellStyle name="Millares 48 5" xfId="2463" xr:uid="{E921AB5D-8397-420B-A98F-91830D6E5FB5}"/>
    <cellStyle name="Millares 48 5 2" xfId="9684" xr:uid="{87C20E30-3F0A-4FA9-8A82-920DD6BB4D11}"/>
    <cellStyle name="Millares 48 6" xfId="3110" xr:uid="{B5997D94-9340-4D5C-9368-242116B52055}"/>
    <cellStyle name="Millares 48 6 2" xfId="10331" xr:uid="{92E547E7-3DAE-4A0B-A579-67E3EBB03D15}"/>
    <cellStyle name="Millares 48 7" xfId="3765" xr:uid="{C75C237E-AC8D-48FB-8FF4-C9F0B487752C}"/>
    <cellStyle name="Millares 48 7 2" xfId="10986" xr:uid="{7F79F1B2-C821-4838-A345-4AE51A226F64}"/>
    <cellStyle name="Millares 48 8" xfId="4403" xr:uid="{996DC285-89A1-42E7-B8E2-7BF60FF9D427}"/>
    <cellStyle name="Millares 48 8 2" xfId="11624" xr:uid="{F1B737AB-FBC0-4636-A6CA-BF5F46CC1198}"/>
    <cellStyle name="Millares 48 9" xfId="5041" xr:uid="{A42B429C-41C2-4D4E-8768-C8784D43A7CF}"/>
    <cellStyle name="Millares 48 9 2" xfId="12262" xr:uid="{B3CAA438-57B8-4A4F-99D6-7B9BBB0EFECF}"/>
    <cellStyle name="Millares 49" xfId="1135" xr:uid="{58DA9A2B-8D73-4FD6-BE46-574A40E930A9}"/>
    <cellStyle name="Millares 49 10" xfId="8412" xr:uid="{A09A768B-A5A6-4BE1-ACA2-62C2F780576B}"/>
    <cellStyle name="Millares 49 2" xfId="1310" xr:uid="{6F0AFA57-F221-4EB0-85E2-5D67F7AF31B6}"/>
    <cellStyle name="Millares 49 2 2" xfId="1993" xr:uid="{94E20A4A-42AE-4EA2-A1B8-AA3CFC83990A}"/>
    <cellStyle name="Millares 49 2 2 2" xfId="9214" xr:uid="{69847FB0-EC14-48A3-881D-D9CF3DFE41D4}"/>
    <cellStyle name="Millares 49 2 3" xfId="2633" xr:uid="{62953968-FFD8-409E-BE2E-26E56C7D4BE0}"/>
    <cellStyle name="Millares 49 2 3 2" xfId="9854" xr:uid="{BDEC9A29-4AF9-4FAD-9295-53D6FE51DF67}"/>
    <cellStyle name="Millares 49 2 4" xfId="3280" xr:uid="{1554E47C-90D4-48C2-A1DB-C29FF7D1CCED}"/>
    <cellStyle name="Millares 49 2 4 2" xfId="10501" xr:uid="{CB797399-5AF7-47F6-B1D1-306B72EA0476}"/>
    <cellStyle name="Millares 49 2 5" xfId="3935" xr:uid="{5E3E7CF1-D12D-4D87-A277-877A81C94DFA}"/>
    <cellStyle name="Millares 49 2 5 2" xfId="11156" xr:uid="{E4C7253E-6271-4382-A2F8-A5F9385DAB9C}"/>
    <cellStyle name="Millares 49 2 6" xfId="4573" xr:uid="{6E4C5B7F-6481-4D1C-8798-5557C10B0C9D}"/>
    <cellStyle name="Millares 49 2 6 2" xfId="11794" xr:uid="{346DA1B7-A767-431D-B9DF-6D7B53DF8ACE}"/>
    <cellStyle name="Millares 49 2 7" xfId="5211" xr:uid="{D472B6BD-8F3B-4284-A4BC-B49189528C04}"/>
    <cellStyle name="Millares 49 2 7 2" xfId="12432" xr:uid="{493A5F95-8360-48D6-B78E-133F4DE27E91}"/>
    <cellStyle name="Millares 49 2 8" xfId="8581" xr:uid="{F7BA322E-3DF6-4921-BC3A-E1EB20FDB171}"/>
    <cellStyle name="Millares 49 3" xfId="1533" xr:uid="{4648D262-9F32-4287-A3EA-7FC49C0E96F7}"/>
    <cellStyle name="Millares 49 3 2" xfId="2205" xr:uid="{D4BC305D-FBE9-4E25-B604-98693D848168}"/>
    <cellStyle name="Millares 49 3 2 2" xfId="9426" xr:uid="{22B720BB-5643-4627-8E1A-EFBD6F74ABC2}"/>
    <cellStyle name="Millares 49 3 3" xfId="2848" xr:uid="{43673B2C-00B1-44AC-93AF-77B7335B35D8}"/>
    <cellStyle name="Millares 49 3 3 2" xfId="10069" xr:uid="{315F4CF1-331E-42E8-86C9-E6923F49C19F}"/>
    <cellStyle name="Millares 49 3 4" xfId="3496" xr:uid="{9CD26378-7B86-41C9-9638-90D6154C96C5}"/>
    <cellStyle name="Millares 49 3 4 2" xfId="10717" xr:uid="{F97853D6-53DB-4D11-A930-3D118E610A44}"/>
    <cellStyle name="Millares 49 3 5" xfId="4150" xr:uid="{10537173-A3B0-437F-9E87-66825BFD1051}"/>
    <cellStyle name="Millares 49 3 5 2" xfId="11371" xr:uid="{0E7178BA-F09F-41E4-BBE4-0CFF8729B959}"/>
    <cellStyle name="Millares 49 3 6" xfId="4789" xr:uid="{C42F3851-C138-472E-B802-C7A22F76931A}"/>
    <cellStyle name="Millares 49 3 6 2" xfId="12010" xr:uid="{BBC5E260-4C8C-4E6C-A8EE-50B7613EF282}"/>
    <cellStyle name="Millares 49 3 7" xfId="5433" xr:uid="{AE84EAF2-B5FD-4B16-BCB4-A3F26F8B9C88}"/>
    <cellStyle name="Millares 49 3 7 2" xfId="12654" xr:uid="{F1483BF6-F4AE-49E2-9513-55FCDB4201FF}"/>
    <cellStyle name="Millares 49 3 8" xfId="8792" xr:uid="{48868D09-6FE1-4E5A-896C-87E199A5395C}"/>
    <cellStyle name="Millares 49 4" xfId="1824" xr:uid="{92A3BB48-EABA-4DC9-AB4C-A9FFD4210E7E}"/>
    <cellStyle name="Millares 49 4 2" xfId="9045" xr:uid="{323F6124-2A9B-4CDA-A8C5-DB615BDB1623}"/>
    <cellStyle name="Millares 49 5" xfId="2464" xr:uid="{9ABF16ED-ACDB-475C-95F0-69242A1D2DA6}"/>
    <cellStyle name="Millares 49 5 2" xfId="9685" xr:uid="{EAFC39A5-0668-4713-B7B7-BE6CDD34D5F3}"/>
    <cellStyle name="Millares 49 6" xfId="3111" xr:uid="{E320148B-3889-43BD-9E15-BA0F7327248F}"/>
    <cellStyle name="Millares 49 6 2" xfId="10332" xr:uid="{A1954528-19E2-43FF-9265-58EC083046E6}"/>
    <cellStyle name="Millares 49 7" xfId="3766" xr:uid="{7C6AE929-9378-437B-B06E-3921454F3C7B}"/>
    <cellStyle name="Millares 49 7 2" xfId="10987" xr:uid="{174E2812-8B84-4BAC-82F1-0ECB7D1471C4}"/>
    <cellStyle name="Millares 49 8" xfId="4404" xr:uid="{5A03BA54-7015-46DF-AE15-C028042BF51F}"/>
    <cellStyle name="Millares 49 8 2" xfId="11625" xr:uid="{A9FBADE3-6440-44D5-A2CE-F2B300A701C7}"/>
    <cellStyle name="Millares 49 9" xfId="5042" xr:uid="{9F0358AC-9F06-43F4-A760-EE62D0D8672A}"/>
    <cellStyle name="Millares 49 9 2" xfId="12263" xr:uid="{2484B13D-5334-46D6-B90A-11ADB1EF9250}"/>
    <cellStyle name="Millares 5" xfId="174" xr:uid="{2EA320F4-C7DF-4471-8446-9FDFA632F0A1}"/>
    <cellStyle name="Millares 5 10" xfId="5572" xr:uid="{12E89F68-D685-4704-9F31-3A17B191913E}"/>
    <cellStyle name="Millares 5 10 2" xfId="12788" xr:uid="{67B58254-B3E2-46B2-9D06-3170FD478BCE}"/>
    <cellStyle name="Millares 5 11" xfId="853" xr:uid="{BB4971C7-846E-4EC1-8E3C-F2227A2CD562}"/>
    <cellStyle name="Millares 5 2" xfId="854" xr:uid="{49100192-D563-43ED-A72A-96612A4F2E19}"/>
    <cellStyle name="Millares 5 2 2" xfId="1017" xr:uid="{EECD3507-1C36-49C8-980E-3AEFE18585CD}"/>
    <cellStyle name="Millares 5 2 2 2" xfId="1721" xr:uid="{D3D3BB50-F80B-4568-88C2-C979B0922283}"/>
    <cellStyle name="Millares 5 2 2 2 2" xfId="8942" xr:uid="{104E0346-D1EF-4586-8A3B-C7F9CB887AA1}"/>
    <cellStyle name="Millares 5 2 2 3" xfId="2361" xr:uid="{D5EF5E39-D00D-4049-942A-9B1BF08747F8}"/>
    <cellStyle name="Millares 5 2 2 3 2" xfId="9582" xr:uid="{45AF3CEE-F2CA-43FC-9C6E-A264F2A4DA2B}"/>
    <cellStyle name="Millares 5 2 2 4" xfId="3008" xr:uid="{C5E9468F-F13F-4FA3-8321-D8A74CD1B209}"/>
    <cellStyle name="Millares 5 2 2 4 2" xfId="10229" xr:uid="{2FF7B09C-A46D-4F7A-8B52-BAAB923236B2}"/>
    <cellStyle name="Millares 5 2 2 5" xfId="3663" xr:uid="{29DCF096-B0D2-40BD-82EF-197442CE9832}"/>
    <cellStyle name="Millares 5 2 2 5 2" xfId="10884" xr:uid="{ADEC21F8-1DAD-418E-8D8E-B4F8456AE24C}"/>
    <cellStyle name="Millares 5 2 2 6" xfId="4301" xr:uid="{5AA0D4E9-FDEF-4CE2-9CBB-04FE8D73C34C}"/>
    <cellStyle name="Millares 5 2 2 6 2" xfId="11522" xr:uid="{723756A4-8D33-4010-90AA-8CA6B4AC4D83}"/>
    <cellStyle name="Millares 5 2 2 7" xfId="4939" xr:uid="{2238F9D2-7342-4EF1-B270-DA124B399B13}"/>
    <cellStyle name="Millares 5 2 2 7 2" xfId="12160" xr:uid="{1F3E62A1-66CD-4B7F-ADFB-5AC2D90874BF}"/>
    <cellStyle name="Millares 5 2 2 8" xfId="8309" xr:uid="{0614CB34-707C-444E-A607-CAE50734F06D}"/>
    <cellStyle name="Millares 5 2 3" xfId="1062" xr:uid="{39DF766E-E4E0-4388-BE53-9D45A9B1A784}"/>
    <cellStyle name="Millares 5 2 3 2" xfId="1764" xr:uid="{2CA642CB-D1E2-4E95-A322-2BB81C51F0B1}"/>
    <cellStyle name="Millares 5 2 3 2 2" xfId="8985" xr:uid="{E4227015-EBEF-4DFE-9F55-E9690065A5FB}"/>
    <cellStyle name="Millares 5 2 3 3" xfId="2404" xr:uid="{5614CB8A-81C9-4728-B9B0-B1B6ECCE686A}"/>
    <cellStyle name="Millares 5 2 3 3 2" xfId="9625" xr:uid="{52B78A07-CFF5-4365-8727-355BE2164C4D}"/>
    <cellStyle name="Millares 5 2 3 4" xfId="3051" xr:uid="{DAF2CB35-5C95-4E83-9143-4EF609DD47CB}"/>
    <cellStyle name="Millares 5 2 3 4 2" xfId="10272" xr:uid="{D07F618C-3926-4557-B2AA-7F3E7AA8EE2E}"/>
    <cellStyle name="Millares 5 2 3 5" xfId="3706" xr:uid="{A0BD9C5D-68B8-4E48-AE35-DE945C6FB56D}"/>
    <cellStyle name="Millares 5 2 3 5 2" xfId="10927" xr:uid="{D8928A22-8DC2-41C1-80C8-5AFDB09B0BEA}"/>
    <cellStyle name="Millares 5 2 3 6" xfId="4344" xr:uid="{5BD542A2-0901-438A-AD8F-61E579ABC55A}"/>
    <cellStyle name="Millares 5 2 3 6 2" xfId="11565" xr:uid="{35D9AAB3-05C3-4969-8F7D-210F7267A055}"/>
    <cellStyle name="Millares 5 2 3 7" xfId="4982" xr:uid="{050D7DC4-545F-4747-8786-F7FAFFEB8BB4}"/>
    <cellStyle name="Millares 5 2 3 7 2" xfId="12203" xr:uid="{B9C05169-BD7C-4925-A2D6-F34F36A7C874}"/>
    <cellStyle name="Millares 5 2 3 8" xfId="8352" xr:uid="{748BE8FD-1B8E-4021-AB07-38AA6CDC517E}"/>
    <cellStyle name="Millares 5 2 4" xfId="1312" xr:uid="{B8C97523-34B7-4F02-98BB-987B0845CA2A}"/>
    <cellStyle name="Millares 5 2 4 2" xfId="1995" xr:uid="{7ACD9487-3F0B-45DD-91E4-F450815B3B54}"/>
    <cellStyle name="Millares 5 2 4 2 2" xfId="9216" xr:uid="{42B7A18C-FC36-4903-926C-02D1E6B4D8F8}"/>
    <cellStyle name="Millares 5 2 4 3" xfId="2635" xr:uid="{B6FBE9CF-9916-42C5-B313-8AF90DEBFC17}"/>
    <cellStyle name="Millares 5 2 4 3 2" xfId="9856" xr:uid="{4C797283-8BE0-4A1E-9C59-DF2B59C492E7}"/>
    <cellStyle name="Millares 5 2 4 4" xfId="3282" xr:uid="{77A60A05-25E7-4D4A-BF16-387B0D9087D8}"/>
    <cellStyle name="Millares 5 2 4 4 2" xfId="10503" xr:uid="{98C6EBB5-1C1D-4A90-95B4-3963DE34E023}"/>
    <cellStyle name="Millares 5 2 4 5" xfId="3937" xr:uid="{693EFF2B-8993-4B31-92A7-282080FBCFC7}"/>
    <cellStyle name="Millares 5 2 4 5 2" xfId="11158" xr:uid="{A4303F63-FC0A-4D60-9562-78F18FD5B687}"/>
    <cellStyle name="Millares 5 2 4 6" xfId="4575" xr:uid="{6897295E-8348-450D-9EE0-726A4218A6C4}"/>
    <cellStyle name="Millares 5 2 4 6 2" xfId="11796" xr:uid="{56670819-CD30-4A80-A3C7-080F3EE8F721}"/>
    <cellStyle name="Millares 5 2 4 7" xfId="5213" xr:uid="{C9E276B4-8087-40DC-9951-9976B594CF60}"/>
    <cellStyle name="Millares 5 2 4 7 2" xfId="12434" xr:uid="{A7BD1980-41C2-4800-8E5A-B02BD63DEF2D}"/>
    <cellStyle name="Millares 5 2 4 8" xfId="8583" xr:uid="{14311C26-5DB6-4985-A0E3-999D19BC4648}"/>
    <cellStyle name="Millares 5 2 5" xfId="1415" xr:uid="{6DEE3CB3-ACE8-48C4-9BB0-E1E303F71ECC}"/>
    <cellStyle name="Millares 5 2 5 2" xfId="2089" xr:uid="{EFF83684-4756-4461-8162-34DCD5FF4F58}"/>
    <cellStyle name="Millares 5 2 5 2 2" xfId="9310" xr:uid="{85BF518D-5866-43F2-8FEA-854B2396BC79}"/>
    <cellStyle name="Millares 5 2 5 3" xfId="2732" xr:uid="{F56A230D-E289-4F96-BDB0-3C706F65E1D7}"/>
    <cellStyle name="Millares 5 2 5 3 2" xfId="9953" xr:uid="{DE9CF6CA-E452-4E04-A385-51B3054E0291}"/>
    <cellStyle name="Millares 5 2 5 4" xfId="3380" xr:uid="{52B3C2EF-E464-4547-A08F-5987BB2C1D29}"/>
    <cellStyle name="Millares 5 2 5 4 2" xfId="10601" xr:uid="{A8F2E6F0-2E9F-461C-A556-30E78D604ACE}"/>
    <cellStyle name="Millares 5 2 5 5" xfId="4034" xr:uid="{F58CA9AB-550E-4640-BB2E-B4B866194BD9}"/>
    <cellStyle name="Millares 5 2 5 5 2" xfId="11255" xr:uid="{B280DEA3-E404-4696-834A-61EEC3C594DC}"/>
    <cellStyle name="Millares 5 2 5 6" xfId="4673" xr:uid="{319C1F30-0D4D-407D-A2B1-060EB17385C1}"/>
    <cellStyle name="Millares 5 2 5 6 2" xfId="11894" xr:uid="{44921AD2-48A2-4A8C-BF80-FB39A368577A}"/>
    <cellStyle name="Millares 5 2 5 7" xfId="5317" xr:uid="{E58266C8-5FEB-456F-83C6-29B376AF76B2}"/>
    <cellStyle name="Millares 5 2 5 7 2" xfId="12538" xr:uid="{78F2F1BE-A253-44F8-9E76-FBB034BC9E1E}"/>
    <cellStyle name="Millares 5 2 5 8" xfId="8676" xr:uid="{FCCDAC66-5E9A-4938-922B-6B80FCF2014C}"/>
    <cellStyle name="Millares 5 2 6" xfId="5573" xr:uid="{119CD8BC-B728-4120-A276-4BEC909A0C7E}"/>
    <cellStyle name="Millares 5 2 6 2" xfId="12789" xr:uid="{61913D0F-31DE-41EB-AD97-ADB8F0888FA3}"/>
    <cellStyle name="Millares 5 2 7" xfId="6117" xr:uid="{BB945952-CA81-4B3B-8889-002A98EE38A6}"/>
    <cellStyle name="Millares 5 3" xfId="1016" xr:uid="{368E8FC0-AF11-4AB7-8770-D930D853C9D2}"/>
    <cellStyle name="Millares 5 3 10" xfId="8308" xr:uid="{3B63C4C2-ECDF-4E78-8500-C2DBFDEAE543}"/>
    <cellStyle name="Millares 5 3 2" xfId="1313" xr:uid="{79E1E120-4612-40E4-BD70-A98DFE47D30F}"/>
    <cellStyle name="Millares 5 3 2 2" xfId="1996" xr:uid="{A1199BA7-B9F5-49AC-9E37-8F46A9D36DFB}"/>
    <cellStyle name="Millares 5 3 2 2 2" xfId="9217" xr:uid="{A978A2C8-3EDB-4958-86A2-90886FD59F84}"/>
    <cellStyle name="Millares 5 3 2 3" xfId="2636" xr:uid="{AE4A1F76-EFEF-468F-8B8F-B6C822E5B481}"/>
    <cellStyle name="Millares 5 3 2 3 2" xfId="9857" xr:uid="{8406FBB1-D5EA-4082-A344-BEA2251910AA}"/>
    <cellStyle name="Millares 5 3 2 4" xfId="3283" xr:uid="{4D75EAF9-87BF-4164-8B9C-8EF914170331}"/>
    <cellStyle name="Millares 5 3 2 4 2" xfId="10504" xr:uid="{E9789366-E5DA-47D8-8B12-9ECE2E5165F0}"/>
    <cellStyle name="Millares 5 3 2 5" xfId="3938" xr:uid="{7F75609F-8D72-4D26-B955-DECDB3FC7738}"/>
    <cellStyle name="Millares 5 3 2 5 2" xfId="11159" xr:uid="{E530FAED-1932-47E6-B7D9-A3B4824B8C40}"/>
    <cellStyle name="Millares 5 3 2 6" xfId="4576" xr:uid="{D308B8B7-2B14-4FDD-98BF-572B49310F79}"/>
    <cellStyle name="Millares 5 3 2 6 2" xfId="11797" xr:uid="{691D8269-24A0-4F6B-894B-F27A2483F68D}"/>
    <cellStyle name="Millares 5 3 2 7" xfId="5214" xr:uid="{11DCC842-A384-428E-8FC7-15ED5A3FD131}"/>
    <cellStyle name="Millares 5 3 2 7 2" xfId="12435" xr:uid="{9B4F138A-B81D-413C-BC37-510DDB6C2CE6}"/>
    <cellStyle name="Millares 5 3 2 8" xfId="8584" xr:uid="{699C0A8F-01BB-4874-895E-3439683EF039}"/>
    <cellStyle name="Millares 5 3 3" xfId="1534" xr:uid="{35644051-4460-47C1-99D6-37582282AAFC}"/>
    <cellStyle name="Millares 5 3 3 2" xfId="2206" xr:uid="{5904A2DF-1BC4-46A1-A7BB-0114A1DEC195}"/>
    <cellStyle name="Millares 5 3 3 2 2" xfId="9427" xr:uid="{BCC9F29D-DA9E-4F53-93A9-045E9B48ABD1}"/>
    <cellStyle name="Millares 5 3 3 3" xfId="2849" xr:uid="{58E216BE-4AFC-400F-9E8D-07C456F52F88}"/>
    <cellStyle name="Millares 5 3 3 3 2" xfId="10070" xr:uid="{A548FD10-08CC-41DB-A546-20EE4E6F1092}"/>
    <cellStyle name="Millares 5 3 3 4" xfId="3497" xr:uid="{38EDF5F7-5844-4BFA-95C0-1682F91D721E}"/>
    <cellStyle name="Millares 5 3 3 4 2" xfId="10718" xr:uid="{883317D8-8D53-4564-A0EA-28C994C19D9D}"/>
    <cellStyle name="Millares 5 3 3 5" xfId="4151" xr:uid="{0BDCA226-7336-4AC8-B037-D44C5E465D8C}"/>
    <cellStyle name="Millares 5 3 3 5 2" xfId="11372" xr:uid="{934B1063-E54D-404E-9CC4-67F457F9ECD2}"/>
    <cellStyle name="Millares 5 3 3 6" xfId="4790" xr:uid="{FE720182-DEC7-4FE6-9BD0-DAE0BA20BD09}"/>
    <cellStyle name="Millares 5 3 3 6 2" xfId="12011" xr:uid="{AC5A6AFF-EB98-4BAB-8246-0609C0C832D9}"/>
    <cellStyle name="Millares 5 3 3 7" xfId="5434" xr:uid="{9B412797-5AEA-42BB-990B-5798A7322283}"/>
    <cellStyle name="Millares 5 3 3 7 2" xfId="12655" xr:uid="{4C3087C6-EF84-4322-B6DC-56C9BDFFFCB5}"/>
    <cellStyle name="Millares 5 3 3 8" xfId="8793" xr:uid="{781AA622-7EAC-4B27-9EDE-9B88FC0C2EBA}"/>
    <cellStyle name="Millares 5 3 4" xfId="1720" xr:uid="{32080924-198B-4BD5-BAB4-2F14E9C5AF77}"/>
    <cellStyle name="Millares 5 3 4 2" xfId="8941" xr:uid="{D4DBC0A9-C024-4119-8FD6-59195CEE80D7}"/>
    <cellStyle name="Millares 5 3 5" xfId="2360" xr:uid="{79ADA13A-32DD-41FC-A443-27E7E6FF4687}"/>
    <cellStyle name="Millares 5 3 5 2" xfId="9581" xr:uid="{AA52FD21-880A-49B1-A6A5-3E9CA790A0D4}"/>
    <cellStyle name="Millares 5 3 6" xfId="3007" xr:uid="{31551B65-B5ED-4D72-8BE9-F66BD6E489E8}"/>
    <cellStyle name="Millares 5 3 6 2" xfId="10228" xr:uid="{4533A23D-14C8-4A27-9B40-92AB11340DA8}"/>
    <cellStyle name="Millares 5 3 7" xfId="3662" xr:uid="{8C1B8941-AE63-418D-B1FC-D87E21CA47BF}"/>
    <cellStyle name="Millares 5 3 7 2" xfId="10883" xr:uid="{6E07CFAA-AA83-4473-9AE0-DF816B38FE00}"/>
    <cellStyle name="Millares 5 3 8" xfId="4300" xr:uid="{E3F77968-7449-477D-BC2A-003C8219CFD9}"/>
    <cellStyle name="Millares 5 3 8 2" xfId="11521" xr:uid="{5E99DE5B-C4DB-43E3-896C-516921DDF9B4}"/>
    <cellStyle name="Millares 5 3 9" xfId="4938" xr:uid="{F307CB5B-B6ED-418B-A15D-048308A85612}"/>
    <cellStyle name="Millares 5 3 9 2" xfId="12159" xr:uid="{0EBB9BC1-E798-488E-805B-890C88CCA404}"/>
    <cellStyle name="Millares 5 4" xfId="1061" xr:uid="{6F0EECCE-E365-4EFA-9352-02C1E8B59433}"/>
    <cellStyle name="Millares 5 4 10" xfId="8351" xr:uid="{6792B3A1-6BF8-4734-9175-98282AFEE10B}"/>
    <cellStyle name="Millares 5 4 2" xfId="1314" xr:uid="{8CE32E0C-746D-4820-BBE9-AF5B2D028AC9}"/>
    <cellStyle name="Millares 5 4 2 2" xfId="1997" xr:uid="{5C1D8E56-0BD8-4B79-953B-0E9CF4C647AB}"/>
    <cellStyle name="Millares 5 4 2 2 2" xfId="9218" xr:uid="{2BE301CB-2728-4C32-9992-F79C53DCA345}"/>
    <cellStyle name="Millares 5 4 2 3" xfId="2637" xr:uid="{B6F9C51A-C2F8-418E-A518-3ED7C949D063}"/>
    <cellStyle name="Millares 5 4 2 3 2" xfId="9858" xr:uid="{5A9F95B7-1119-4527-9789-3034A2C126BC}"/>
    <cellStyle name="Millares 5 4 2 4" xfId="3284" xr:uid="{0EECB610-B9F5-4CED-8C6D-A6C4BE0395CE}"/>
    <cellStyle name="Millares 5 4 2 4 2" xfId="10505" xr:uid="{67861381-2889-42E6-963E-884AB1063529}"/>
    <cellStyle name="Millares 5 4 2 5" xfId="3939" xr:uid="{F846639F-FFF8-433F-8B51-60A3FD082F59}"/>
    <cellStyle name="Millares 5 4 2 5 2" xfId="11160" xr:uid="{86F532E7-63D0-4EB7-91C7-F8C4780E0771}"/>
    <cellStyle name="Millares 5 4 2 6" xfId="4577" xr:uid="{E7207925-5A03-48F3-847C-554C6FC6CB1B}"/>
    <cellStyle name="Millares 5 4 2 6 2" xfId="11798" xr:uid="{97659C88-5752-4FCA-9902-A4114E393CC7}"/>
    <cellStyle name="Millares 5 4 2 7" xfId="5215" xr:uid="{A2F49FD0-2DE5-433D-A1BC-897C9B7D0E85}"/>
    <cellStyle name="Millares 5 4 2 7 2" xfId="12436" xr:uid="{126E58C2-462E-469F-9FF6-9E5680C0D8C1}"/>
    <cellStyle name="Millares 5 4 2 8" xfId="8585" xr:uid="{18BF8920-C317-4683-8C88-E020F388CA28}"/>
    <cellStyle name="Millares 5 4 3" xfId="1535" xr:uid="{212A83E4-7EE8-46F6-B3FE-C33EFCF17BEA}"/>
    <cellStyle name="Millares 5 4 3 2" xfId="2207" xr:uid="{99EB7E7A-B747-4ECE-A1F2-FCDA682A668A}"/>
    <cellStyle name="Millares 5 4 3 2 2" xfId="9428" xr:uid="{1DA06375-F5C9-42D6-86A5-8B817EE12706}"/>
    <cellStyle name="Millares 5 4 3 3" xfId="2850" xr:uid="{89273E13-364E-4C54-A672-DCDA5B1E56E8}"/>
    <cellStyle name="Millares 5 4 3 3 2" xfId="10071" xr:uid="{D1E7330D-D5E2-4531-A9AA-B6CE52B93FEC}"/>
    <cellStyle name="Millares 5 4 3 4" xfId="3498" xr:uid="{81BC51C7-5E82-4744-AEA6-72BDB7045CB5}"/>
    <cellStyle name="Millares 5 4 3 4 2" xfId="10719" xr:uid="{7B7C0F92-9B86-453C-8CA1-C2E266746710}"/>
    <cellStyle name="Millares 5 4 3 5" xfId="4152" xr:uid="{06224BFD-2A64-4856-9A39-FC4A765E79A4}"/>
    <cellStyle name="Millares 5 4 3 5 2" xfId="11373" xr:uid="{ACB01761-9FFA-45AE-BC89-9E11C40BDAFE}"/>
    <cellStyle name="Millares 5 4 3 6" xfId="4791" xr:uid="{950E1EE2-5F62-4540-B6FE-C5958A8233C7}"/>
    <cellStyle name="Millares 5 4 3 6 2" xfId="12012" xr:uid="{0C52A994-77B2-41B0-9DD7-CC46C5C4478D}"/>
    <cellStyle name="Millares 5 4 3 7" xfId="5435" xr:uid="{7316451F-E82F-47C7-B163-8460CEA3C273}"/>
    <cellStyle name="Millares 5 4 3 7 2" xfId="12656" xr:uid="{C3857E6B-DA65-407B-B486-2231D98FF424}"/>
    <cellStyle name="Millares 5 4 3 8" xfId="8794" xr:uid="{7F0C88B7-9EE1-4685-83F7-6DAB747E1160}"/>
    <cellStyle name="Millares 5 4 4" xfId="1763" xr:uid="{F857E466-2234-4A6F-89DF-E2472B93A6F5}"/>
    <cellStyle name="Millares 5 4 4 2" xfId="8984" xr:uid="{331C76DD-D498-4142-AF75-6DDADB86BD7F}"/>
    <cellStyle name="Millares 5 4 5" xfId="2403" xr:uid="{CF14BE78-89BA-44E5-8D43-87247F2DD9A9}"/>
    <cellStyle name="Millares 5 4 5 2" xfId="9624" xr:uid="{008AD267-727B-4E20-BEE3-6CA35FFA6788}"/>
    <cellStyle name="Millares 5 4 6" xfId="3050" xr:uid="{524F760B-E51F-49A5-B9C4-DA8D339A7C2D}"/>
    <cellStyle name="Millares 5 4 6 2" xfId="10271" xr:uid="{26220082-32E1-44D2-979B-22FE3B38F299}"/>
    <cellStyle name="Millares 5 4 7" xfId="3705" xr:uid="{E7DA8B18-703A-4CE4-A7DB-F82C028EA5FD}"/>
    <cellStyle name="Millares 5 4 7 2" xfId="10926" xr:uid="{C088B823-CCED-47A0-A05A-76EA0705A0BE}"/>
    <cellStyle name="Millares 5 4 8" xfId="4343" xr:uid="{A9A0DE63-EA8C-4412-9F84-827340DC347B}"/>
    <cellStyle name="Millares 5 4 8 2" xfId="11564" xr:uid="{AF7546C5-1256-4002-8E9D-4EDBD7B14E9B}"/>
    <cellStyle name="Millares 5 4 9" xfId="4981" xr:uid="{9376A66D-F290-4BD0-82BF-4C3504EFF16A}"/>
    <cellStyle name="Millares 5 4 9 2" xfId="12202" xr:uid="{74FF9B65-FA2D-49AE-BE59-AD141DB8228F}"/>
    <cellStyle name="Millares 5 5" xfId="1315" xr:uid="{F8E5906E-E833-41AD-AEA9-CED6CEC8A3FC}"/>
    <cellStyle name="Millares 5 5 2" xfId="1536" xr:uid="{B04C2570-5940-457A-9420-2D74245BFA81}"/>
    <cellStyle name="Millares 5 5 2 2" xfId="2208" xr:uid="{880821D3-557E-4285-A09B-AA3132A2C48C}"/>
    <cellStyle name="Millares 5 5 2 2 2" xfId="9429" xr:uid="{67E4F42A-C892-4827-A6CE-73AA1A56A01F}"/>
    <cellStyle name="Millares 5 5 2 3" xfId="2851" xr:uid="{ABEA8CF0-76DB-45D6-94C8-78F9FDF04997}"/>
    <cellStyle name="Millares 5 5 2 3 2" xfId="10072" xr:uid="{CFCD23DD-894F-449D-865E-D0D65DEB4307}"/>
    <cellStyle name="Millares 5 5 2 4" xfId="3499" xr:uid="{C1182EFD-B23A-4452-99E8-8F19FC17DB30}"/>
    <cellStyle name="Millares 5 5 2 4 2" xfId="10720" xr:uid="{AEB30D98-E28E-47AD-9F49-BF0BBDE21C95}"/>
    <cellStyle name="Millares 5 5 2 5" xfId="4153" xr:uid="{61C0358A-1656-4B97-B20C-1C31C104CD30}"/>
    <cellStyle name="Millares 5 5 2 5 2" xfId="11374" xr:uid="{A1E86FB9-4048-45EB-8D54-A636BCDAE081}"/>
    <cellStyle name="Millares 5 5 2 6" xfId="4792" xr:uid="{7E31281C-986F-4C2C-850C-B3BF00841BA0}"/>
    <cellStyle name="Millares 5 5 2 6 2" xfId="12013" xr:uid="{7C1C2965-89F3-4E6A-94FD-4B45BA4E64E7}"/>
    <cellStyle name="Millares 5 5 2 7" xfId="5436" xr:uid="{274AE076-C287-4DA2-A8CB-24D3E7C26B15}"/>
    <cellStyle name="Millares 5 5 2 7 2" xfId="12657" xr:uid="{F3C15047-D7CC-4385-B052-BB03028197E2}"/>
    <cellStyle name="Millares 5 5 2 8" xfId="8795" xr:uid="{2C6D0891-E3AD-4EE9-BFA5-58F86F9BC144}"/>
    <cellStyle name="Millares 5 5 3" xfId="1998" xr:uid="{4A21601B-EAEA-409A-9E33-0751B9E27B3B}"/>
    <cellStyle name="Millares 5 5 3 2" xfId="9219" xr:uid="{3E9A5BF6-47E6-4C61-A96B-2BA4353DCA72}"/>
    <cellStyle name="Millares 5 5 4" xfId="2638" xr:uid="{1B624AE6-BA67-41DA-94D4-FA3A98311E7A}"/>
    <cellStyle name="Millares 5 5 4 2" xfId="9859" xr:uid="{5D56772C-0850-4DA2-B94A-57051F50F4DB}"/>
    <cellStyle name="Millares 5 5 5" xfId="3285" xr:uid="{2C5E30B8-144D-4FB9-BC55-43D470E5B6D8}"/>
    <cellStyle name="Millares 5 5 5 2" xfId="10506" xr:uid="{4467E39D-6F08-4A25-A918-88D0EAD247E6}"/>
    <cellStyle name="Millares 5 5 6" xfId="3940" xr:uid="{6FB8611F-97A9-44C0-995B-305B377E83A4}"/>
    <cellStyle name="Millares 5 5 6 2" xfId="11161" xr:uid="{8E71A75B-790D-4C2C-B4A4-73526D2616F2}"/>
    <cellStyle name="Millares 5 5 7" xfId="4578" xr:uid="{ACF7560A-DFF8-4BD0-A43D-17BA6420307A}"/>
    <cellStyle name="Millares 5 5 7 2" xfId="11799" xr:uid="{FA024926-C709-4777-A5DC-F13A06C0870A}"/>
    <cellStyle name="Millares 5 5 8" xfId="5216" xr:uid="{C1CDD5C1-9302-42D8-8E12-642724D03D8E}"/>
    <cellStyle name="Millares 5 5 8 2" xfId="12437" xr:uid="{DA8D8C12-E523-4377-BB81-3540801A2E83}"/>
    <cellStyle name="Millares 5 5 9" xfId="8586" xr:uid="{4646DDDD-866F-47D6-BB67-0178CE9B7201}"/>
    <cellStyle name="Millares 5 6" xfId="1316" xr:uid="{969ED968-F195-4FFC-A1BA-9B3950474C51}"/>
    <cellStyle name="Millares 5 6 2" xfId="1537" xr:uid="{F5577E2D-29B4-4C08-A608-93EFB27111B1}"/>
    <cellStyle name="Millares 5 6 2 2" xfId="2209" xr:uid="{0CAE9014-96BB-4B30-BF37-21AE09AF6BE5}"/>
    <cellStyle name="Millares 5 6 2 2 2" xfId="9430" xr:uid="{24C518EC-6CC6-4AC3-AA4C-4F8F7B17405A}"/>
    <cellStyle name="Millares 5 6 2 3" xfId="2852" xr:uid="{70B3BC82-625D-4EDF-8470-59D38406C99E}"/>
    <cellStyle name="Millares 5 6 2 3 2" xfId="10073" xr:uid="{5AFFDD39-B295-4C7C-910F-541C2F8A52F8}"/>
    <cellStyle name="Millares 5 6 2 4" xfId="3500" xr:uid="{428FB346-F2AB-4251-B9F7-930365439E55}"/>
    <cellStyle name="Millares 5 6 2 4 2" xfId="10721" xr:uid="{87A812C4-E69A-4502-8BD5-402BB87DF062}"/>
    <cellStyle name="Millares 5 6 2 5" xfId="4154" xr:uid="{A9AD117C-A551-4E43-A1E8-E915E54A6C8A}"/>
    <cellStyle name="Millares 5 6 2 5 2" xfId="11375" xr:uid="{AAFDCFCA-0C36-4A57-B2C2-20BFC5247CCE}"/>
    <cellStyle name="Millares 5 6 2 6" xfId="4793" xr:uid="{6B209CB9-C9B2-4E7F-B008-5C0820E63BC5}"/>
    <cellStyle name="Millares 5 6 2 6 2" xfId="12014" xr:uid="{ECE588AA-97A7-4799-AB6C-EE3419E7F853}"/>
    <cellStyle name="Millares 5 6 2 7" xfId="5437" xr:uid="{1ADB0745-C476-4A69-816A-5F46C0357A3E}"/>
    <cellStyle name="Millares 5 6 2 7 2" xfId="12658" xr:uid="{8FCCF43F-F0CE-4A80-A73F-E5DEA06EA313}"/>
    <cellStyle name="Millares 5 6 2 8" xfId="8796" xr:uid="{A16DEC8B-4FCA-4789-98F2-1D00FD160836}"/>
    <cellStyle name="Millares 5 6 3" xfId="1999" xr:uid="{6AC053B5-9003-4798-86FD-2A13756C935B}"/>
    <cellStyle name="Millares 5 6 3 2" xfId="9220" xr:uid="{AC404037-F945-41F8-AF83-54A401A0BF40}"/>
    <cellStyle name="Millares 5 6 4" xfId="2639" xr:uid="{631F49C6-51B9-43A4-B62F-614243BF4EDE}"/>
    <cellStyle name="Millares 5 6 4 2" xfId="9860" xr:uid="{3B6DFD1D-9CB3-4D01-B6D7-78D30F1D2A06}"/>
    <cellStyle name="Millares 5 6 5" xfId="3286" xr:uid="{F87BF792-8368-48C8-96C5-C9DB6341F016}"/>
    <cellStyle name="Millares 5 6 5 2" xfId="10507" xr:uid="{6E92EAEE-3FBB-4710-850C-243FDF2A04F9}"/>
    <cellStyle name="Millares 5 6 6" xfId="3941" xr:uid="{F89BDBAB-2052-4D94-BA2C-AC9E822BF3E1}"/>
    <cellStyle name="Millares 5 6 6 2" xfId="11162" xr:uid="{4B10A899-E37C-4527-A5FD-4BB5CEC5FFDB}"/>
    <cellStyle name="Millares 5 6 7" xfId="4579" xr:uid="{3F2CA0E2-8FE7-44AA-AA2A-387F4DC5901E}"/>
    <cellStyle name="Millares 5 6 7 2" xfId="11800" xr:uid="{5C86B626-2ED4-4E5C-9A60-2D97EC5B770A}"/>
    <cellStyle name="Millares 5 6 8" xfId="5217" xr:uid="{0B3C42EF-46CA-4959-95CC-806BEFC5B4DB}"/>
    <cellStyle name="Millares 5 6 8 2" xfId="12438" xr:uid="{5FDB109B-52E8-4942-A3F5-F83AC963CF72}"/>
    <cellStyle name="Millares 5 6 9" xfId="8587" xr:uid="{922A3393-018F-4AAC-99BF-0FBFF6E718AA}"/>
    <cellStyle name="Millares 5 7" xfId="1311" xr:uid="{A954E310-A8AA-4262-874E-45C87BCA4046}"/>
    <cellStyle name="Millares 5 7 2" xfId="1994" xr:uid="{85B095C2-5BB5-424A-B7C9-CAF1E9105BF8}"/>
    <cellStyle name="Millares 5 7 2 2" xfId="9215" xr:uid="{F00682A2-4B0B-4272-8536-FD222F4FA6F7}"/>
    <cellStyle name="Millares 5 7 3" xfId="2634" xr:uid="{DE2CC313-C75D-4C7A-BE5B-D26DEC3D552D}"/>
    <cellStyle name="Millares 5 7 3 2" xfId="9855" xr:uid="{4311AF3F-6946-49A0-8D18-BBF48977A7CB}"/>
    <cellStyle name="Millares 5 7 4" xfId="3281" xr:uid="{11AE2B27-6745-4B90-A689-D512058A2B31}"/>
    <cellStyle name="Millares 5 7 4 2" xfId="10502" xr:uid="{E7D1AD80-BD22-465C-890C-809992FE0951}"/>
    <cellStyle name="Millares 5 7 5" xfId="3936" xr:uid="{C46AFBD6-C5BE-41F5-94DD-754F63D564E6}"/>
    <cellStyle name="Millares 5 7 5 2" xfId="11157" xr:uid="{A7D5B334-EB08-4DF7-840D-6AEA3A42CAEC}"/>
    <cellStyle name="Millares 5 7 6" xfId="4574" xr:uid="{29785966-87E5-4F36-A935-02FF831E7CCD}"/>
    <cellStyle name="Millares 5 7 6 2" xfId="11795" xr:uid="{D0198F50-1C96-4659-9620-074DEE50E0EB}"/>
    <cellStyle name="Millares 5 7 7" xfId="5212" xr:uid="{9C763C2A-CB8F-4138-B639-DB91D5A7A337}"/>
    <cellStyle name="Millares 5 7 7 2" xfId="12433" xr:uid="{756D3E63-E7BB-4158-B8E2-D180E5B7FC8B}"/>
    <cellStyle name="Millares 5 7 8" xfId="8582" xr:uid="{AF61ADBC-02BA-438F-BF45-B01AB778B7B5}"/>
    <cellStyle name="Millares 5 8" xfId="1414" xr:uid="{76DE4243-C250-4487-B2E3-17BCFDB5F168}"/>
    <cellStyle name="Millares 5 8 2" xfId="2088" xr:uid="{8F0C63B9-0269-4349-BEE8-FF0DCB3AD846}"/>
    <cellStyle name="Millares 5 8 2 2" xfId="9309" xr:uid="{D3BF3944-212E-4EF8-8AFE-9891661DBCB0}"/>
    <cellStyle name="Millares 5 8 3" xfId="2731" xr:uid="{C6EA224A-C3C7-47DA-8194-2823897F4852}"/>
    <cellStyle name="Millares 5 8 3 2" xfId="9952" xr:uid="{6CA7EFD2-1BBC-4523-B728-61AD0DD56139}"/>
    <cellStyle name="Millares 5 8 4" xfId="3379" xr:uid="{9307A63D-FA69-470E-8C2D-E3C22C7DF763}"/>
    <cellStyle name="Millares 5 8 4 2" xfId="10600" xr:uid="{58E723FF-AE40-45DF-A347-871ADC26B4DC}"/>
    <cellStyle name="Millares 5 8 5" xfId="4033" xr:uid="{A9FD6122-AE2D-412E-AC32-5D78AEF88FED}"/>
    <cellStyle name="Millares 5 8 5 2" xfId="11254" xr:uid="{075AA5E8-9230-4E8A-AEC8-C2F54AD1A89A}"/>
    <cellStyle name="Millares 5 8 6" xfId="4672" xr:uid="{90560BB1-96BF-4231-8AA3-877C9891D29B}"/>
    <cellStyle name="Millares 5 8 6 2" xfId="11893" xr:uid="{A26E552A-D446-4A53-88A2-40AD708C0F48}"/>
    <cellStyle name="Millares 5 8 7" xfId="5316" xr:uid="{6C9BFDF1-A71B-40B4-BE5F-D3D61E8C63B2}"/>
    <cellStyle name="Millares 5 8 7 2" xfId="12537" xr:uid="{13244DB8-A7DC-4477-94B7-C50DD9EAFF5A}"/>
    <cellStyle name="Millares 5 8 8" xfId="8675" xr:uid="{C5CC6653-1F52-4055-BE99-BE103FC02034}"/>
    <cellStyle name="Millares 5 9" xfId="5531" xr:uid="{4B67B1AB-FEFE-4775-A315-3A6888D54331}"/>
    <cellStyle name="Millares 5 9 2" xfId="12751" xr:uid="{624B39FF-C673-426D-AEC6-9228752F1355}"/>
    <cellStyle name="Millares 50" xfId="1137" xr:uid="{CFD037E7-386E-4007-B286-6B4632F8F23B}"/>
    <cellStyle name="Millares 50 10" xfId="8414" xr:uid="{BFD0B352-3A67-4163-AD23-E19B3F875541}"/>
    <cellStyle name="Millares 50 2" xfId="1317" xr:uid="{3A30BD7A-9411-40B3-BCF7-F5E04CBAC5A3}"/>
    <cellStyle name="Millares 50 2 2" xfId="2000" xr:uid="{4E14759B-1978-4F5C-B0D8-43FA313AFAA6}"/>
    <cellStyle name="Millares 50 2 2 2" xfId="9221" xr:uid="{347521B4-8FDE-47B8-8635-653212211DBD}"/>
    <cellStyle name="Millares 50 2 3" xfId="2640" xr:uid="{FBB3126B-FE6C-4036-BBBB-0EE320D0C2BC}"/>
    <cellStyle name="Millares 50 2 3 2" xfId="9861" xr:uid="{A625371C-FC4F-4D64-87C6-29EDF4C86534}"/>
    <cellStyle name="Millares 50 2 4" xfId="3287" xr:uid="{E6A08CD2-1D96-4726-8ED9-9EB8367CC6AD}"/>
    <cellStyle name="Millares 50 2 4 2" xfId="10508" xr:uid="{8D690CDC-C15E-4541-902E-3643560C59E8}"/>
    <cellStyle name="Millares 50 2 5" xfId="3942" xr:uid="{B0B835FF-FA3C-404F-B4E6-8F174A0B316E}"/>
    <cellStyle name="Millares 50 2 5 2" xfId="11163" xr:uid="{2D9F6B64-D498-425A-B43A-FDF186CCFC38}"/>
    <cellStyle name="Millares 50 2 6" xfId="4580" xr:uid="{2B64883D-89B3-47F2-8831-964042A14D2B}"/>
    <cellStyle name="Millares 50 2 6 2" xfId="11801" xr:uid="{2CDF78EE-22F6-4ACB-B753-687EC0A9A9F3}"/>
    <cellStyle name="Millares 50 2 7" xfId="5218" xr:uid="{0EA38A1C-CB67-40D6-8776-BA7D7E78A650}"/>
    <cellStyle name="Millares 50 2 7 2" xfId="12439" xr:uid="{5E31EC85-C0B7-4551-B94C-B8137F793D13}"/>
    <cellStyle name="Millares 50 2 8" xfId="8588" xr:uid="{2840042E-B8B1-457A-8665-9DD6A6EF39CB}"/>
    <cellStyle name="Millares 50 3" xfId="1538" xr:uid="{1F46D1EE-6F16-477D-982B-66026175FE79}"/>
    <cellStyle name="Millares 50 3 2" xfId="2210" xr:uid="{A8D02DE3-EFCB-4F1B-A24A-DD4395CD1CA7}"/>
    <cellStyle name="Millares 50 3 2 2" xfId="9431" xr:uid="{FC2551D3-ADCE-4373-B71A-DD3CC138189D}"/>
    <cellStyle name="Millares 50 3 3" xfId="2853" xr:uid="{FF602D2C-0722-41DB-A974-0BEF194D94FA}"/>
    <cellStyle name="Millares 50 3 3 2" xfId="10074" xr:uid="{4D086FE3-A467-44A7-A8EE-076D3B0D607C}"/>
    <cellStyle name="Millares 50 3 4" xfId="3501" xr:uid="{22D167DA-242A-44CD-AD8A-5D6849515F68}"/>
    <cellStyle name="Millares 50 3 4 2" xfId="10722" xr:uid="{78998632-62BE-4493-98B8-FB0C435929A0}"/>
    <cellStyle name="Millares 50 3 5" xfId="4155" xr:uid="{C094E78C-9282-44D5-81FC-17B9D862D55B}"/>
    <cellStyle name="Millares 50 3 5 2" xfId="11376" xr:uid="{0DF2333B-0C11-4690-B5AB-F3153D956EEA}"/>
    <cellStyle name="Millares 50 3 6" xfId="4794" xr:uid="{3E436640-871F-437C-99F1-F8EF66A42ECE}"/>
    <cellStyle name="Millares 50 3 6 2" xfId="12015" xr:uid="{257C21BC-EC8B-4164-8C95-CE6DA497EA25}"/>
    <cellStyle name="Millares 50 3 7" xfId="5438" xr:uid="{053DC673-4E87-4B38-9811-010D8B429859}"/>
    <cellStyle name="Millares 50 3 7 2" xfId="12659" xr:uid="{71C4C645-4392-4D1A-A42F-3F3A99A145CF}"/>
    <cellStyle name="Millares 50 3 8" xfId="8797" xr:uid="{478C2B51-17EF-4377-AE5B-0D8429FDB2C3}"/>
    <cellStyle name="Millares 50 4" xfId="1826" xr:uid="{FFF7DAD1-FC3D-437E-B9E2-185DB759900A}"/>
    <cellStyle name="Millares 50 4 2" xfId="9047" xr:uid="{4CF207A9-89E7-4546-BEA2-FF5702BEA76C}"/>
    <cellStyle name="Millares 50 5" xfId="2466" xr:uid="{0ABE8A90-0B4B-496C-AB7A-D1AE5ECB89AE}"/>
    <cellStyle name="Millares 50 5 2" xfId="9687" xr:uid="{C4BF3D8E-C88A-403A-A865-073B04812451}"/>
    <cellStyle name="Millares 50 6" xfId="3113" xr:uid="{63F2440A-1679-4862-8CCA-7CB6564A0F6A}"/>
    <cellStyle name="Millares 50 6 2" xfId="10334" xr:uid="{5D0AF796-20FC-40F5-BED1-91A6395CAEBD}"/>
    <cellStyle name="Millares 50 7" xfId="3768" xr:uid="{A65EA976-19D1-41DE-8842-28082BC40069}"/>
    <cellStyle name="Millares 50 7 2" xfId="10989" xr:uid="{19B5615F-4676-4148-9785-64152BCDF31F}"/>
    <cellStyle name="Millares 50 8" xfId="4406" xr:uid="{3A19C234-9754-4B95-B0A6-F646E6ABBB3F}"/>
    <cellStyle name="Millares 50 8 2" xfId="11627" xr:uid="{5B6015A9-540F-4A3C-84E2-FDBBC5E47140}"/>
    <cellStyle name="Millares 50 9" xfId="5044" xr:uid="{7D2ED783-AADB-41F4-9550-77AE6E6CB9C8}"/>
    <cellStyle name="Millares 50 9 2" xfId="12265" xr:uid="{729D2C89-C9A5-4A15-B9DD-D465B5129D56}"/>
    <cellStyle name="Millares 51" xfId="1138" xr:uid="{C85E8DEA-A8C2-4E3D-9CAC-9391773DB6A5}"/>
    <cellStyle name="Millares 51 10" xfId="8415" xr:uid="{925D357F-E227-476D-8CEF-3AEA2FE2E7F6}"/>
    <cellStyle name="Millares 51 2" xfId="1318" xr:uid="{AB5886A5-4C49-4900-8C5F-7C95EFA08F96}"/>
    <cellStyle name="Millares 51 2 2" xfId="2001" xr:uid="{EFFC6E49-A430-4768-B7DD-01202739EFA6}"/>
    <cellStyle name="Millares 51 2 2 2" xfId="9222" xr:uid="{443FDC0B-298D-4920-8145-E6B4F718363D}"/>
    <cellStyle name="Millares 51 2 3" xfId="2641" xr:uid="{E40E3106-F7FA-4A72-86EE-D1BFC47C80FE}"/>
    <cellStyle name="Millares 51 2 3 2" xfId="9862" xr:uid="{2488E7DE-A88E-462E-9290-82158DBD6EAB}"/>
    <cellStyle name="Millares 51 2 4" xfId="3288" xr:uid="{9D3E0440-6024-4579-A4F3-C52F908F670F}"/>
    <cellStyle name="Millares 51 2 4 2" xfId="10509" xr:uid="{13DBBF4E-CCED-46D5-ACE2-8614D0D34E33}"/>
    <cellStyle name="Millares 51 2 5" xfId="3943" xr:uid="{676BB175-9CB8-42D1-A01E-CD743C062C7C}"/>
    <cellStyle name="Millares 51 2 5 2" xfId="11164" xr:uid="{5D6316AF-1F66-4EF5-BC6A-382F75519B07}"/>
    <cellStyle name="Millares 51 2 6" xfId="4581" xr:uid="{823D750F-88FA-432C-8090-7D850EFEB617}"/>
    <cellStyle name="Millares 51 2 6 2" xfId="11802" xr:uid="{7999098D-7FB8-4DB0-8CF4-E45CEFCF24BE}"/>
    <cellStyle name="Millares 51 2 7" xfId="5219" xr:uid="{D8F90F41-2835-4B1D-8806-2722D53A8B39}"/>
    <cellStyle name="Millares 51 2 7 2" xfId="12440" xr:uid="{6E4C69D5-5FCF-4A64-ABF3-0EB3ECE76251}"/>
    <cellStyle name="Millares 51 2 8" xfId="8589" xr:uid="{09A4343F-2B97-4D87-9290-CDAEB9540FA0}"/>
    <cellStyle name="Millares 51 3" xfId="1539" xr:uid="{E2B47000-4FAC-4C62-8960-45C943877FDE}"/>
    <cellStyle name="Millares 51 3 2" xfId="2211" xr:uid="{49C83EA8-01CE-4209-AF78-68110E8858F6}"/>
    <cellStyle name="Millares 51 3 2 2" xfId="9432" xr:uid="{2FE5B92B-84B5-4C78-A5A2-59E832468AAB}"/>
    <cellStyle name="Millares 51 3 3" xfId="2854" xr:uid="{B941C62A-9E7F-421A-BBA8-BE0D1187115B}"/>
    <cellStyle name="Millares 51 3 3 2" xfId="10075" xr:uid="{390528B5-B038-4C6D-85B0-77FD0805107D}"/>
    <cellStyle name="Millares 51 3 4" xfId="3502" xr:uid="{CD40059F-3175-4CD5-9D82-D008A07FD161}"/>
    <cellStyle name="Millares 51 3 4 2" xfId="10723" xr:uid="{1ECD6D90-FB48-4739-AA82-E7F83C5396C9}"/>
    <cellStyle name="Millares 51 3 5" xfId="4156" xr:uid="{624CD748-1975-4B8C-9E41-E2AF737438CE}"/>
    <cellStyle name="Millares 51 3 5 2" xfId="11377" xr:uid="{B0B47971-2B7F-4167-B721-98370864F785}"/>
    <cellStyle name="Millares 51 3 6" xfId="4795" xr:uid="{3228FB2B-E636-4CE1-AA41-3E4C4C7F0DC9}"/>
    <cellStyle name="Millares 51 3 6 2" xfId="12016" xr:uid="{25F7D65B-3987-4CFD-AA42-162FC22061C7}"/>
    <cellStyle name="Millares 51 3 7" xfId="5439" xr:uid="{78F25216-8444-4BE2-9257-018230481BB5}"/>
    <cellStyle name="Millares 51 3 7 2" xfId="12660" xr:uid="{01DE246F-3F55-4804-A3C9-E081CF10546B}"/>
    <cellStyle name="Millares 51 3 8" xfId="8798" xr:uid="{A267E51B-E4AB-4006-9E93-EA69C6C55E2C}"/>
    <cellStyle name="Millares 51 4" xfId="1827" xr:uid="{160A0840-ECBA-4039-8DF8-E7A21B2B2692}"/>
    <cellStyle name="Millares 51 4 2" xfId="9048" xr:uid="{FAF13DB1-DC98-4F52-8FB9-49E76C31C0E4}"/>
    <cellStyle name="Millares 51 5" xfId="2467" xr:uid="{7DC231EE-774E-4519-9152-89A07A2DD74F}"/>
    <cellStyle name="Millares 51 5 2" xfId="9688" xr:uid="{7F7DC0B1-50A4-479B-98AA-7CAD404FEE7F}"/>
    <cellStyle name="Millares 51 6" xfId="3114" xr:uid="{2477C882-7AB6-46F4-BD79-E4B7201F501A}"/>
    <cellStyle name="Millares 51 6 2" xfId="10335" xr:uid="{A6AE2066-ECBC-4466-8D3B-C1EC41598A51}"/>
    <cellStyle name="Millares 51 7" xfId="3769" xr:uid="{3FFDF74E-4851-476F-AFD9-3E8D4801247D}"/>
    <cellStyle name="Millares 51 7 2" xfId="10990" xr:uid="{4852C57D-C52D-4851-9496-7FDE6D07A73B}"/>
    <cellStyle name="Millares 51 8" xfId="4407" xr:uid="{4A06D463-43CC-47D2-AD4C-63CAF9C33E64}"/>
    <cellStyle name="Millares 51 8 2" xfId="11628" xr:uid="{19F45FA7-2F3F-40B7-8B3D-B4308156819A}"/>
    <cellStyle name="Millares 51 9" xfId="5045" xr:uid="{526E957E-E491-46BE-B7A0-58F9E14C7D97}"/>
    <cellStyle name="Millares 51 9 2" xfId="12266" xr:uid="{C30F1E84-450A-4B69-B65E-7125C4902643}"/>
    <cellStyle name="Millares 52" xfId="1129" xr:uid="{6356EA09-B253-4C62-B2DF-76756F5C5014}"/>
    <cellStyle name="Millares 52 10" xfId="8406" xr:uid="{A8FD0565-0652-4218-9A42-151DBB669B7C}"/>
    <cellStyle name="Millares 52 2" xfId="1319" xr:uid="{4182FCFE-E0BC-46FC-9D5C-2AA064E6B94B}"/>
    <cellStyle name="Millares 52 2 2" xfId="2002" xr:uid="{8A2DE234-83B0-410E-A30A-68D40D6282F5}"/>
    <cellStyle name="Millares 52 2 2 2" xfId="9223" xr:uid="{2FB27F86-00C9-4593-B029-83AE32002AD7}"/>
    <cellStyle name="Millares 52 2 3" xfId="2642" xr:uid="{CBA89B55-06DE-46A5-BA91-03DF7C49D35D}"/>
    <cellStyle name="Millares 52 2 3 2" xfId="9863" xr:uid="{FFDA45E5-7704-4DCA-A7A1-B01146CD87E4}"/>
    <cellStyle name="Millares 52 2 4" xfId="3289" xr:uid="{1AFA5F46-59EF-4F10-A0AA-152C91803FB7}"/>
    <cellStyle name="Millares 52 2 4 2" xfId="10510" xr:uid="{D0B4E2D3-A019-46EF-A9F1-F174A1572486}"/>
    <cellStyle name="Millares 52 2 5" xfId="3944" xr:uid="{E601F2CB-AA6C-46AA-8FF6-2885E72250C9}"/>
    <cellStyle name="Millares 52 2 5 2" xfId="11165" xr:uid="{4E4EE959-69E7-482C-8CBE-F772C628383A}"/>
    <cellStyle name="Millares 52 2 6" xfId="4582" xr:uid="{BC42AE14-D76B-49B3-89C6-32383744E172}"/>
    <cellStyle name="Millares 52 2 6 2" xfId="11803" xr:uid="{93D3D429-23AE-49C7-9431-2EA952B2A89E}"/>
    <cellStyle name="Millares 52 2 7" xfId="5220" xr:uid="{86C9E067-746D-45CF-93F4-26710C123593}"/>
    <cellStyle name="Millares 52 2 7 2" xfId="12441" xr:uid="{C88ACEB4-86E0-4477-AF84-B614F16D55DE}"/>
    <cellStyle name="Millares 52 2 8" xfId="8590" xr:uid="{90ADF9EC-B1DD-4E0A-A924-E5D262DDDFDF}"/>
    <cellStyle name="Millares 52 3" xfId="1540" xr:uid="{6FF3816B-E41B-4D49-8873-9990455CEF5A}"/>
    <cellStyle name="Millares 52 3 2" xfId="2212" xr:uid="{25FC6924-3772-4678-B7D8-0CBE41C1A5E7}"/>
    <cellStyle name="Millares 52 3 2 2" xfId="9433" xr:uid="{EF596A7D-EACF-41D1-8413-811155C7488B}"/>
    <cellStyle name="Millares 52 3 3" xfId="2855" xr:uid="{FB140EDF-87B2-4BDB-9104-1C3F4FACAB0F}"/>
    <cellStyle name="Millares 52 3 3 2" xfId="10076" xr:uid="{1BC2398D-0B2E-459A-BD6A-32F6B1AEA149}"/>
    <cellStyle name="Millares 52 3 4" xfId="3503" xr:uid="{85F1A916-94F4-4671-BE83-D3AAA2972D04}"/>
    <cellStyle name="Millares 52 3 4 2" xfId="10724" xr:uid="{48F9802A-DB42-4D5D-B6F2-D748FD0A02BD}"/>
    <cellStyle name="Millares 52 3 5" xfId="4157" xr:uid="{B22F1D64-AF73-42CF-A202-DCD8737B73A9}"/>
    <cellStyle name="Millares 52 3 5 2" xfId="11378" xr:uid="{2BAA278D-078C-4C95-BDFC-845BFEC1034E}"/>
    <cellStyle name="Millares 52 3 6" xfId="4796" xr:uid="{454B5CFA-BAFB-4D08-AE77-452FE6460524}"/>
    <cellStyle name="Millares 52 3 6 2" xfId="12017" xr:uid="{5759DFBB-471D-42DD-88EE-C13737198837}"/>
    <cellStyle name="Millares 52 3 7" xfId="5440" xr:uid="{2037204F-4704-44DB-8CE6-27DCBB8E3A4F}"/>
    <cellStyle name="Millares 52 3 7 2" xfId="12661" xr:uid="{F6DB6760-F282-49B6-A300-A0D8A93324E1}"/>
    <cellStyle name="Millares 52 3 8" xfId="8799" xr:uid="{9EDF918B-F82E-4577-9E6E-FFA3615539F3}"/>
    <cellStyle name="Millares 52 4" xfId="1818" xr:uid="{A6E95D9C-0A58-4913-9C9F-2BF71D81CE22}"/>
    <cellStyle name="Millares 52 4 2" xfId="9039" xr:uid="{E3114991-6F4C-4668-8DF8-2358C75B181B}"/>
    <cellStyle name="Millares 52 5" xfId="2458" xr:uid="{20F7E561-C5DA-4C22-B7DF-BFCA2BD9082B}"/>
    <cellStyle name="Millares 52 5 2" xfId="9679" xr:uid="{243FE96E-E815-40A2-9D3A-70E47C91CBD2}"/>
    <cellStyle name="Millares 52 6" xfId="3105" xr:uid="{861E6976-1D72-4916-B505-950027A5CDE8}"/>
    <cellStyle name="Millares 52 6 2" xfId="10326" xr:uid="{5D31477B-2BD3-4315-8B29-FEEEF065582E}"/>
    <cellStyle name="Millares 52 7" xfId="3760" xr:uid="{9243DF79-B47C-44D2-9007-C017C346BBA2}"/>
    <cellStyle name="Millares 52 7 2" xfId="10981" xr:uid="{82D202E2-C647-4473-8410-C64CF4CE2504}"/>
    <cellStyle name="Millares 52 8" xfId="4398" xr:uid="{00F23817-70B8-417D-B765-D92F8A4D572B}"/>
    <cellStyle name="Millares 52 8 2" xfId="11619" xr:uid="{88AFB4C6-7715-4C18-BAC0-1D64A95D7962}"/>
    <cellStyle name="Millares 52 9" xfId="5036" xr:uid="{DF38508E-665A-461D-BA2F-D446A8D86481}"/>
    <cellStyle name="Millares 52 9 2" xfId="12257" xr:uid="{DA9B384B-F986-48B7-ACD4-557DDD6D58FA}"/>
    <cellStyle name="Millares 53" xfId="1136" xr:uid="{9706E3EE-8B71-4E77-8B9B-BD9F2C1D95DB}"/>
    <cellStyle name="Millares 53 10" xfId="8413" xr:uid="{1CC11971-EFEB-43FB-9F5B-2EB01709092D}"/>
    <cellStyle name="Millares 53 2" xfId="1320" xr:uid="{643AB6BF-50F2-445A-97B9-A75434C658C8}"/>
    <cellStyle name="Millares 53 2 2" xfId="2003" xr:uid="{BA4DA5A5-E56B-4644-B527-83B5EA8C78C3}"/>
    <cellStyle name="Millares 53 2 2 2" xfId="9224" xr:uid="{1422F1AF-52B5-4823-A3C9-18F87D53472E}"/>
    <cellStyle name="Millares 53 2 3" xfId="2643" xr:uid="{2EE9F621-5E7C-46F8-BDD2-680DADCA1903}"/>
    <cellStyle name="Millares 53 2 3 2" xfId="9864" xr:uid="{995586B7-DF24-4594-ABA9-2D7770C2CCDE}"/>
    <cellStyle name="Millares 53 2 4" xfId="3290" xr:uid="{810971C0-1224-4C7E-A980-F3480B825BC7}"/>
    <cellStyle name="Millares 53 2 4 2" xfId="10511" xr:uid="{8E078533-82EC-4118-93A6-467E73221093}"/>
    <cellStyle name="Millares 53 2 5" xfId="3945" xr:uid="{8B8E7D54-641E-462E-BAF6-15F2CD2A7896}"/>
    <cellStyle name="Millares 53 2 5 2" xfId="11166" xr:uid="{8A722518-DABD-4503-AF6D-1F99AF09E3BF}"/>
    <cellStyle name="Millares 53 2 6" xfId="4583" xr:uid="{7115AE5A-6A25-4ECE-B1E8-5042255B9E74}"/>
    <cellStyle name="Millares 53 2 6 2" xfId="11804" xr:uid="{67B6B87A-9260-4C51-83D9-5BFCC2C0D5B1}"/>
    <cellStyle name="Millares 53 2 7" xfId="5221" xr:uid="{4D33834A-DDFC-4B56-A821-B485CA123DB5}"/>
    <cellStyle name="Millares 53 2 7 2" xfId="12442" xr:uid="{D8E96082-55D4-4284-8832-6241A1B3DDB6}"/>
    <cellStyle name="Millares 53 2 8" xfId="8591" xr:uid="{C6AD6FC9-F924-4C6B-B0AC-DEACE050FCB3}"/>
    <cellStyle name="Millares 53 3" xfId="1541" xr:uid="{A6B92A15-899A-4A48-9E99-F1B73C5218DC}"/>
    <cellStyle name="Millares 53 3 2" xfId="2213" xr:uid="{15E492F8-C3A2-4168-B06B-80D7B6F4B3AA}"/>
    <cellStyle name="Millares 53 3 2 2" xfId="9434" xr:uid="{71BEE959-82AC-4A6E-A06B-2AE43324C9FA}"/>
    <cellStyle name="Millares 53 3 3" xfId="2856" xr:uid="{1FAF8BB2-E277-43A2-8724-F5D76086DEBF}"/>
    <cellStyle name="Millares 53 3 3 2" xfId="10077" xr:uid="{0A68FFDD-1C7A-4E5F-B325-A11F59FE5EA2}"/>
    <cellStyle name="Millares 53 3 4" xfId="3504" xr:uid="{145C0978-07C3-4B7F-8A1D-D1212559DFB7}"/>
    <cellStyle name="Millares 53 3 4 2" xfId="10725" xr:uid="{6EBF3C43-C1B7-43E3-885C-02C8E3D34DBF}"/>
    <cellStyle name="Millares 53 3 5" xfId="4158" xr:uid="{0396E42C-5D52-4ADD-874F-6FD4BD1F1127}"/>
    <cellStyle name="Millares 53 3 5 2" xfId="11379" xr:uid="{573286B2-60B7-47F8-9905-14B290DA4939}"/>
    <cellStyle name="Millares 53 3 6" xfId="4797" xr:uid="{AB199B21-99CE-454E-8478-187FBEB16635}"/>
    <cellStyle name="Millares 53 3 6 2" xfId="12018" xr:uid="{DEAF185F-DA11-4C43-B488-0067279E5B1E}"/>
    <cellStyle name="Millares 53 3 7" xfId="5441" xr:uid="{8DB4F5D0-92A4-4A48-9755-7EADC95E6D86}"/>
    <cellStyle name="Millares 53 3 7 2" xfId="12662" xr:uid="{C3128D80-1EA0-41A4-BB58-43D68C0B5416}"/>
    <cellStyle name="Millares 53 3 8" xfId="8800" xr:uid="{7CD46BB8-9ED7-449F-A1C4-1214416B4913}"/>
    <cellStyle name="Millares 53 4" xfId="1825" xr:uid="{E4A07869-0BC8-48D0-A6EA-7A755FAC6599}"/>
    <cellStyle name="Millares 53 4 2" xfId="9046" xr:uid="{1037C37E-EAEE-4FAC-AB1B-DD04FF3DCE50}"/>
    <cellStyle name="Millares 53 5" xfId="2465" xr:uid="{C84D771F-C4E4-4CF9-B9D5-F84E1D9665B4}"/>
    <cellStyle name="Millares 53 5 2" xfId="9686" xr:uid="{6D25B84B-9FA0-4C5D-B7F7-57DD6AC8CF10}"/>
    <cellStyle name="Millares 53 6" xfId="3112" xr:uid="{F432923E-DEC6-4717-BB03-4E23E255E75D}"/>
    <cellStyle name="Millares 53 6 2" xfId="10333" xr:uid="{72385F90-26F3-4E35-BE22-38569D5E95D3}"/>
    <cellStyle name="Millares 53 7" xfId="3767" xr:uid="{5E8842DC-2D9B-4219-8EB2-E456B6DF2FF8}"/>
    <cellStyle name="Millares 53 7 2" xfId="10988" xr:uid="{4AF1ACEF-63FC-4111-9327-EE27F0D2ECEC}"/>
    <cellStyle name="Millares 53 8" xfId="4405" xr:uid="{DC8717DC-748C-45E1-A28E-2D84C1B521EA}"/>
    <cellStyle name="Millares 53 8 2" xfId="11626" xr:uid="{FA906C86-EC2F-48F7-AB88-8EF28DC00254}"/>
    <cellStyle name="Millares 53 9" xfId="5043" xr:uid="{2A1F5A8D-FF52-457C-8BA8-CC8149D14F9B}"/>
    <cellStyle name="Millares 53 9 2" xfId="12264" xr:uid="{DBF996D0-78E2-4DED-B2FA-A1F11FE096C4}"/>
    <cellStyle name="Millares 54" xfId="1139" xr:uid="{9393FE81-353D-4EEB-BAEC-72A25D55817F}"/>
    <cellStyle name="Millares 54 10" xfId="8416" xr:uid="{A48D6A79-F2BA-4C2F-8B48-CF25EF5E81D5}"/>
    <cellStyle name="Millares 54 2" xfId="1321" xr:uid="{9E69DB8E-8C24-4BD2-9068-05B660520933}"/>
    <cellStyle name="Millares 54 2 2" xfId="2004" xr:uid="{1231E345-4621-44FA-8CD6-410A2B3A4F90}"/>
    <cellStyle name="Millares 54 2 2 2" xfId="9225" xr:uid="{BFF732D5-DEC7-4480-BB76-3CE05D8B133B}"/>
    <cellStyle name="Millares 54 2 3" xfId="2644" xr:uid="{389B0760-1152-404C-9B10-2880E57D4236}"/>
    <cellStyle name="Millares 54 2 3 2" xfId="9865" xr:uid="{87D65288-E371-4624-8234-4EEEE433CA1A}"/>
    <cellStyle name="Millares 54 2 4" xfId="3291" xr:uid="{B0ADF8C8-0AD9-46E8-BC53-E55E059B2629}"/>
    <cellStyle name="Millares 54 2 4 2" xfId="10512" xr:uid="{A0CD2228-11F2-43D5-8F3E-1589098861C9}"/>
    <cellStyle name="Millares 54 2 5" xfId="3946" xr:uid="{6624D128-A7CB-4B2F-B125-DFF7ACA720EE}"/>
    <cellStyle name="Millares 54 2 5 2" xfId="11167" xr:uid="{D7E2F8B6-CA08-4980-B6AD-19F537E1D264}"/>
    <cellStyle name="Millares 54 2 6" xfId="4584" xr:uid="{3B050A1A-D453-4379-ABFF-6A8E77059EB1}"/>
    <cellStyle name="Millares 54 2 6 2" xfId="11805" xr:uid="{0FEB01F5-87DD-4B68-9605-C3D4C8EF332A}"/>
    <cellStyle name="Millares 54 2 7" xfId="5222" xr:uid="{7C4161BE-7D54-42EB-870D-D6E0F2DCD51B}"/>
    <cellStyle name="Millares 54 2 7 2" xfId="12443" xr:uid="{A505AEF0-00A9-46FC-9C45-96406DE7F226}"/>
    <cellStyle name="Millares 54 2 8" xfId="8592" xr:uid="{DA01723C-1475-4078-8149-75E64A2104EA}"/>
    <cellStyle name="Millares 54 3" xfId="1542" xr:uid="{92FFB4AF-C102-427D-A384-D501E5AA50BB}"/>
    <cellStyle name="Millares 54 3 2" xfId="2214" xr:uid="{38A4FEB3-E1B1-4EF7-AB37-0C19AB27781E}"/>
    <cellStyle name="Millares 54 3 2 2" xfId="9435" xr:uid="{906F882D-3D01-4794-85EA-A5C9E364927D}"/>
    <cellStyle name="Millares 54 3 3" xfId="2857" xr:uid="{C8931F5A-3A5B-4AB5-8468-2CF84D974028}"/>
    <cellStyle name="Millares 54 3 3 2" xfId="10078" xr:uid="{D964BEBB-D267-468A-A148-6998F44126EB}"/>
    <cellStyle name="Millares 54 3 4" xfId="3505" xr:uid="{76A9C651-37C6-4CA3-82CD-62535B3CA43C}"/>
    <cellStyle name="Millares 54 3 4 2" xfId="10726" xr:uid="{03F41307-CDC9-43BB-AA6C-D99503B3A7F4}"/>
    <cellStyle name="Millares 54 3 5" xfId="4159" xr:uid="{180A0F32-7A5F-452B-AFE9-D5EEE156994D}"/>
    <cellStyle name="Millares 54 3 5 2" xfId="11380" xr:uid="{F68BCE68-16C2-4BD3-808A-447D8CA13E40}"/>
    <cellStyle name="Millares 54 3 6" xfId="4798" xr:uid="{C23B1655-B920-4827-8278-8528AF90A3E0}"/>
    <cellStyle name="Millares 54 3 6 2" xfId="12019" xr:uid="{9977D705-5642-4192-867C-A5CDD9B14B9B}"/>
    <cellStyle name="Millares 54 3 7" xfId="5442" xr:uid="{42C61212-8B2E-4D33-A9A8-00F053FF3904}"/>
    <cellStyle name="Millares 54 3 7 2" xfId="12663" xr:uid="{3FFF2A18-4FEE-4682-933D-A180E6EDECC2}"/>
    <cellStyle name="Millares 54 3 8" xfId="8801" xr:uid="{6DD96C11-CD4B-4AE9-B551-ACB291BF811A}"/>
    <cellStyle name="Millares 54 4" xfId="1828" xr:uid="{D24AA33B-0629-4E7B-9A47-888FD99C7589}"/>
    <cellStyle name="Millares 54 4 2" xfId="9049" xr:uid="{8142BDE2-3DCD-480F-A6BD-74DA0FEC5910}"/>
    <cellStyle name="Millares 54 5" xfId="2468" xr:uid="{821601DC-4C10-4ABC-B901-A48631756682}"/>
    <cellStyle name="Millares 54 5 2" xfId="9689" xr:uid="{CE76E1CD-C0F0-448F-83B4-FAEE9A583901}"/>
    <cellStyle name="Millares 54 6" xfId="3115" xr:uid="{00A563E0-229A-4831-9595-A5E8906A3978}"/>
    <cellStyle name="Millares 54 6 2" xfId="10336" xr:uid="{42BAB919-FE3E-4E2B-911E-011EF0395D9F}"/>
    <cellStyle name="Millares 54 7" xfId="3770" xr:uid="{D69B4BD0-5A8F-47B9-86BA-C735EB56CC29}"/>
    <cellStyle name="Millares 54 7 2" xfId="10991" xr:uid="{7BD212B6-7926-4177-BBF0-5B5D0AA6D815}"/>
    <cellStyle name="Millares 54 8" xfId="4408" xr:uid="{3DEAF645-D0A9-42E5-8754-9FB3DF98B677}"/>
    <cellStyle name="Millares 54 8 2" xfId="11629" xr:uid="{B8442420-F3E8-4AEA-A6C1-09E94CBEC162}"/>
    <cellStyle name="Millares 54 9" xfId="5046" xr:uid="{4437E2BF-2753-4B92-8296-028DDCC46B83}"/>
    <cellStyle name="Millares 54 9 2" xfId="12267" xr:uid="{CE1C6B67-8641-44CE-9067-BB4074874131}"/>
    <cellStyle name="Millares 55" xfId="1140" xr:uid="{7C4EEFD4-E614-4EF7-8E22-9AD46715DE18}"/>
    <cellStyle name="Millares 55 10" xfId="8417" xr:uid="{4749B9B3-44EE-40C8-A278-99D6A4EA533B}"/>
    <cellStyle name="Millares 55 2" xfId="1322" xr:uid="{B992F895-A22C-4703-B62B-827506C1024D}"/>
    <cellStyle name="Millares 55 2 2" xfId="2005" xr:uid="{86DB1E9C-A53E-4FFA-A604-E45004FEDFAA}"/>
    <cellStyle name="Millares 55 2 2 2" xfId="9226" xr:uid="{87884930-388D-46BE-8F94-61621C9BD039}"/>
    <cellStyle name="Millares 55 2 3" xfId="2645" xr:uid="{3599CC86-522A-4BF3-98EC-D4269D64B75F}"/>
    <cellStyle name="Millares 55 2 3 2" xfId="9866" xr:uid="{19828840-0F54-452E-8DDA-7E4E8C9AAF43}"/>
    <cellStyle name="Millares 55 2 4" xfId="3292" xr:uid="{66D9B1A3-CDB8-4ED7-82D9-AF059764E134}"/>
    <cellStyle name="Millares 55 2 4 2" xfId="10513" xr:uid="{D348513D-0374-415E-9483-19BC2B5ACC8E}"/>
    <cellStyle name="Millares 55 2 5" xfId="3947" xr:uid="{9801DE8E-B3DA-4C0D-A8B6-ABE288BA63FC}"/>
    <cellStyle name="Millares 55 2 5 2" xfId="11168" xr:uid="{BB8AB0AF-94EE-4517-A4DD-99922924D7B7}"/>
    <cellStyle name="Millares 55 2 6" xfId="4585" xr:uid="{D33F7116-60BA-438E-AC7A-7AF2B5A7A520}"/>
    <cellStyle name="Millares 55 2 6 2" xfId="11806" xr:uid="{828BD06F-A575-4620-B8B7-D1AB4080CBA7}"/>
    <cellStyle name="Millares 55 2 7" xfId="5223" xr:uid="{064F3C7A-8551-4BF9-A0FC-54E0AF402938}"/>
    <cellStyle name="Millares 55 2 7 2" xfId="12444" xr:uid="{73FD785B-C8A4-4761-887F-DAC1D6D80F3A}"/>
    <cellStyle name="Millares 55 2 8" xfId="8593" xr:uid="{2BF56434-64E2-4C5D-ACB0-E91AD6866903}"/>
    <cellStyle name="Millares 55 3" xfId="1543" xr:uid="{3C792AE3-2317-495E-BCF2-88068F400E64}"/>
    <cellStyle name="Millares 55 3 2" xfId="2215" xr:uid="{71648629-D6ED-4C9C-989B-98AE20EB3E9D}"/>
    <cellStyle name="Millares 55 3 2 2" xfId="9436" xr:uid="{67A3FE4F-2E8D-4F63-8EBC-0FFA9FC4CD76}"/>
    <cellStyle name="Millares 55 3 3" xfId="2858" xr:uid="{7439E6AB-324D-4D54-AA69-52B8C10B5C87}"/>
    <cellStyle name="Millares 55 3 3 2" xfId="10079" xr:uid="{0A721CFB-0D5B-49E8-B9F4-24D518E3126F}"/>
    <cellStyle name="Millares 55 3 4" xfId="3506" xr:uid="{7506A1F7-2123-4BA4-B4F1-44FAEC5A6C10}"/>
    <cellStyle name="Millares 55 3 4 2" xfId="10727" xr:uid="{B4C582DF-97C4-475D-AAD3-6A4C107475B7}"/>
    <cellStyle name="Millares 55 3 5" xfId="4160" xr:uid="{4FEDF712-6D95-4E0C-851F-4341765440BF}"/>
    <cellStyle name="Millares 55 3 5 2" xfId="11381" xr:uid="{791BB007-ACD2-4A06-B20F-57AFD9F1332D}"/>
    <cellStyle name="Millares 55 3 6" xfId="4799" xr:uid="{EFCD7970-DFCA-4DCD-AB04-874B475DC219}"/>
    <cellStyle name="Millares 55 3 6 2" xfId="12020" xr:uid="{B2B5E138-C281-4694-B089-693DDB9BFC93}"/>
    <cellStyle name="Millares 55 3 7" xfId="5443" xr:uid="{273C261F-6007-48F7-96B9-63388DA16E21}"/>
    <cellStyle name="Millares 55 3 7 2" xfId="12664" xr:uid="{A869425B-052D-4D32-8036-5FDDC3A74F52}"/>
    <cellStyle name="Millares 55 3 8" xfId="8802" xr:uid="{3FF31D1A-FD12-461C-863C-59A3E1BCF6F2}"/>
    <cellStyle name="Millares 55 4" xfId="1829" xr:uid="{8845C0E8-BE65-4E6B-9BA7-4A8FE72A814C}"/>
    <cellStyle name="Millares 55 4 2" xfId="9050" xr:uid="{4DD129DB-6A99-425B-8BB3-17C4148BA31B}"/>
    <cellStyle name="Millares 55 5" xfId="2469" xr:uid="{E4E32569-4A3B-4C69-A9A9-4CE4DC718589}"/>
    <cellStyle name="Millares 55 5 2" xfId="9690" xr:uid="{78DF077E-0FEE-463A-A097-A9E261F17B2B}"/>
    <cellStyle name="Millares 55 6" xfId="3116" xr:uid="{179D7D98-DEDA-4E5B-9A9D-65634FE76D6B}"/>
    <cellStyle name="Millares 55 6 2" xfId="10337" xr:uid="{7E2B4B3E-7248-4DD1-874D-6D7D0984AB3E}"/>
    <cellStyle name="Millares 55 7" xfId="3771" xr:uid="{60C088EF-A005-4459-B626-23D278DA3B38}"/>
    <cellStyle name="Millares 55 7 2" xfId="10992" xr:uid="{847F5C42-21FB-4EBE-BE4A-7CA92D479F15}"/>
    <cellStyle name="Millares 55 8" xfId="4409" xr:uid="{F3BC6BDE-3215-44C8-BDDC-FD7DB0EB9152}"/>
    <cellStyle name="Millares 55 8 2" xfId="11630" xr:uid="{CB46DD19-1DD1-4A09-8D04-3AD3796BD565}"/>
    <cellStyle name="Millares 55 9" xfId="5047" xr:uid="{E3150A20-BD5E-453C-8838-29BA687FC2B1}"/>
    <cellStyle name="Millares 55 9 2" xfId="12268" xr:uid="{AB0C96BD-71A6-44E7-8D09-6947B8E7D270}"/>
    <cellStyle name="Millares 56" xfId="1141" xr:uid="{D0EC4F9F-E210-4C42-B559-DA4B0A5E7F6D}"/>
    <cellStyle name="Millares 56 10" xfId="8418" xr:uid="{344CD437-9FF1-404E-A3F2-D9CE3B9DED05}"/>
    <cellStyle name="Millares 56 2" xfId="1323" xr:uid="{34A8363C-D4BE-4285-8C26-08A7CB584BF6}"/>
    <cellStyle name="Millares 56 2 2" xfId="2006" xr:uid="{71FFB1B6-4F41-4E89-9936-D82C71FE954D}"/>
    <cellStyle name="Millares 56 2 2 2" xfId="9227" xr:uid="{E00FF170-90F5-40AD-865C-6999A0E721FB}"/>
    <cellStyle name="Millares 56 2 3" xfId="2646" xr:uid="{EE474D93-92A1-4879-8206-7B8240FE502F}"/>
    <cellStyle name="Millares 56 2 3 2" xfId="9867" xr:uid="{7527DB09-8541-45DE-AAF2-DED8E01FF89F}"/>
    <cellStyle name="Millares 56 2 4" xfId="3293" xr:uid="{A6E4F91E-2F3C-4648-B0A6-9261831102A8}"/>
    <cellStyle name="Millares 56 2 4 2" xfId="10514" xr:uid="{696D7211-426D-4DB7-BC18-EF82D94C683F}"/>
    <cellStyle name="Millares 56 2 5" xfId="3948" xr:uid="{C92BFF24-717B-47FE-B8E1-CB2F18CF65B1}"/>
    <cellStyle name="Millares 56 2 5 2" xfId="11169" xr:uid="{3034384C-BFBC-4C1A-9F2D-B20D89B3DFA4}"/>
    <cellStyle name="Millares 56 2 6" xfId="4586" xr:uid="{8E02E07B-C087-42B6-B1BF-AFDE8872C3B8}"/>
    <cellStyle name="Millares 56 2 6 2" xfId="11807" xr:uid="{D702FC82-9598-4F79-B309-89E54C7CF26C}"/>
    <cellStyle name="Millares 56 2 7" xfId="5224" xr:uid="{AFA8CC0E-BF71-4BDE-964E-1C3F1D7DE0F0}"/>
    <cellStyle name="Millares 56 2 7 2" xfId="12445" xr:uid="{E8A00D8E-FBD3-48F3-96F8-B750F2CB8744}"/>
    <cellStyle name="Millares 56 2 8" xfId="8594" xr:uid="{7B9D5EE8-01DD-4D15-BB46-FF1699E354B6}"/>
    <cellStyle name="Millares 56 3" xfId="1544" xr:uid="{146E577E-F406-4CD7-B5FA-E368D3B2B096}"/>
    <cellStyle name="Millares 56 3 2" xfId="2216" xr:uid="{514CADDE-A954-4881-BCFC-40B0B35FA0A9}"/>
    <cellStyle name="Millares 56 3 2 2" xfId="9437" xr:uid="{5EC4FE71-D2CB-4106-A7D2-0904CAACB14F}"/>
    <cellStyle name="Millares 56 3 3" xfId="2859" xr:uid="{16A44049-9FF4-4A97-B834-2DC9E8470BD8}"/>
    <cellStyle name="Millares 56 3 3 2" xfId="10080" xr:uid="{FB0D8E19-33D3-42E1-8216-138104668BA1}"/>
    <cellStyle name="Millares 56 3 4" xfId="3507" xr:uid="{1870D812-CB0C-4CAC-9398-A4B27362EB00}"/>
    <cellStyle name="Millares 56 3 4 2" xfId="10728" xr:uid="{FA79B069-9AAD-4B8D-A060-8FA76BBCCA3F}"/>
    <cellStyle name="Millares 56 3 5" xfId="4161" xr:uid="{36F52343-2B8E-4B44-8DB3-DE687527E6B8}"/>
    <cellStyle name="Millares 56 3 5 2" xfId="11382" xr:uid="{5B81BF28-EE69-4F09-894E-B8B7B44B2095}"/>
    <cellStyle name="Millares 56 3 6" xfId="4800" xr:uid="{EE14DBC1-79A6-4AF8-B9F6-5FFE0E7BE73E}"/>
    <cellStyle name="Millares 56 3 6 2" xfId="12021" xr:uid="{99CCF9F4-56B1-4DED-895E-53C5E60F9157}"/>
    <cellStyle name="Millares 56 3 7" xfId="5444" xr:uid="{BB0598DC-8951-4991-A09F-2067874068AC}"/>
    <cellStyle name="Millares 56 3 7 2" xfId="12665" xr:uid="{D2F9D2D5-3B47-4BF8-972E-6F40CBF9BE32}"/>
    <cellStyle name="Millares 56 3 8" xfId="8803" xr:uid="{FC2026F4-47C2-4FA6-9F9F-D0079BF8562F}"/>
    <cellStyle name="Millares 56 4" xfId="1830" xr:uid="{1C8DC4FB-8213-476A-9BBA-BE00E63DFE44}"/>
    <cellStyle name="Millares 56 4 2" xfId="9051" xr:uid="{8B8FD596-7A08-4B87-B922-376264286C93}"/>
    <cellStyle name="Millares 56 5" xfId="2470" xr:uid="{044AC550-FF34-49D4-8D3D-AA690F250A9C}"/>
    <cellStyle name="Millares 56 5 2" xfId="9691" xr:uid="{ECF2C541-6831-4175-8F35-090F08E525F9}"/>
    <cellStyle name="Millares 56 6" xfId="3117" xr:uid="{23A80CBE-50E8-43C5-9748-AA0B525FA314}"/>
    <cellStyle name="Millares 56 6 2" xfId="10338" xr:uid="{0313801C-A6FE-49D1-99A8-6BBB44DC072C}"/>
    <cellStyle name="Millares 56 7" xfId="3772" xr:uid="{AD9428BA-7CFF-4104-8D25-1E9979FC11B5}"/>
    <cellStyle name="Millares 56 7 2" xfId="10993" xr:uid="{DD5019E8-5C9A-4CB4-BE9F-A66419FAB693}"/>
    <cellStyle name="Millares 56 8" xfId="4410" xr:uid="{3136B405-711C-4F96-914E-79CA9D4C75C0}"/>
    <cellStyle name="Millares 56 8 2" xfId="11631" xr:uid="{255AB64B-0937-4E5E-957B-7E0D04B2A286}"/>
    <cellStyle name="Millares 56 9" xfId="5048" xr:uid="{9FA380EB-CC7A-4DF9-ABEF-2AE379B79440}"/>
    <cellStyle name="Millares 56 9 2" xfId="12269" xr:uid="{B3A0E276-6799-4112-BE20-EF6BFF462936}"/>
    <cellStyle name="Millares 57" xfId="1142" xr:uid="{6ACF0922-B7FE-4EA3-A549-8F90610183AA}"/>
    <cellStyle name="Millares 57 10" xfId="8419" xr:uid="{7B924BD6-A7AB-41D3-8048-B009DF699062}"/>
    <cellStyle name="Millares 57 2" xfId="1324" xr:uid="{104C83CB-6E5B-44D4-8E06-250CE7653FEA}"/>
    <cellStyle name="Millares 57 2 2" xfId="2007" xr:uid="{06051FFD-E319-4F16-8034-0D709DDE7C1A}"/>
    <cellStyle name="Millares 57 2 2 2" xfId="9228" xr:uid="{02D1DC96-6A25-48BA-A5AB-D2DF1FD9D6D7}"/>
    <cellStyle name="Millares 57 2 3" xfId="2647" xr:uid="{36B5AC47-DB5E-4B57-B802-B8A3CB6A5A11}"/>
    <cellStyle name="Millares 57 2 3 2" xfId="9868" xr:uid="{8858E16F-BBEE-40D9-A73F-89DF7930A1C3}"/>
    <cellStyle name="Millares 57 2 4" xfId="3294" xr:uid="{816A7A60-96EA-4CF5-BC79-73E0DF7D3F1E}"/>
    <cellStyle name="Millares 57 2 4 2" xfId="10515" xr:uid="{A6236C20-9CE6-4E4C-AB14-1931CD7DE481}"/>
    <cellStyle name="Millares 57 2 5" xfId="3949" xr:uid="{C90F2ED4-D83C-4AC1-81EE-6AD722031A14}"/>
    <cellStyle name="Millares 57 2 5 2" xfId="11170" xr:uid="{29E1ED19-ADC2-45CF-9885-254C43D1848B}"/>
    <cellStyle name="Millares 57 2 6" xfId="4587" xr:uid="{D662D313-5CE9-4A10-9E9F-D08585CC38E8}"/>
    <cellStyle name="Millares 57 2 6 2" xfId="11808" xr:uid="{B82D66C2-BD0B-4F28-8F99-180171BBB3DD}"/>
    <cellStyle name="Millares 57 2 7" xfId="5225" xr:uid="{56DFCD87-C2D7-492A-8E4F-71AB7633F192}"/>
    <cellStyle name="Millares 57 2 7 2" xfId="12446" xr:uid="{5C94FA1B-9E4D-431D-A526-548D563C550A}"/>
    <cellStyle name="Millares 57 2 8" xfId="8595" xr:uid="{11A89987-3CAA-4F3F-9FCC-3E3472E82590}"/>
    <cellStyle name="Millares 57 3" xfId="1545" xr:uid="{06E38E92-5E57-4A8C-A0FB-54AEDEA1A581}"/>
    <cellStyle name="Millares 57 3 2" xfId="2217" xr:uid="{C09FE99B-5EA2-4FB1-AAC9-1C009EDCCDBF}"/>
    <cellStyle name="Millares 57 3 2 2" xfId="9438" xr:uid="{7484173B-2CB6-4073-B501-B6B82089093C}"/>
    <cellStyle name="Millares 57 3 3" xfId="2860" xr:uid="{83714E4B-68C2-4374-9A76-679C60BB1077}"/>
    <cellStyle name="Millares 57 3 3 2" xfId="10081" xr:uid="{17D36809-FFE7-4BFD-BFA8-B6F29E10E5C7}"/>
    <cellStyle name="Millares 57 3 4" xfId="3508" xr:uid="{4B489D4C-41BA-46F2-9FB1-23F283ED920D}"/>
    <cellStyle name="Millares 57 3 4 2" xfId="10729" xr:uid="{5E4D8BCF-0006-455D-AF82-26835E87BED4}"/>
    <cellStyle name="Millares 57 3 5" xfId="4162" xr:uid="{584F6139-E797-4353-A618-51C47185D399}"/>
    <cellStyle name="Millares 57 3 5 2" xfId="11383" xr:uid="{885A748A-5C5D-4C3A-8E04-7EDF5B39E7C4}"/>
    <cellStyle name="Millares 57 3 6" xfId="4801" xr:uid="{A909DCFA-D565-42D4-9C5C-C2D896C29CF6}"/>
    <cellStyle name="Millares 57 3 6 2" xfId="12022" xr:uid="{56DB0631-47C9-43D4-A3B3-2F639E6DB0A2}"/>
    <cellStyle name="Millares 57 3 7" xfId="5445" xr:uid="{F38883A8-A2C7-4097-918B-51DAFA9345A1}"/>
    <cellStyle name="Millares 57 3 7 2" xfId="12666" xr:uid="{9CE3815D-6748-45BF-841A-A3B1D51D7ED1}"/>
    <cellStyle name="Millares 57 3 8" xfId="8804" xr:uid="{3CCCE2F6-69E0-4AF8-A027-987FF89CAA35}"/>
    <cellStyle name="Millares 57 4" xfId="1831" xr:uid="{FE3BAD03-DF7C-4EC4-805F-8C0BD54D8DFE}"/>
    <cellStyle name="Millares 57 4 2" xfId="9052" xr:uid="{6D45A312-77FA-431C-A8E1-4BD51244DC2A}"/>
    <cellStyle name="Millares 57 5" xfId="2471" xr:uid="{6A9E0610-7A97-40BB-AB54-B570021B5EED}"/>
    <cellStyle name="Millares 57 5 2" xfId="9692" xr:uid="{1AC629DA-630B-472B-BE86-3C28BC6F3B27}"/>
    <cellStyle name="Millares 57 6" xfId="3118" xr:uid="{ACC32695-4876-4B0A-AC8A-037B92F49A6F}"/>
    <cellStyle name="Millares 57 6 2" xfId="10339" xr:uid="{0B0789DC-44F7-40DF-A241-4F5D43CB2D2B}"/>
    <cellStyle name="Millares 57 7" xfId="3773" xr:uid="{BAD6B568-F817-44F8-B313-280B3BB74BF6}"/>
    <cellStyle name="Millares 57 7 2" xfId="10994" xr:uid="{2D900D4D-6A48-4541-BF0A-C9D888010609}"/>
    <cellStyle name="Millares 57 8" xfId="4411" xr:uid="{FEDF6F5F-EC04-4350-9DD4-AEC4E97D9888}"/>
    <cellStyle name="Millares 57 8 2" xfId="11632" xr:uid="{CA93DF64-1467-4F1E-AB34-51EF0D4D372F}"/>
    <cellStyle name="Millares 57 9" xfId="5049" xr:uid="{EB80B20F-7BD3-4185-A74D-C40EB3D84F07}"/>
    <cellStyle name="Millares 57 9 2" xfId="12270" xr:uid="{6BD2D176-2026-40E3-9D5E-1CC611E131CC}"/>
    <cellStyle name="Millares 58" xfId="1143" xr:uid="{68B224EA-C40E-4E99-B790-8BFD51F0075D}"/>
    <cellStyle name="Millares 58 10" xfId="8420" xr:uid="{41F129B0-DF3A-447F-8862-06378AC3DE83}"/>
    <cellStyle name="Millares 58 2" xfId="1325" xr:uid="{C7F18209-F42E-475F-AA20-352871033677}"/>
    <cellStyle name="Millares 58 2 2" xfId="2008" xr:uid="{BDE2558B-99FC-4131-A9CF-389E0817B5DC}"/>
    <cellStyle name="Millares 58 2 2 2" xfId="9229" xr:uid="{B98E5377-8417-49CF-9B2D-F9A4E4A97ADC}"/>
    <cellStyle name="Millares 58 2 3" xfId="2648" xr:uid="{F17DBFE0-C704-4244-8418-90A3C4E005EB}"/>
    <cellStyle name="Millares 58 2 3 2" xfId="9869" xr:uid="{1EA53BD4-92FB-40E0-8A17-4E659B803547}"/>
    <cellStyle name="Millares 58 2 4" xfId="3295" xr:uid="{038DB122-58B6-471B-9E96-2B9126F01A29}"/>
    <cellStyle name="Millares 58 2 4 2" xfId="10516" xr:uid="{413829E6-7FED-4AD9-BF51-B56B18CA7230}"/>
    <cellStyle name="Millares 58 2 5" xfId="3950" xr:uid="{490EBCD0-34F1-4127-8F8B-3CC5D7988D0E}"/>
    <cellStyle name="Millares 58 2 5 2" xfId="11171" xr:uid="{C018A2F8-30B5-49CE-B5D7-BBF716BCB996}"/>
    <cellStyle name="Millares 58 2 6" xfId="4588" xr:uid="{F4101D51-5563-4B1B-A210-4775A8225AFB}"/>
    <cellStyle name="Millares 58 2 6 2" xfId="11809" xr:uid="{EFCB911F-7048-4714-8C00-E3D3DF84E0C0}"/>
    <cellStyle name="Millares 58 2 7" xfId="5226" xr:uid="{A4F236CA-B9EF-4B20-9E42-ECE7077D19FA}"/>
    <cellStyle name="Millares 58 2 7 2" xfId="12447" xr:uid="{AC5D3CAB-8568-4799-9459-AFCA59E3752E}"/>
    <cellStyle name="Millares 58 2 8" xfId="8596" xr:uid="{04AB5156-A838-4FA4-9CE1-6B33DCCC60A4}"/>
    <cellStyle name="Millares 58 3" xfId="1546" xr:uid="{F24C8D63-A106-423C-BE63-A23DFD48074B}"/>
    <cellStyle name="Millares 58 3 2" xfId="2218" xr:uid="{F4258075-60DF-4FB6-A9D6-008B53B47C5D}"/>
    <cellStyle name="Millares 58 3 2 2" xfId="9439" xr:uid="{8381F9CA-B887-4188-B8F2-DC157866F578}"/>
    <cellStyle name="Millares 58 3 3" xfId="2861" xr:uid="{9E224294-1706-4C40-9111-795343E9544D}"/>
    <cellStyle name="Millares 58 3 3 2" xfId="10082" xr:uid="{137FEAC8-2F8A-451D-80A1-E2A510FE6377}"/>
    <cellStyle name="Millares 58 3 4" xfId="3509" xr:uid="{7758933A-8D28-49EA-8D1C-FA0C54C53373}"/>
    <cellStyle name="Millares 58 3 4 2" xfId="10730" xr:uid="{40631EDD-46A3-4F9A-99CF-4E142A8919F0}"/>
    <cellStyle name="Millares 58 3 5" xfId="4163" xr:uid="{87771173-829D-463C-AFC3-C4E34EA05F76}"/>
    <cellStyle name="Millares 58 3 5 2" xfId="11384" xr:uid="{350B4FFA-13F0-44AF-9FD7-A41386C93C1B}"/>
    <cellStyle name="Millares 58 3 6" xfId="4802" xr:uid="{FA356CB5-D44F-43C1-8A11-C6BD568CD44D}"/>
    <cellStyle name="Millares 58 3 6 2" xfId="12023" xr:uid="{94A7FEAE-B357-4BA6-9DB7-FAD84BEF913A}"/>
    <cellStyle name="Millares 58 3 7" xfId="5446" xr:uid="{567D2CE8-045D-4F77-842C-9CD0CBEF9FB7}"/>
    <cellStyle name="Millares 58 3 7 2" xfId="12667" xr:uid="{3009B0CC-F208-426C-B27E-BB00F5202C48}"/>
    <cellStyle name="Millares 58 3 8" xfId="8805" xr:uid="{7C98B29A-A152-4882-ADCA-62707EB28116}"/>
    <cellStyle name="Millares 58 4" xfId="1832" xr:uid="{9CFDF0CE-11F5-4632-9F90-7132FD740394}"/>
    <cellStyle name="Millares 58 4 2" xfId="9053" xr:uid="{80776762-D57D-4610-9AE7-01C3F86315E0}"/>
    <cellStyle name="Millares 58 5" xfId="2472" xr:uid="{A8E60DB0-F81D-44B3-A6E1-6AF5941AC62F}"/>
    <cellStyle name="Millares 58 5 2" xfId="9693" xr:uid="{CD964B97-B009-4BE2-B0B6-9CD042AF57E6}"/>
    <cellStyle name="Millares 58 6" xfId="3119" xr:uid="{158A1D08-C47E-42CD-8695-6D689DEAFBD4}"/>
    <cellStyle name="Millares 58 6 2" xfId="10340" xr:uid="{2A0397A4-BC73-4B62-8B35-39EDCD36F556}"/>
    <cellStyle name="Millares 58 7" xfId="3774" xr:uid="{90088669-7BC6-4D3D-8C33-1E81C28F00B9}"/>
    <cellStyle name="Millares 58 7 2" xfId="10995" xr:uid="{51A03A70-E5D1-4AB7-93B3-6E99BFB2A87E}"/>
    <cellStyle name="Millares 58 8" xfId="4412" xr:uid="{0A114C4C-8089-433E-8D89-0FD3010C7515}"/>
    <cellStyle name="Millares 58 8 2" xfId="11633" xr:uid="{C0133D87-60A9-436B-9BD9-E7912B20D524}"/>
    <cellStyle name="Millares 58 9" xfId="5050" xr:uid="{C3DBB4A5-14D0-4C99-AD8E-FFF0886DED4E}"/>
    <cellStyle name="Millares 58 9 2" xfId="12271" xr:uid="{BCC6B8E7-A153-473C-B353-823EAD5F0DE6}"/>
    <cellStyle name="Millares 59" xfId="1144" xr:uid="{05E9DB76-894F-4CA3-A137-F02BD5044092}"/>
    <cellStyle name="Millares 59 10" xfId="8421" xr:uid="{6CEBCB90-BCD8-4CF6-B116-D6C2F999FAE3}"/>
    <cellStyle name="Millares 59 2" xfId="1326" xr:uid="{CCA87516-266B-4CB3-ABC9-B1A2674EC963}"/>
    <cellStyle name="Millares 59 2 2" xfId="2009" xr:uid="{3154C217-3D5B-4452-91D5-BA0744A54A97}"/>
    <cellStyle name="Millares 59 2 2 2" xfId="9230" xr:uid="{0508029D-0E15-43F0-ACBD-DC234D80D2A8}"/>
    <cellStyle name="Millares 59 2 3" xfId="2649" xr:uid="{A3D18F44-02B3-433E-B89E-3C906FC10FF6}"/>
    <cellStyle name="Millares 59 2 3 2" xfId="9870" xr:uid="{D4984E6C-0B49-4076-85A8-89B13F2DC557}"/>
    <cellStyle name="Millares 59 2 4" xfId="3296" xr:uid="{3FFA15D2-E644-44C4-9D77-0D6C860C5FB3}"/>
    <cellStyle name="Millares 59 2 4 2" xfId="10517" xr:uid="{8164AE07-E47B-4A5E-96AB-602896F69CB5}"/>
    <cellStyle name="Millares 59 2 5" xfId="3951" xr:uid="{45E02EF4-06F5-4586-8C6F-A2C96CBB18F1}"/>
    <cellStyle name="Millares 59 2 5 2" xfId="11172" xr:uid="{36426E2E-43D7-4642-AB86-2E3BDE7B9A60}"/>
    <cellStyle name="Millares 59 2 6" xfId="4589" xr:uid="{3E0D8880-5F1D-4ECB-BA37-5CCB2BF3C0F6}"/>
    <cellStyle name="Millares 59 2 6 2" xfId="11810" xr:uid="{D8DB20B3-F4AB-4743-8BAE-AD11EB3D965A}"/>
    <cellStyle name="Millares 59 2 7" xfId="5227" xr:uid="{CC5208E6-EE6C-40A4-BE98-6106A1BB4460}"/>
    <cellStyle name="Millares 59 2 7 2" xfId="12448" xr:uid="{956ACBBE-C9F4-41F1-A0D8-28EE62629423}"/>
    <cellStyle name="Millares 59 2 8" xfId="8597" xr:uid="{16A7A19C-7045-4D86-B1EF-CC98095948B3}"/>
    <cellStyle name="Millares 59 3" xfId="1547" xr:uid="{7B140754-0146-4C5A-A0BF-19E6A0214210}"/>
    <cellStyle name="Millares 59 3 2" xfId="2219" xr:uid="{3B6025CB-FEB3-4434-9DDA-BEFB82F1FEF7}"/>
    <cellStyle name="Millares 59 3 2 2" xfId="9440" xr:uid="{557792AC-B329-4AD0-B3C0-1FE2240AD616}"/>
    <cellStyle name="Millares 59 3 3" xfId="2862" xr:uid="{7B1FBF63-A66A-4804-A9DB-D13499767292}"/>
    <cellStyle name="Millares 59 3 3 2" xfId="10083" xr:uid="{B5BAEE5C-87D6-4DBF-A6E2-0223106AFB78}"/>
    <cellStyle name="Millares 59 3 4" xfId="3510" xr:uid="{A7A83F63-09DE-42B4-BC32-E1F4C6472319}"/>
    <cellStyle name="Millares 59 3 4 2" xfId="10731" xr:uid="{32128E1E-F358-4736-BFFF-2596D6F0068B}"/>
    <cellStyle name="Millares 59 3 5" xfId="4164" xr:uid="{675C7E48-F230-4B43-8B45-CAD23F5C6E36}"/>
    <cellStyle name="Millares 59 3 5 2" xfId="11385" xr:uid="{EB3175E0-9BA2-4602-8C66-3BF005010340}"/>
    <cellStyle name="Millares 59 3 6" xfId="4803" xr:uid="{ADE33849-649F-492D-8514-A093BB6C1ECC}"/>
    <cellStyle name="Millares 59 3 6 2" xfId="12024" xr:uid="{6C8520CA-8D1F-4A89-B7A4-6AE8BDD713EF}"/>
    <cellStyle name="Millares 59 3 7" xfId="5447" xr:uid="{3750E6F6-4218-469C-9AFA-ACDBCE0D9937}"/>
    <cellStyle name="Millares 59 3 7 2" xfId="12668" xr:uid="{4FD399C1-F0E4-4501-9899-293E94F53E1F}"/>
    <cellStyle name="Millares 59 3 8" xfId="8806" xr:uid="{9136ECF6-B49D-47E3-9BD5-201707E754DA}"/>
    <cellStyle name="Millares 59 4" xfId="1833" xr:uid="{6345E4A0-E73D-4B44-82EF-47482C4B1D55}"/>
    <cellStyle name="Millares 59 4 2" xfId="9054" xr:uid="{9B83DB10-563A-44E2-904D-4D086B259A6F}"/>
    <cellStyle name="Millares 59 5" xfId="2473" xr:uid="{15CA5DEB-347D-4F6D-9F23-71C5B6561C6E}"/>
    <cellStyle name="Millares 59 5 2" xfId="9694" xr:uid="{1E4B95EE-E71E-4B64-B4C3-7FF90741C1D8}"/>
    <cellStyle name="Millares 59 6" xfId="3120" xr:uid="{21EE7054-A4B4-474D-B7D1-8D972E5EE19A}"/>
    <cellStyle name="Millares 59 6 2" xfId="10341" xr:uid="{0422630A-6E45-491C-AC06-E12E2646DAE2}"/>
    <cellStyle name="Millares 59 7" xfId="3775" xr:uid="{D23699DD-83F4-459B-84F9-84249CE28496}"/>
    <cellStyle name="Millares 59 7 2" xfId="10996" xr:uid="{2C72BE63-7524-49E7-BA5E-1FA2D1262C84}"/>
    <cellStyle name="Millares 59 8" xfId="4413" xr:uid="{9E210E3C-3E19-430E-A10C-4D5DF0844A98}"/>
    <cellStyle name="Millares 59 8 2" xfId="11634" xr:uid="{92FC3119-2B9D-44E6-B187-DB43EC216685}"/>
    <cellStyle name="Millares 59 9" xfId="5051" xr:uid="{8161861A-DDB2-4BD5-97F7-E742705EE752}"/>
    <cellStyle name="Millares 59 9 2" xfId="12272" xr:uid="{CAC92C9C-5D02-4AA0-BE77-6F86AF4408A7}"/>
    <cellStyle name="Millares 6" xfId="170" xr:uid="{51A75E00-1E25-49D7-A183-2D5BB6CEE25C}"/>
    <cellStyle name="Millares 6 10" xfId="2339" xr:uid="{D8935E66-71A6-4524-823C-3764E3B7F702}"/>
    <cellStyle name="Millares 6 10 2" xfId="5882" xr:uid="{CCEEE7A4-AD2E-4DC5-9557-F614507892F0}"/>
    <cellStyle name="Millares 6 10 2 2" xfId="13094" xr:uid="{604FCFA2-DFF5-4646-ABA3-33C458A3F538}"/>
    <cellStyle name="Millares 6 10 3" xfId="6948" xr:uid="{A60B02F7-A136-4223-B905-988537726DAE}"/>
    <cellStyle name="Millares 6 10 3 2" xfId="14142" xr:uid="{20B2B32F-6408-4E09-AA4B-4DB25E17031C}"/>
    <cellStyle name="Millares 6 10 4" xfId="9560" xr:uid="{43CC96DE-416A-4F79-92AF-2FBB6563915A}"/>
    <cellStyle name="Millares 6 11" xfId="2986" xr:uid="{DDE5BDF8-52FC-4C90-BC77-968E079F3C2C}"/>
    <cellStyle name="Millares 6 11 2" xfId="6162" xr:uid="{049A4E17-C1F0-458C-AE8D-CB32CC2F0219}"/>
    <cellStyle name="Millares 6 11 2 2" xfId="13356" xr:uid="{F278AC0A-0102-42A6-8A75-05202883EB24}"/>
    <cellStyle name="Millares 6 11 3" xfId="7210" xr:uid="{6B448721-999D-4A1F-B65A-2A90D551B6F6}"/>
    <cellStyle name="Millares 6 11 3 2" xfId="14404" xr:uid="{339F924F-EA79-42FC-A0A0-3FD853843B92}"/>
    <cellStyle name="Millares 6 11 4" xfId="10207" xr:uid="{55B76062-9A50-428D-808C-AF9A7D047575}"/>
    <cellStyle name="Millares 6 12" xfId="3641" xr:uid="{73D29122-71AE-4AD1-8493-C20DC13CCE1A}"/>
    <cellStyle name="Millares 6 12 2" xfId="6424" xr:uid="{0AD95612-548F-4EF0-B616-AE87027021B1}"/>
    <cellStyle name="Millares 6 12 2 2" xfId="13618" xr:uid="{F089FF6E-DDD7-46B3-8285-28C3CD19122A}"/>
    <cellStyle name="Millares 6 12 3" xfId="7472" xr:uid="{F09F78FD-FA85-466C-881A-C9234C66B533}"/>
    <cellStyle name="Millares 6 12 3 2" xfId="14666" xr:uid="{9C18D3FC-420C-4FB2-8645-D6E1AAD0E4CB}"/>
    <cellStyle name="Millares 6 12 4" xfId="10862" xr:uid="{F28778EA-6459-47E6-AF31-4BA86E40D2C2}"/>
    <cellStyle name="Millares 6 13" xfId="4279" xr:uid="{AE66608A-5A5E-44F3-A123-B1D4CB247713}"/>
    <cellStyle name="Millares 6 13 2" xfId="11500" xr:uid="{595762ED-2F5A-4BDD-A11F-48C674B093F2}"/>
    <cellStyle name="Millares 6 14" xfId="4917" xr:uid="{3F503006-D76C-4A3A-8448-7F8528249587}"/>
    <cellStyle name="Millares 6 14 2" xfId="12138" xr:uid="{73F4D09A-4009-440E-A7A3-41CDF57A6B9B}"/>
    <cellStyle name="Millares 6 15" xfId="5532" xr:uid="{DB33F2F9-8E77-4946-B1F5-B97AEE08E37D}"/>
    <cellStyle name="Millares 6 15 2" xfId="12752" xr:uid="{8BDCFBEC-EB95-4AC1-90AA-40B0D8B671BC}"/>
    <cellStyle name="Millares 6 16" xfId="5574" xr:uid="{D0DC2BDE-2F59-4785-8400-E0A657178E41}"/>
    <cellStyle name="Millares 6 16 2" xfId="12790" xr:uid="{03D41F53-9D33-41DA-BEA4-E95CE5BC0A4A}"/>
    <cellStyle name="Millares 6 17" xfId="855" xr:uid="{FF7BC902-2B2A-4AC4-A7C3-1123907DEF0E}"/>
    <cellStyle name="Millares 6 17 2" xfId="8287" xr:uid="{08319011-AA3C-4E8F-A183-9AEE7ADE8C90}"/>
    <cellStyle name="Millares 6 18" xfId="471" xr:uid="{720BB435-2E4F-48C6-A2C5-C9658BC18926}"/>
    <cellStyle name="Millares 6 18 2" xfId="8005" xr:uid="{0B9B86B7-34BB-4897-BF35-99BF256E7A47}"/>
    <cellStyle name="Millares 6 19" xfId="5620" xr:uid="{67E0E2D3-CB1E-4AE2-91A1-B0EE43336B41}"/>
    <cellStyle name="Millares 6 19 2" xfId="12832" xr:uid="{B766DAB1-5B2F-49C3-B3B4-997623FF042F}"/>
    <cellStyle name="Millares 6 2" xfId="166" xr:uid="{F7C9FC60-62C7-403A-8171-E25C6FC8F533}"/>
    <cellStyle name="Millares 6 2 10" xfId="2987" xr:uid="{FED887E4-9595-4B44-9EF0-13C97D380E64}"/>
    <cellStyle name="Millares 6 2 10 2" xfId="6422" xr:uid="{24CA388D-FE93-4F8B-8ABC-F89D641BAE49}"/>
    <cellStyle name="Millares 6 2 10 2 2" xfId="13616" xr:uid="{1698C615-4EE4-4EBF-93F3-B0A931DDAE2E}"/>
    <cellStyle name="Millares 6 2 10 3" xfId="7470" xr:uid="{3A3BD36C-A64A-4BF4-BD48-6523816BA7B3}"/>
    <cellStyle name="Millares 6 2 10 3 2" xfId="14664" xr:uid="{55448219-5B95-4A0F-BC77-AC6C4EC1C21B}"/>
    <cellStyle name="Millares 6 2 10 4" xfId="10208" xr:uid="{D64B581B-779D-4F61-9547-8429C56098CA}"/>
    <cellStyle name="Millares 6 2 11" xfId="3642" xr:uid="{1323BD76-CCE1-4C5E-B2DA-27E9CFC2592B}"/>
    <cellStyle name="Millares 6 2 11 2" xfId="10863" xr:uid="{AA3BFA1E-EE2D-4FB9-A183-519930653EDE}"/>
    <cellStyle name="Millares 6 2 12" xfId="4280" xr:uid="{449235CE-2B9F-424E-926A-B8DC5ADF218F}"/>
    <cellStyle name="Millares 6 2 12 2" xfId="11501" xr:uid="{456F9C34-30F8-44F8-A4B9-F9E6E040871B}"/>
    <cellStyle name="Millares 6 2 13" xfId="4918" xr:uid="{4DCBB6B9-4F8E-4546-A74A-9734B612C15B}"/>
    <cellStyle name="Millares 6 2 13 2" xfId="12139" xr:uid="{0C0EDF37-F9C7-400E-AC74-AC647A33C6BC}"/>
    <cellStyle name="Millares 6 2 14" xfId="5575" xr:uid="{F0965F3E-8358-4246-A9EB-EC97330EBDA1}"/>
    <cellStyle name="Millares 6 2 14 2" xfId="12791" xr:uid="{6B7F33B5-E08F-41F2-BED6-18EC69F19106}"/>
    <cellStyle name="Millares 6 2 15" xfId="856" xr:uid="{7555EC6C-21AF-4EDD-9B34-A2EEC76B9B22}"/>
    <cellStyle name="Millares 6 2 15 2" xfId="8288" xr:uid="{BAE9BDF6-0E82-4B44-843A-A9847E3D4D38}"/>
    <cellStyle name="Millares 6 2 16" xfId="469" xr:uid="{7F682D29-54E3-48DF-839F-0641C0EB46F0}"/>
    <cellStyle name="Millares 6 2 16 2" xfId="8003" xr:uid="{26B4EDCC-766D-4C39-AC0B-F51588C0E81C}"/>
    <cellStyle name="Millares 6 2 17" xfId="5618" xr:uid="{84C6923D-B26B-471F-AD90-417FB4E392CE}"/>
    <cellStyle name="Millares 6 2 17 2" xfId="12830" xr:uid="{FBB0B22E-D2B8-4C61-9093-060BCE2E7A4D}"/>
    <cellStyle name="Millares 6 2 18" xfId="6684" xr:uid="{F1E8040B-6E21-4F58-8C80-30FD9532D164}"/>
    <cellStyle name="Millares 6 2 18 2" xfId="13878" xr:uid="{A48E50E7-227E-4510-9001-0D3948E98825}"/>
    <cellStyle name="Millares 6 2 19" xfId="7745" xr:uid="{C6B3B2F9-C4E0-44CF-BCFB-DA7E5ADC1082}"/>
    <cellStyle name="Millares 6 2 2" xfId="199" xr:uid="{6556AD6A-2495-4A3C-866E-BBA26CBF976F}"/>
    <cellStyle name="Millares 6 2 2 10" xfId="857" xr:uid="{F1C7A2AA-55DE-4255-BE30-CB5F708F8CA5}"/>
    <cellStyle name="Millares 6 2 2 10 2" xfId="8289" xr:uid="{45C764B4-DB34-4B73-8304-D42F731D5159}"/>
    <cellStyle name="Millares 6 2 2 11" xfId="487" xr:uid="{6C742BC2-1AF4-49E7-802C-9B921292F37A}"/>
    <cellStyle name="Millares 6 2 2 11 2" xfId="8021" xr:uid="{CB629079-A242-483C-9561-528FDEBD995B}"/>
    <cellStyle name="Millares 6 2 2 12" xfId="5636" xr:uid="{62EB042B-01A3-4971-92EF-454214EEB9E0}"/>
    <cellStyle name="Millares 6 2 2 12 2" xfId="12848" xr:uid="{FAC65A2F-2E9A-4F97-B2BD-77B18C483665}"/>
    <cellStyle name="Millares 6 2 2 13" xfId="6703" xr:uid="{8838E8C9-CC84-4D1A-BBE2-A310E3EBCBEC}"/>
    <cellStyle name="Millares 6 2 2 13 2" xfId="13897" xr:uid="{A0C9B374-9823-4E01-88AF-5CCE764332A9}"/>
    <cellStyle name="Millares 6 2 2 14" xfId="7763" xr:uid="{61782873-2089-4F41-B934-D3CF1DBF0910}"/>
    <cellStyle name="Millares 6 2 2 2" xfId="237" xr:uid="{54AECED7-2494-4D31-8CB8-7352D36CEE71}"/>
    <cellStyle name="Millares 6 2 2 2 10" xfId="5673" xr:uid="{B291148D-E0EC-4356-A7C9-3F9E47069FF6}"/>
    <cellStyle name="Millares 6 2 2 2 10 2" xfId="12885" xr:uid="{AEBA4A01-9F5E-4E7F-817D-729C62FE0D01}"/>
    <cellStyle name="Millares 6 2 2 2 11" xfId="6740" xr:uid="{68D08EFD-F9B9-4518-B2CF-CCB863D8A723}"/>
    <cellStyle name="Millares 6 2 2 2 11 2" xfId="13934" xr:uid="{7FDC7215-D716-44FF-8EFA-38013B88ADE7}"/>
    <cellStyle name="Millares 6 2 2 2 12" xfId="7800" xr:uid="{7B99878B-07C5-4697-BAC4-5087A0956644}"/>
    <cellStyle name="Millares 6 2 2 2 2" xfId="376" xr:uid="{72D65798-3F73-45AB-9184-B2C9CF348C40}"/>
    <cellStyle name="Millares 6 2 2 2 2 2" xfId="1802" xr:uid="{5E989063-5B3C-41E6-93FB-2B63323164F4}"/>
    <cellStyle name="Millares 6 2 2 2 2 2 2" xfId="6051" xr:uid="{A8730F64-5789-436C-96B3-AD00E9B27488}"/>
    <cellStyle name="Millares 6 2 2 2 2 2 2 2" xfId="13263" xr:uid="{574309BD-3581-41A1-B2C7-4A349E4A921A}"/>
    <cellStyle name="Millares 6 2 2 2 2 2 3" xfId="7117" xr:uid="{E2CE8654-1E35-4616-8BBB-51CF4D7A245A}"/>
    <cellStyle name="Millares 6 2 2 2 2 2 3 2" xfId="14311" xr:uid="{A45D8AB3-3CBD-4547-BFF3-12666566E7B6}"/>
    <cellStyle name="Millares 6 2 2 2 2 2 4" xfId="9023" xr:uid="{F8D2194A-4F8C-47CF-96A8-701265D3C645}"/>
    <cellStyle name="Millares 6 2 2 2 2 3" xfId="640" xr:uid="{9E63C9EF-70EB-4EE2-A98A-B1985EEEF06C}"/>
    <cellStyle name="Millares 6 2 2 2 2 3 2" xfId="6331" xr:uid="{E18E5943-6DA7-4641-B363-5EDA54A4DABD}"/>
    <cellStyle name="Millares 6 2 2 2 2 3 2 2" xfId="13525" xr:uid="{7DCEE557-A1D6-4E18-89C9-A7F12456754C}"/>
    <cellStyle name="Millares 6 2 2 2 2 3 3" xfId="7379" xr:uid="{DFF1E71D-5478-4411-BBA6-A9E8AE1F3A81}"/>
    <cellStyle name="Millares 6 2 2 2 2 3 3 2" xfId="14573" xr:uid="{9CE96B8D-7096-4650-AEA9-36B45739F469}"/>
    <cellStyle name="Millares 6 2 2 2 2 3 4" xfId="8174" xr:uid="{FD95E280-67A0-4BE5-90DE-467B5099D1B9}"/>
    <cellStyle name="Millares 6 2 2 2 2 4" xfId="6593" xr:uid="{3DA86495-D593-4EF4-9EEB-5EFB83194620}"/>
    <cellStyle name="Millares 6 2 2 2 2 4 2" xfId="7641" xr:uid="{AF5609A5-B991-4C90-BB6A-04EFEDDE70A1}"/>
    <cellStyle name="Millares 6 2 2 2 2 4 2 2" xfId="14835" xr:uid="{3238D630-0A79-4B29-BD9C-F97269B30445}"/>
    <cellStyle name="Millares 6 2 2 2 2 4 3" xfId="13787" xr:uid="{B561C2BA-A90B-4C7F-8537-A15992B5E88C}"/>
    <cellStyle name="Millares 6 2 2 2 2 5" xfId="5790" xr:uid="{C048BCBB-92C5-469A-8765-238D8A8B2770}"/>
    <cellStyle name="Millares 6 2 2 2 2 5 2" xfId="13002" xr:uid="{44FE4C27-5127-4A23-A006-B10416D35E51}"/>
    <cellStyle name="Millares 6 2 2 2 2 6" xfId="6856" xr:uid="{F0095E77-38EF-4AE8-BF8D-E30914F401AC}"/>
    <cellStyle name="Millares 6 2 2 2 2 6 2" xfId="14050" xr:uid="{46A1F09B-FCAF-4EAC-8BE3-524EE897C543}"/>
    <cellStyle name="Millares 6 2 2 2 2 7" xfId="7916" xr:uid="{C806469E-596F-4423-9DDC-2E49A13D20C0}"/>
    <cellStyle name="Millares 6 2 2 2 3" xfId="2442" xr:uid="{F095474B-3A6F-4313-AE29-BB4B7C76486A}"/>
    <cellStyle name="Millares 6 2 2 2 3 2" xfId="5935" xr:uid="{D271468B-359F-4549-B0CE-9156643DD074}"/>
    <cellStyle name="Millares 6 2 2 2 3 2 2" xfId="13147" xr:uid="{EE081D7B-1C61-4A04-AFEA-5550D1962980}"/>
    <cellStyle name="Millares 6 2 2 2 3 3" xfId="7001" xr:uid="{9B061B0D-E83B-4EBF-AEF4-C2C5B546E7A1}"/>
    <cellStyle name="Millares 6 2 2 2 3 3 2" xfId="14195" xr:uid="{8A9E8F40-5BAD-4729-9806-E04A40605DA9}"/>
    <cellStyle name="Millares 6 2 2 2 3 4" xfId="9663" xr:uid="{6226D751-8C34-45B2-B6A4-88E7AB00F9FC}"/>
    <cellStyle name="Millares 6 2 2 2 4" xfId="3089" xr:uid="{D260CAF7-EFEF-4038-8514-436865576A27}"/>
    <cellStyle name="Millares 6 2 2 2 4 2" xfId="6215" xr:uid="{23673588-AEF8-4C1E-8BED-A58EDFD3688C}"/>
    <cellStyle name="Millares 6 2 2 2 4 2 2" xfId="13409" xr:uid="{28B734B0-5534-4AAC-B7ED-50B03DB8D1B5}"/>
    <cellStyle name="Millares 6 2 2 2 4 3" xfId="7263" xr:uid="{4B14515B-7B94-45FF-A7DA-6E5C35F8DABA}"/>
    <cellStyle name="Millares 6 2 2 2 4 3 2" xfId="14457" xr:uid="{02743197-7087-40C2-8A0F-A4F806F99B2E}"/>
    <cellStyle name="Millares 6 2 2 2 4 4" xfId="10310" xr:uid="{572FF479-3F35-412E-B01A-59560F35A353}"/>
    <cellStyle name="Millares 6 2 2 2 5" xfId="3744" xr:uid="{F212F3D0-0122-4FD3-8966-ACD3B97BAC3E}"/>
    <cellStyle name="Millares 6 2 2 2 5 2" xfId="6477" xr:uid="{D2B23F40-9F5D-4DA1-8A97-49956C22CC38}"/>
    <cellStyle name="Millares 6 2 2 2 5 2 2" xfId="13671" xr:uid="{7B8B01E6-0EEA-4414-8AD4-CE96252E1B0D}"/>
    <cellStyle name="Millares 6 2 2 2 5 3" xfId="7525" xr:uid="{7D2C8F9A-50A9-40F7-A879-2EF8542F86B2}"/>
    <cellStyle name="Millares 6 2 2 2 5 3 2" xfId="14719" xr:uid="{720F12D0-7AB6-468A-9577-CD0E98D458E3}"/>
    <cellStyle name="Millares 6 2 2 2 5 4" xfId="10965" xr:uid="{2444C53B-AA97-4710-9AA5-AC957DA64A46}"/>
    <cellStyle name="Millares 6 2 2 2 6" xfId="4382" xr:uid="{C09609F4-9C45-45A5-9AD5-B6AB52999EE6}"/>
    <cellStyle name="Millares 6 2 2 2 6 2" xfId="11603" xr:uid="{8CE90463-1172-4868-B138-A19709A4BE2F}"/>
    <cellStyle name="Millares 6 2 2 2 7" xfId="5020" xr:uid="{15DE754B-B34C-4555-907D-8ADC9CD3F876}"/>
    <cellStyle name="Millares 6 2 2 2 7 2" xfId="12241" xr:uid="{703B2689-3541-4E81-A186-456B56BEA968}"/>
    <cellStyle name="Millares 6 2 2 2 8" xfId="1111" xr:uid="{DB534E29-7344-4E76-90D4-548473A32116}"/>
    <cellStyle name="Millares 6 2 2 2 8 2" xfId="8390" xr:uid="{3FAA498D-78F5-407D-8829-9A81B39B54AC}"/>
    <cellStyle name="Millares 6 2 2 2 9" xfId="524" xr:uid="{4D6E694B-4208-4EAA-83D8-BEC418F10DAD}"/>
    <cellStyle name="Millares 6 2 2 2 9 2" xfId="8058" xr:uid="{1BD347F1-64CE-409C-9A58-A004A0D15074}"/>
    <cellStyle name="Millares 6 2 2 3" xfId="339" xr:uid="{AE64F53B-9500-43C6-8D91-56A8E3F851CC}"/>
    <cellStyle name="Millares 6 2 2 3 10" xfId="5753" xr:uid="{B9F8E4BC-62F1-4E8D-B45C-351476DDB7AF}"/>
    <cellStyle name="Millares 6 2 2 3 10 2" xfId="12965" xr:uid="{D4FC190B-BBBA-4E72-AEDA-9DBA4FDE5AC7}"/>
    <cellStyle name="Millares 6 2 2 3 11" xfId="6819" xr:uid="{C7D1150E-E8DE-4ADB-BAF6-7601F4682EDC}"/>
    <cellStyle name="Millares 6 2 2 3 11 2" xfId="14013" xr:uid="{C95A7AAE-7808-4177-A300-07CA2A36FD22}"/>
    <cellStyle name="Millares 6 2 2 3 12" xfId="7879" xr:uid="{AA0EF794-BA7D-4B62-8C4C-4A14D00B1100}"/>
    <cellStyle name="Millares 6 2 2 3 2" xfId="1856" xr:uid="{C81999F1-D108-44BD-A663-733D06B057BB}"/>
    <cellStyle name="Millares 6 2 2 3 2 2" xfId="6014" xr:uid="{C73A7EBB-750E-42A9-AABD-67A522A19E30}"/>
    <cellStyle name="Millares 6 2 2 3 2 2 2" xfId="13226" xr:uid="{6B8BD317-630F-4560-B194-8C586C939B8C}"/>
    <cellStyle name="Millares 6 2 2 3 2 3" xfId="7080" xr:uid="{A4F7D66A-1C16-44BE-A56A-F2FF1A3BED21}"/>
    <cellStyle name="Millares 6 2 2 3 2 3 2" xfId="14274" xr:uid="{2D97A9D2-F9EA-4E6D-ABD1-7408C83E5F6C}"/>
    <cellStyle name="Millares 6 2 2 3 2 4" xfId="9077" xr:uid="{DBDAA6A5-5AC8-4C27-ADEC-BBF317F909D6}"/>
    <cellStyle name="Millares 6 2 2 3 3" xfId="2496" xr:uid="{A90D4B9A-E94E-4542-9C0E-78A103B71B21}"/>
    <cellStyle name="Millares 6 2 2 3 3 2" xfId="6294" xr:uid="{AA7DA3D9-D23E-4380-A049-AEF972CF7404}"/>
    <cellStyle name="Millares 6 2 2 3 3 2 2" xfId="13488" xr:uid="{F6D4864F-F640-48AB-9E3B-C41102DF0DF5}"/>
    <cellStyle name="Millares 6 2 2 3 3 3" xfId="7342" xr:uid="{D5412ACF-6D2F-4B52-92D3-790511D44238}"/>
    <cellStyle name="Millares 6 2 2 3 3 3 2" xfId="14536" xr:uid="{51998A26-52A4-48A6-9351-86EF3023ACC6}"/>
    <cellStyle name="Millares 6 2 2 3 3 4" xfId="9717" xr:uid="{EE499039-2C51-43CC-9238-00F1BCB26C19}"/>
    <cellStyle name="Millares 6 2 2 3 4" xfId="3143" xr:uid="{AAEEC5F5-C17F-4DCF-9849-F90329FB1EEF}"/>
    <cellStyle name="Millares 6 2 2 3 4 2" xfId="6556" xr:uid="{3A7568ED-D39C-4C06-AB50-6742567CAC46}"/>
    <cellStyle name="Millares 6 2 2 3 4 2 2" xfId="13750" xr:uid="{022CC88F-AA60-4B59-A69D-D40030519EA4}"/>
    <cellStyle name="Millares 6 2 2 3 4 3" xfId="7604" xr:uid="{2224C396-EB8C-4095-9B94-3CC2FE49AE6D}"/>
    <cellStyle name="Millares 6 2 2 3 4 3 2" xfId="14798" xr:uid="{FBF9233D-FBA0-4C20-BBF5-87B27ED438C6}"/>
    <cellStyle name="Millares 6 2 2 3 4 4" xfId="10364" xr:uid="{4F5DB1B4-8A97-49B2-9926-AE422038D7BD}"/>
    <cellStyle name="Millares 6 2 2 3 5" xfId="3798" xr:uid="{A089950B-E734-4BB8-A2AF-264D544132A8}"/>
    <cellStyle name="Millares 6 2 2 3 5 2" xfId="11019" xr:uid="{68C58C1C-63C2-4C31-B077-54097F3D3FB8}"/>
    <cellStyle name="Millares 6 2 2 3 6" xfId="4436" xr:uid="{C1760D85-50F9-459F-88A6-D435ABEE57BF}"/>
    <cellStyle name="Millares 6 2 2 3 6 2" xfId="11657" xr:uid="{6A703DB6-61FD-4E9D-8AB7-8A6809B41BF1}"/>
    <cellStyle name="Millares 6 2 2 3 7" xfId="5074" xr:uid="{BDA3FC26-4D67-4CC2-9013-D5AB12383E3B}"/>
    <cellStyle name="Millares 6 2 2 3 7 2" xfId="12295" xr:uid="{39C6467E-8B74-4D51-86B7-F7549750BAAF}"/>
    <cellStyle name="Millares 6 2 2 3 8" xfId="1171" xr:uid="{B005F9B3-1A64-4E23-91B5-C067880E5A14}"/>
    <cellStyle name="Millares 6 2 2 3 8 2" xfId="8444" xr:uid="{1A888166-23AF-47C9-BB8C-B373073E31BB}"/>
    <cellStyle name="Millares 6 2 2 3 9" xfId="603" xr:uid="{D787FA2D-E074-4A5A-AED9-BDBA6AC40ACD}"/>
    <cellStyle name="Millares 6 2 2 3 9 2" xfId="8137" xr:uid="{647F6A88-7F37-4122-84DE-B068E40805C5}"/>
    <cellStyle name="Millares 6 2 2 4" xfId="1701" xr:uid="{6D3877B4-A311-4910-A099-7DE74B291759}"/>
    <cellStyle name="Millares 6 2 2 4 2" xfId="5898" xr:uid="{1DEF534E-CAFE-4432-AB70-74E366FDBF12}"/>
    <cellStyle name="Millares 6 2 2 4 2 2" xfId="13110" xr:uid="{1BA7041B-A2D5-4A99-8405-D5DE1E5D5984}"/>
    <cellStyle name="Millares 6 2 2 4 3" xfId="6964" xr:uid="{57A895D4-7787-4453-8FD9-C7E3A0FCC151}"/>
    <cellStyle name="Millares 6 2 2 4 3 2" xfId="14158" xr:uid="{AA17DDBF-FFAF-4A7F-B600-C64EC90A397B}"/>
    <cellStyle name="Millares 6 2 2 4 4" xfId="8922" xr:uid="{565B9427-15F0-46E6-9D98-64E4398DD366}"/>
    <cellStyle name="Millares 6 2 2 5" xfId="2341" xr:uid="{1CA57F0A-87F4-42FD-831F-AE30720B3EAD}"/>
    <cellStyle name="Millares 6 2 2 5 2" xfId="6178" xr:uid="{213C9C71-1360-492E-99CA-25CBC22F96EA}"/>
    <cellStyle name="Millares 6 2 2 5 2 2" xfId="13372" xr:uid="{59D3E0BB-C2DC-4DE6-BA50-95DD7EFBCF7F}"/>
    <cellStyle name="Millares 6 2 2 5 3" xfId="7226" xr:uid="{8F1B792C-FE3A-4DA8-8AC7-F477BD866EF4}"/>
    <cellStyle name="Millares 6 2 2 5 3 2" xfId="14420" xr:uid="{42088A12-9D0B-49D9-A516-BD34697A1F75}"/>
    <cellStyle name="Millares 6 2 2 5 4" xfId="9562" xr:uid="{094AE888-E064-4A7F-A1FC-905B485B5F23}"/>
    <cellStyle name="Millares 6 2 2 6" xfId="2988" xr:uid="{2A6139FF-3B03-4E09-B629-7DD53B4260DA}"/>
    <cellStyle name="Millares 6 2 2 6 2" xfId="6440" xr:uid="{6753E444-4135-4346-B291-A5D382607B00}"/>
    <cellStyle name="Millares 6 2 2 6 2 2" xfId="13634" xr:uid="{DC65F0C9-2ED4-4237-A5AD-0B92BDA43614}"/>
    <cellStyle name="Millares 6 2 2 6 3" xfId="7488" xr:uid="{D8E09BAF-6B27-4C75-B546-09DA6BBDEF67}"/>
    <cellStyle name="Millares 6 2 2 6 3 2" xfId="14682" xr:uid="{E6B5FAD5-F482-4151-92EF-88BF8650D376}"/>
    <cellStyle name="Millares 6 2 2 6 4" xfId="10209" xr:uid="{02E5EE77-F2B6-483E-AE57-3D57B2F2C6B7}"/>
    <cellStyle name="Millares 6 2 2 7" xfId="3643" xr:uid="{10490034-15AA-49D5-80D7-608292969D8C}"/>
    <cellStyle name="Millares 6 2 2 7 2" xfId="10864" xr:uid="{7C3873BB-64CD-4F85-88FB-99A29B6B4FE4}"/>
    <cellStyle name="Millares 6 2 2 8" xfId="4281" xr:uid="{6EFE778E-777C-4C1C-BFB3-1931EE8EB466}"/>
    <cellStyle name="Millares 6 2 2 8 2" xfId="11502" xr:uid="{F18C53BC-490B-41A5-A1B5-1AADEC429823}"/>
    <cellStyle name="Millares 6 2 2 9" xfId="4919" xr:uid="{75816B66-7850-4457-A48D-0EFE11E0CF02}"/>
    <cellStyle name="Millares 6 2 2 9 2" xfId="12140" xr:uid="{B8C171D0-416F-4826-9783-5BA91D0256B2}"/>
    <cellStyle name="Millares 6 2 3" xfId="219" xr:uid="{FEA2E320-1701-407A-84FA-B481FBC64499}"/>
    <cellStyle name="Millares 6 2 3 10" xfId="858" xr:uid="{B337076F-AB30-42EF-8F45-0A193F72ED82}"/>
    <cellStyle name="Millares 6 2 3 10 2" xfId="8290" xr:uid="{A3E5C024-832E-49BE-9763-746D69410B41}"/>
    <cellStyle name="Millares 6 2 3 11" xfId="506" xr:uid="{9C26D7B2-3DF0-4E01-9660-6CD17653FD20}"/>
    <cellStyle name="Millares 6 2 3 11 2" xfId="8040" xr:uid="{832971CA-0292-4C1C-9DCA-2DB4EE3CE52D}"/>
    <cellStyle name="Millares 6 2 3 12" xfId="5655" xr:uid="{4764474C-B65E-4009-912A-3356692AE382}"/>
    <cellStyle name="Millares 6 2 3 12 2" xfId="12867" xr:uid="{539AE4D4-4862-48B4-A617-8F0FEAE201B9}"/>
    <cellStyle name="Millares 6 2 3 13" xfId="6722" xr:uid="{C8FC28B5-2944-46B1-B051-2B23D10020D8}"/>
    <cellStyle name="Millares 6 2 3 13 2" xfId="13916" xr:uid="{DDD5A736-4265-40B3-966E-646C0FB920E4}"/>
    <cellStyle name="Millares 6 2 3 14" xfId="7782" xr:uid="{D3FF415C-CA44-418B-B8BD-48F97CEF912A}"/>
    <cellStyle name="Millares 6 2 3 2" xfId="358" xr:uid="{797A0BA5-6FB2-46B2-AA36-8D79A990CB15}"/>
    <cellStyle name="Millares 6 2 3 2 10" xfId="5772" xr:uid="{9C4CCBDB-4114-4F5B-AB43-4B8254182661}"/>
    <cellStyle name="Millares 6 2 3 2 10 2" xfId="12984" xr:uid="{40F569FF-C546-43BF-B642-618ABF180B73}"/>
    <cellStyle name="Millares 6 2 3 2 11" xfId="6838" xr:uid="{D596A6E1-F3DA-4569-977C-50101699196A}"/>
    <cellStyle name="Millares 6 2 3 2 11 2" xfId="14032" xr:uid="{63353DDA-27B1-42E6-B606-F679B67196C0}"/>
    <cellStyle name="Millares 6 2 3 2 12" xfId="7898" xr:uid="{1FE73D10-D3C1-4302-8A57-84F65D71E3F4}"/>
    <cellStyle name="Millares 6 2 3 2 2" xfId="1803" xr:uid="{8E03994C-B6EB-43EE-9554-9A6569BD72A3}"/>
    <cellStyle name="Millares 6 2 3 2 2 2" xfId="6033" xr:uid="{96AADA19-EAAE-4752-B196-E09E17C3ACDF}"/>
    <cellStyle name="Millares 6 2 3 2 2 2 2" xfId="13245" xr:uid="{81A5DC84-783D-4786-BCE4-882BB377C52A}"/>
    <cellStyle name="Millares 6 2 3 2 2 3" xfId="7099" xr:uid="{6F406253-4796-460C-8A08-FCCE152BCDB2}"/>
    <cellStyle name="Millares 6 2 3 2 2 3 2" xfId="14293" xr:uid="{BD6499F4-4225-405A-8DFC-0CC6F99E4443}"/>
    <cellStyle name="Millares 6 2 3 2 2 4" xfId="9024" xr:uid="{8EB68A6A-8C0A-4AE4-BEC6-7FAE332AB117}"/>
    <cellStyle name="Millares 6 2 3 2 3" xfId="2443" xr:uid="{4B4827F7-A6FC-4CB8-B723-C0591BEF9B7F}"/>
    <cellStyle name="Millares 6 2 3 2 3 2" xfId="6313" xr:uid="{7112FBC4-9E9A-4D6F-8226-9844ED7155C2}"/>
    <cellStyle name="Millares 6 2 3 2 3 2 2" xfId="13507" xr:uid="{1D013ADC-5DEB-4D5B-AD42-CC2ADC05AE0E}"/>
    <cellStyle name="Millares 6 2 3 2 3 3" xfId="7361" xr:uid="{B9BF05BA-CF16-4D2F-A8BA-379EB22A561C}"/>
    <cellStyle name="Millares 6 2 3 2 3 3 2" xfId="14555" xr:uid="{7DE295B1-CAFC-4292-8430-FA746E6AE97A}"/>
    <cellStyle name="Millares 6 2 3 2 3 4" xfId="9664" xr:uid="{D7C820D2-FC66-44F2-9F4F-02ED3751CF32}"/>
    <cellStyle name="Millares 6 2 3 2 4" xfId="3090" xr:uid="{F505B0B0-EFAD-4F51-B16C-1B737061BE25}"/>
    <cellStyle name="Millares 6 2 3 2 4 2" xfId="6575" xr:uid="{F1717C68-FB1A-4D8F-87EC-5487587A12D4}"/>
    <cellStyle name="Millares 6 2 3 2 4 2 2" xfId="13769" xr:uid="{4F3DDE0F-C98F-4DD0-93BA-6F9F5914384C}"/>
    <cellStyle name="Millares 6 2 3 2 4 3" xfId="7623" xr:uid="{ECA52F41-8265-476F-A699-0FCD49C5524F}"/>
    <cellStyle name="Millares 6 2 3 2 4 3 2" xfId="14817" xr:uid="{F4D71235-DFB0-4115-820E-3E78A2F1CF4A}"/>
    <cellStyle name="Millares 6 2 3 2 4 4" xfId="10311" xr:uid="{7831B104-1BF6-4006-AAC8-C8DB7156EEFF}"/>
    <cellStyle name="Millares 6 2 3 2 5" xfId="3745" xr:uid="{C1CB10EF-BAC5-4E95-85D2-020EFD530EEC}"/>
    <cellStyle name="Millares 6 2 3 2 5 2" xfId="10966" xr:uid="{10ECEA47-D030-49CC-B25C-679D95C5F6AC}"/>
    <cellStyle name="Millares 6 2 3 2 6" xfId="4383" xr:uid="{1DD65677-2F5C-4174-AE40-109544581FF8}"/>
    <cellStyle name="Millares 6 2 3 2 6 2" xfId="11604" xr:uid="{0329D743-326D-43D1-B159-983FF12CDA89}"/>
    <cellStyle name="Millares 6 2 3 2 7" xfId="5021" xr:uid="{593F79F0-FC75-4FCC-8EC7-9F49E7D706BE}"/>
    <cellStyle name="Millares 6 2 3 2 7 2" xfId="12242" xr:uid="{2361F02B-90F2-4FC6-B114-1FE78076D8D6}"/>
    <cellStyle name="Millares 6 2 3 2 8" xfId="1112" xr:uid="{601A945E-03F0-4A79-8EE8-D5786ED30B41}"/>
    <cellStyle name="Millares 6 2 3 2 8 2" xfId="8391" xr:uid="{2FAC8966-CF44-4D22-877E-756C46A9B0AA}"/>
    <cellStyle name="Millares 6 2 3 2 9" xfId="622" xr:uid="{B36C9530-F832-4A68-A61B-915B716AC68C}"/>
    <cellStyle name="Millares 6 2 3 2 9 2" xfId="8156" xr:uid="{24CB365A-62EC-4F62-83CA-EB8C9D7F261B}"/>
    <cellStyle name="Millares 6 2 3 3" xfId="1172" xr:uid="{BA09791A-5F6D-4B59-9114-77827A73227D}"/>
    <cellStyle name="Millares 6 2 3 3 10" xfId="8445" xr:uid="{FBF8B34E-2B5B-4F02-B20A-7BD6180053CE}"/>
    <cellStyle name="Millares 6 2 3 3 2" xfId="1857" xr:uid="{F3DC21E8-E9EF-48F5-A749-AC98DB286774}"/>
    <cellStyle name="Millares 6 2 3 3 2 2" xfId="9078" xr:uid="{7F658BDF-40A9-420A-9DC1-1E6BD56AFC37}"/>
    <cellStyle name="Millares 6 2 3 3 3" xfId="2497" xr:uid="{BC8BE9B7-B480-4E1E-827F-049100AB4131}"/>
    <cellStyle name="Millares 6 2 3 3 3 2" xfId="9718" xr:uid="{4A410667-7F38-484F-8DD0-194132266E9B}"/>
    <cellStyle name="Millares 6 2 3 3 4" xfId="3144" xr:uid="{AA52C8AF-E6EB-46C6-9485-80401BB31824}"/>
    <cellStyle name="Millares 6 2 3 3 4 2" xfId="10365" xr:uid="{A97841B3-211E-4CA3-90B1-D512AE0295C8}"/>
    <cellStyle name="Millares 6 2 3 3 5" xfId="3799" xr:uid="{008DA070-EA83-439A-85A0-012BF66C4813}"/>
    <cellStyle name="Millares 6 2 3 3 5 2" xfId="11020" xr:uid="{E0608204-DE3E-4A0A-A71B-467896932A87}"/>
    <cellStyle name="Millares 6 2 3 3 6" xfId="4437" xr:uid="{78B5B7C4-38B2-4C96-A002-40F2301EA428}"/>
    <cellStyle name="Millares 6 2 3 3 6 2" xfId="11658" xr:uid="{C0B126C5-D0A8-42AD-938B-97DF97D67B26}"/>
    <cellStyle name="Millares 6 2 3 3 7" xfId="5075" xr:uid="{640E73DC-889C-4719-8F32-0881F0642780}"/>
    <cellStyle name="Millares 6 2 3 3 7 2" xfId="12296" xr:uid="{9F3DA7FE-04E7-4042-A8E9-96030A94B2FB}"/>
    <cellStyle name="Millares 6 2 3 3 8" xfId="5917" xr:uid="{7B8D0E7A-0B1C-4623-8B8E-01F4EF7F99FC}"/>
    <cellStyle name="Millares 6 2 3 3 8 2" xfId="13129" xr:uid="{DBEA3BCB-42E7-4A81-AF86-EF16329B8D25}"/>
    <cellStyle name="Millares 6 2 3 3 9" xfId="6983" xr:uid="{F2F12CDB-CFEF-4C1C-A9B2-6754A0A57B66}"/>
    <cellStyle name="Millares 6 2 3 3 9 2" xfId="14177" xr:uid="{4D12208C-382D-4D34-BF43-9419FA92A24A}"/>
    <cellStyle name="Millares 6 2 3 4" xfId="1702" xr:uid="{4C1B0289-5C14-4B54-B188-7E574CF45054}"/>
    <cellStyle name="Millares 6 2 3 4 2" xfId="6197" xr:uid="{1BFF4ACD-2962-4709-ABD9-7859DA12E783}"/>
    <cellStyle name="Millares 6 2 3 4 2 2" xfId="13391" xr:uid="{4C413FD5-20A4-45AA-911C-EE599EF1189A}"/>
    <cellStyle name="Millares 6 2 3 4 3" xfId="7245" xr:uid="{B86036DA-B4FC-4CBD-AB22-5FC6DAD86F64}"/>
    <cellStyle name="Millares 6 2 3 4 3 2" xfId="14439" xr:uid="{38C494A1-9874-4B62-A54D-1CFAFE4D5248}"/>
    <cellStyle name="Millares 6 2 3 4 4" xfId="8923" xr:uid="{F1EE80C3-DAD6-44AD-9DA6-040B40820727}"/>
    <cellStyle name="Millares 6 2 3 5" xfId="2342" xr:uid="{E8F3BE1D-FEEC-428A-90E2-2FB2CF27F3F6}"/>
    <cellStyle name="Millares 6 2 3 5 2" xfId="6459" xr:uid="{947576F3-ABD1-4F28-B7A2-AE492A1CC364}"/>
    <cellStyle name="Millares 6 2 3 5 2 2" xfId="13653" xr:uid="{E9031EBC-8671-4701-BFCD-A4CC8D63D6BF}"/>
    <cellStyle name="Millares 6 2 3 5 3" xfId="7507" xr:uid="{73428ADD-57DA-49B8-8AE4-FA424BFB353E}"/>
    <cellStyle name="Millares 6 2 3 5 3 2" xfId="14701" xr:uid="{F5F5B31D-D5F0-4924-9426-9BEFCE8FF28D}"/>
    <cellStyle name="Millares 6 2 3 5 4" xfId="9563" xr:uid="{78624630-8C88-45D5-90DD-510A3186A9C1}"/>
    <cellStyle name="Millares 6 2 3 6" xfId="2989" xr:uid="{B00F013A-855E-43E2-ABAE-CED731B7786E}"/>
    <cellStyle name="Millares 6 2 3 6 2" xfId="10210" xr:uid="{C0934DB5-58A8-489B-89F4-5A1A941A3155}"/>
    <cellStyle name="Millares 6 2 3 7" xfId="3644" xr:uid="{388262D7-92AF-445A-82BA-15182DAA3DE9}"/>
    <cellStyle name="Millares 6 2 3 7 2" xfId="10865" xr:uid="{EA97B215-07D3-48C8-A882-9A30C1A7B9A7}"/>
    <cellStyle name="Millares 6 2 3 8" xfId="4282" xr:uid="{B0835B13-6225-4101-97D4-ADDDC32B19BF}"/>
    <cellStyle name="Millares 6 2 3 8 2" xfId="11503" xr:uid="{98642A44-4458-4530-86B4-2A996AC9EED9}"/>
    <cellStyle name="Millares 6 2 3 9" xfId="4920" xr:uid="{089532DC-2492-47B5-980A-FC6DEA689DF8}"/>
    <cellStyle name="Millares 6 2 3 9 2" xfId="12141" xr:uid="{7EFF34D3-05CE-4C85-B5D2-9B848DADDFFC}"/>
    <cellStyle name="Millares 6 2 4" xfId="278" xr:uid="{EBBF8043-9C61-45D2-A7B2-A59792F45C15}"/>
    <cellStyle name="Millares 6 2 4 10" xfId="5696" xr:uid="{613D9E53-B558-42B7-B4C7-DFE2B23EFB08}"/>
    <cellStyle name="Millares 6 2 4 10 2" xfId="12908" xr:uid="{661D8EF0-4346-4317-BEAE-789D932C68B3}"/>
    <cellStyle name="Millares 6 2 4 11" xfId="6763" xr:uid="{9564D105-1FB6-4F05-A0F1-D010E7737A06}"/>
    <cellStyle name="Millares 6 2 4 11 2" xfId="13957" xr:uid="{E5A63305-F9B6-4EFA-920B-0D5C57EDF91D}"/>
    <cellStyle name="Millares 6 2 4 12" xfId="7823" xr:uid="{E64A7798-985E-489E-82A8-F9915D727E91}"/>
    <cellStyle name="Millares 6 2 4 2" xfId="399" xr:uid="{9F1EBB1B-164E-45DF-8415-91C000C9AA87}"/>
    <cellStyle name="Millares 6 2 4 2 2" xfId="1766" xr:uid="{3D5AEC4F-3D17-4C5A-90F0-0084C59EEA6A}"/>
    <cellStyle name="Millares 6 2 4 2 2 2" xfId="6074" xr:uid="{6256985A-1848-48FA-AE57-C262BC14DC93}"/>
    <cellStyle name="Millares 6 2 4 2 2 2 2" xfId="13286" xr:uid="{ED7FEB52-30A6-4C89-8D94-FCCA8DF21764}"/>
    <cellStyle name="Millares 6 2 4 2 2 3" xfId="7140" xr:uid="{03AD45BC-54B9-425C-8432-2318832A5411}"/>
    <cellStyle name="Millares 6 2 4 2 2 3 2" xfId="14334" xr:uid="{AB4E7D1E-76E2-4193-A9C8-A25DB8733402}"/>
    <cellStyle name="Millares 6 2 4 2 2 4" xfId="8987" xr:uid="{5D65DE6A-D53F-48D9-84A8-D21C74393ADF}"/>
    <cellStyle name="Millares 6 2 4 2 3" xfId="663" xr:uid="{82247147-342B-4C4A-997E-898EE6BEEB99}"/>
    <cellStyle name="Millares 6 2 4 2 3 2" xfId="6354" xr:uid="{2F0E21F1-6002-4BE9-8B29-3465B1D28828}"/>
    <cellStyle name="Millares 6 2 4 2 3 2 2" xfId="13548" xr:uid="{7037F9C1-E86A-4926-AADF-FAFFEB62CA9D}"/>
    <cellStyle name="Millares 6 2 4 2 3 3" xfId="7402" xr:uid="{F4F26B4B-97F2-480B-B281-D247C3B8A045}"/>
    <cellStyle name="Millares 6 2 4 2 3 3 2" xfId="14596" xr:uid="{0AF4037E-825C-4FE9-9A8A-44DA2B67FE8A}"/>
    <cellStyle name="Millares 6 2 4 2 3 4" xfId="8197" xr:uid="{4399EC42-8337-41A2-9842-70A23C37838A}"/>
    <cellStyle name="Millares 6 2 4 2 4" xfId="6616" xr:uid="{1AAFE2FE-0988-4B00-B470-BB0A4E320A3E}"/>
    <cellStyle name="Millares 6 2 4 2 4 2" xfId="7664" xr:uid="{3E2614DA-EA67-4400-AD0B-B725C914A3EB}"/>
    <cellStyle name="Millares 6 2 4 2 4 2 2" xfId="14858" xr:uid="{DF19ED29-3BDE-467C-A18D-2CC257AC8C95}"/>
    <cellStyle name="Millares 6 2 4 2 4 3" xfId="13810" xr:uid="{934701F0-55E3-4356-9B1D-9290A0225289}"/>
    <cellStyle name="Millares 6 2 4 2 5" xfId="5813" xr:uid="{1D11B0EA-39D9-4825-A5AB-477FAE01907B}"/>
    <cellStyle name="Millares 6 2 4 2 5 2" xfId="13025" xr:uid="{A96699D5-A425-4E0A-9417-A1AA47B2201B}"/>
    <cellStyle name="Millares 6 2 4 2 6" xfId="6879" xr:uid="{AF54FCA7-E41F-4412-ABCA-7420100852E2}"/>
    <cellStyle name="Millares 6 2 4 2 6 2" xfId="14073" xr:uid="{E08C77D9-DB2F-4F7A-ADAF-ACF6F840787D}"/>
    <cellStyle name="Millares 6 2 4 2 7" xfId="7939" xr:uid="{229BCD5F-1128-41CA-AEC1-45E834B34EAD}"/>
    <cellStyle name="Millares 6 2 4 3" xfId="2406" xr:uid="{2F78B283-1895-416E-BD3E-C28AB2B5B037}"/>
    <cellStyle name="Millares 6 2 4 3 2" xfId="5958" xr:uid="{21E9DE01-F8FC-410D-B6E6-4846CA892077}"/>
    <cellStyle name="Millares 6 2 4 3 2 2" xfId="13170" xr:uid="{7A9AF6AD-AB00-4778-A4B2-BE06072BD10A}"/>
    <cellStyle name="Millares 6 2 4 3 3" xfId="7024" xr:uid="{6EA3772B-03C4-40AC-9CCE-3643C592AF57}"/>
    <cellStyle name="Millares 6 2 4 3 3 2" xfId="14218" xr:uid="{6F4507AD-44C9-4B51-A89E-7092934BCEE2}"/>
    <cellStyle name="Millares 6 2 4 3 4" xfId="9627" xr:uid="{91B01DAF-DC91-4D73-BC1C-5D94B6CF0E88}"/>
    <cellStyle name="Millares 6 2 4 4" xfId="3053" xr:uid="{FADCBB1D-5EF2-4D78-BE55-E4E2C3B77F94}"/>
    <cellStyle name="Millares 6 2 4 4 2" xfId="6238" xr:uid="{9C44CCAE-DB94-4D17-839A-74BB2DE7817C}"/>
    <cellStyle name="Millares 6 2 4 4 2 2" xfId="13432" xr:uid="{AB21005A-05D1-4D1F-B4F8-36251A96FF0D}"/>
    <cellStyle name="Millares 6 2 4 4 3" xfId="7286" xr:uid="{37BD3644-F28C-4936-9A45-0E59850DF5C4}"/>
    <cellStyle name="Millares 6 2 4 4 3 2" xfId="14480" xr:uid="{96ABBAA4-5204-4051-87D2-FF2FD6CBEBAF}"/>
    <cellStyle name="Millares 6 2 4 4 4" xfId="10274" xr:uid="{82C27B65-778F-402A-AB67-B1899C26C43D}"/>
    <cellStyle name="Millares 6 2 4 5" xfId="3708" xr:uid="{B3FF3264-9B82-4FAE-825A-75F7ED9D2BC6}"/>
    <cellStyle name="Millares 6 2 4 5 2" xfId="6500" xr:uid="{3484033E-D286-49A2-B9AE-5D666305D9E2}"/>
    <cellStyle name="Millares 6 2 4 5 2 2" xfId="13694" xr:uid="{98EC58B8-38FB-4193-B9F5-04DFAEDAFFC8}"/>
    <cellStyle name="Millares 6 2 4 5 3" xfId="7548" xr:uid="{E755D7EA-F0CE-4287-B86B-A6086B50B185}"/>
    <cellStyle name="Millares 6 2 4 5 3 2" xfId="14742" xr:uid="{1A8C63B0-F18C-4475-916D-6C81FAD3FE6A}"/>
    <cellStyle name="Millares 6 2 4 5 4" xfId="10929" xr:uid="{C407E859-6280-4F37-B1A9-9C2FE346F0DB}"/>
    <cellStyle name="Millares 6 2 4 6" xfId="4346" xr:uid="{2D819F0B-B692-46E4-9374-A24EBEED22F8}"/>
    <cellStyle name="Millares 6 2 4 6 2" xfId="11567" xr:uid="{AABEB87D-D85D-4B3A-BEF6-FB4C89AEF220}"/>
    <cellStyle name="Millares 6 2 4 7" xfId="4984" xr:uid="{535E1DF3-3DD7-4650-88CC-7702CFD99141}"/>
    <cellStyle name="Millares 6 2 4 7 2" xfId="12205" xr:uid="{BDB88370-DEBD-4577-A0FF-5BAF99D36A61}"/>
    <cellStyle name="Millares 6 2 4 8" xfId="1064" xr:uid="{C0EC2208-CE7B-4DD0-A3E2-797EA67A6AD2}"/>
    <cellStyle name="Millares 6 2 4 8 2" xfId="8354" xr:uid="{180D8D35-73A3-4896-9AE3-2D3CE2C08974}"/>
    <cellStyle name="Millares 6 2 4 9" xfId="547" xr:uid="{654C5D66-AFE4-45B5-9BE1-849C7F43F0DB}"/>
    <cellStyle name="Millares 6 2 4 9 2" xfId="8081" xr:uid="{24C22613-3D45-473F-97CC-0EEC79D374F3}"/>
    <cellStyle name="Millares 6 2 5" xfId="289" xr:uid="{08B28F65-B349-4284-9CD0-50A144E5129F}"/>
    <cellStyle name="Millares 6 2 5 10" xfId="5707" xr:uid="{E3103147-4038-492E-B59C-69FAEC2D8D04}"/>
    <cellStyle name="Millares 6 2 5 10 2" xfId="12919" xr:uid="{6A8D24AC-AD5B-4406-ADF1-9C8522945612}"/>
    <cellStyle name="Millares 6 2 5 11" xfId="6774" xr:uid="{EC247FE9-90C9-443B-BE18-387255AFE1DE}"/>
    <cellStyle name="Millares 6 2 5 11 2" xfId="13968" xr:uid="{7262BC10-F271-4728-B4AB-ABF63DB42586}"/>
    <cellStyle name="Millares 6 2 5 12" xfId="7834" xr:uid="{6944105D-07F5-48B7-8562-453F9A1BA7AD}"/>
    <cellStyle name="Millares 6 2 5 2" xfId="410" xr:uid="{B9ADDB47-A03F-4771-BA68-BCF7051BBB8D}"/>
    <cellStyle name="Millares 6 2 5 2 2" xfId="1855" xr:uid="{3FFF3420-00B1-4E02-B4BC-E574E45B696F}"/>
    <cellStyle name="Millares 6 2 5 2 2 2" xfId="6085" xr:uid="{A875CA04-EB70-4B83-A827-6B8FD43AFA01}"/>
    <cellStyle name="Millares 6 2 5 2 2 2 2" xfId="13297" xr:uid="{4CE80E2B-229F-4830-B247-3A8D5340DE00}"/>
    <cellStyle name="Millares 6 2 5 2 2 3" xfId="7151" xr:uid="{9C9BC174-E42C-4046-911F-3E3C502C48AC}"/>
    <cellStyle name="Millares 6 2 5 2 2 3 2" xfId="14345" xr:uid="{4EC2150A-25A6-4270-B09B-8AAB46976DC7}"/>
    <cellStyle name="Millares 6 2 5 2 2 4" xfId="9076" xr:uid="{84F266B6-C5FD-412A-A302-823F0051A783}"/>
    <cellStyle name="Millares 6 2 5 2 3" xfId="674" xr:uid="{B5B0CD8D-18FE-4E57-BEA6-BEB591AB7054}"/>
    <cellStyle name="Millares 6 2 5 2 3 2" xfId="6365" xr:uid="{A91FB8FE-AF0F-4DCD-8121-584739D8C969}"/>
    <cellStyle name="Millares 6 2 5 2 3 2 2" xfId="13559" xr:uid="{FFBF399E-1239-4735-A2DF-ECA10C1148A1}"/>
    <cellStyle name="Millares 6 2 5 2 3 3" xfId="7413" xr:uid="{6AFBF7E0-BEFA-4BAA-B692-3CDB923F2E6C}"/>
    <cellStyle name="Millares 6 2 5 2 3 3 2" xfId="14607" xr:uid="{99830684-3A12-4D48-8944-883DDF438939}"/>
    <cellStyle name="Millares 6 2 5 2 3 4" xfId="8208" xr:uid="{5A78393C-7676-47F0-926E-F6F2CFE11679}"/>
    <cellStyle name="Millares 6 2 5 2 4" xfId="6627" xr:uid="{92F661DD-2926-49F2-9654-079B02EB3957}"/>
    <cellStyle name="Millares 6 2 5 2 4 2" xfId="7675" xr:uid="{330670E4-51EB-4C80-9DDC-B0552472DE7B}"/>
    <cellStyle name="Millares 6 2 5 2 4 2 2" xfId="14869" xr:uid="{72625D8A-AE43-4D04-AFD4-C670F0ACCA50}"/>
    <cellStyle name="Millares 6 2 5 2 4 3" xfId="13821" xr:uid="{F6D4ACC7-3852-47B5-B5A2-B458782569F2}"/>
    <cellStyle name="Millares 6 2 5 2 5" xfId="5824" xr:uid="{DDA53F44-D461-4E84-A3C4-7492D8238F8A}"/>
    <cellStyle name="Millares 6 2 5 2 5 2" xfId="13036" xr:uid="{CD0D8EB1-DDD9-4861-8AB6-41FBBD6EC4C1}"/>
    <cellStyle name="Millares 6 2 5 2 6" xfId="6890" xr:uid="{333DB7E4-BA01-4243-8BF6-92D587BF8DB8}"/>
    <cellStyle name="Millares 6 2 5 2 6 2" xfId="14084" xr:uid="{FA9C48AB-0002-4562-BA51-7EBB55C6B830}"/>
    <cellStyle name="Millares 6 2 5 2 7" xfId="7950" xr:uid="{2D905FCB-9E7D-4BAD-BE09-8BAF035BF948}"/>
    <cellStyle name="Millares 6 2 5 3" xfId="2495" xr:uid="{432CB6C5-DEBB-495D-B136-EF56E3CC32D2}"/>
    <cellStyle name="Millares 6 2 5 3 2" xfId="5969" xr:uid="{32C426C7-D421-47AC-98E3-FF53125BAC55}"/>
    <cellStyle name="Millares 6 2 5 3 2 2" xfId="13181" xr:uid="{738EC4E9-191D-46F4-8BCA-A12A7E270211}"/>
    <cellStyle name="Millares 6 2 5 3 3" xfId="7035" xr:uid="{2F383B0D-D7A2-41E3-ABD6-ED9AC01B3BBC}"/>
    <cellStyle name="Millares 6 2 5 3 3 2" xfId="14229" xr:uid="{0D1B3179-D9E3-4B39-B096-AD321924DF56}"/>
    <cellStyle name="Millares 6 2 5 3 4" xfId="9716" xr:uid="{8A0268A0-EDA9-4A37-94A9-040614F8997B}"/>
    <cellStyle name="Millares 6 2 5 4" xfId="3142" xr:uid="{D525AA1C-EE66-4782-97C9-6AFA8C9FB523}"/>
    <cellStyle name="Millares 6 2 5 4 2" xfId="6249" xr:uid="{70DAAF1D-A56A-43E3-9989-C81C3AC27906}"/>
    <cellStyle name="Millares 6 2 5 4 2 2" xfId="13443" xr:uid="{1BB277AE-4577-4E8E-BE4C-D32517A1140B}"/>
    <cellStyle name="Millares 6 2 5 4 3" xfId="7297" xr:uid="{C9BF0883-F557-45FE-A511-AC39A9AEBA60}"/>
    <cellStyle name="Millares 6 2 5 4 3 2" xfId="14491" xr:uid="{3CA2FD06-53FE-45AE-831C-0E116439AF29}"/>
    <cellStyle name="Millares 6 2 5 4 4" xfId="10363" xr:uid="{E64A89AF-4554-4F10-A9E2-A15993DBF696}"/>
    <cellStyle name="Millares 6 2 5 5" xfId="3797" xr:uid="{FE4A85F5-A6D5-4D11-8FCA-5B78F042A31B}"/>
    <cellStyle name="Millares 6 2 5 5 2" xfId="6511" xr:uid="{609111DD-0D89-4705-B180-3AF53028A0B3}"/>
    <cellStyle name="Millares 6 2 5 5 2 2" xfId="13705" xr:uid="{01E45FA3-565B-40EF-8D1E-9DFF0CFA8C1E}"/>
    <cellStyle name="Millares 6 2 5 5 3" xfId="7559" xr:uid="{55255633-64A9-41F6-8E4C-C880465F3B32}"/>
    <cellStyle name="Millares 6 2 5 5 3 2" xfId="14753" xr:uid="{4A947A03-B605-4DA9-9610-58869775DEB7}"/>
    <cellStyle name="Millares 6 2 5 5 4" xfId="11018" xr:uid="{5650A3E4-70C8-48A3-B410-663F18E60743}"/>
    <cellStyle name="Millares 6 2 5 6" xfId="4435" xr:uid="{A02940E8-7634-4871-A023-25DAB948C58E}"/>
    <cellStyle name="Millares 6 2 5 6 2" xfId="11656" xr:uid="{8F196C4F-2250-49A1-BA46-BA51439E3E36}"/>
    <cellStyle name="Millares 6 2 5 7" xfId="5073" xr:uid="{EF250B6B-E972-4BB0-A019-E5CED240B421}"/>
    <cellStyle name="Millares 6 2 5 7 2" xfId="12294" xr:uid="{0300EBEC-E34D-4C71-9B6D-4665585606AB}"/>
    <cellStyle name="Millares 6 2 5 8" xfId="1170" xr:uid="{1EC27FE8-0693-491A-BBA1-9F0C1CE27C1B}"/>
    <cellStyle name="Millares 6 2 5 8 2" xfId="8443" xr:uid="{27ED5545-7DA2-4779-B231-9D523D9C5F95}"/>
    <cellStyle name="Millares 6 2 5 9" xfId="558" xr:uid="{B8193EDD-7AEB-48C8-A18A-A2ACCEC44877}"/>
    <cellStyle name="Millares 6 2 5 9 2" xfId="8092" xr:uid="{7DBF91C1-FDA8-481B-B9C3-AD19EB0F2D73}"/>
    <cellStyle name="Millares 6 2 6" xfId="313" xr:uid="{BB6C2543-3C24-4D43-AF26-B18BE8845F38}"/>
    <cellStyle name="Millares 6 2 6 10" xfId="5727" xr:uid="{36C66836-B76E-457C-9E25-253A74434E51}"/>
    <cellStyle name="Millares 6 2 6 10 2" xfId="12939" xr:uid="{136BFFBA-C0E0-4AB5-8FA6-C9318251838A}"/>
    <cellStyle name="Millares 6 2 6 11" xfId="6793" xr:uid="{65AF30FE-E0F4-4830-ABE2-7A7BAB24621E}"/>
    <cellStyle name="Millares 6 2 6 11 2" xfId="13987" xr:uid="{E648F9C8-86B1-41C2-A435-F3CC43A094CB}"/>
    <cellStyle name="Millares 6 2 6 12" xfId="7853" xr:uid="{CF2340C1-6C4E-4339-9BDD-7E05D93C7CA5}"/>
    <cellStyle name="Millares 6 2 6 2" xfId="429" xr:uid="{B1757DAB-5334-43FC-BE18-2843FE1ACF56}"/>
    <cellStyle name="Millares 6 2 6 2 2" xfId="2011" xr:uid="{9A0642C1-DF50-4666-8679-8760F73F36AB}"/>
    <cellStyle name="Millares 6 2 6 2 2 2" xfId="6104" xr:uid="{1974595A-EE41-4994-878A-891B4AD7983B}"/>
    <cellStyle name="Millares 6 2 6 2 2 2 2" xfId="13316" xr:uid="{DEB38F4D-DDDF-4C22-A31B-AE54E57EFC12}"/>
    <cellStyle name="Millares 6 2 6 2 2 3" xfId="7170" xr:uid="{0C9DB20A-C309-4F29-8FDC-B1D0C157AE81}"/>
    <cellStyle name="Millares 6 2 6 2 2 3 2" xfId="14364" xr:uid="{D0BCCFE3-F857-41F3-A2B9-52CAD3251A7D}"/>
    <cellStyle name="Millares 6 2 6 2 2 4" xfId="9232" xr:uid="{3491ED7D-899A-4D79-B20F-B81B7B2BFE66}"/>
    <cellStyle name="Millares 6 2 6 2 3" xfId="693" xr:uid="{6255A951-DFCB-4CF7-A2CD-65DF67F5D7D0}"/>
    <cellStyle name="Millares 6 2 6 2 3 2" xfId="6384" xr:uid="{E5E24D91-ED74-44DD-BD0F-FC50E6A4B9B5}"/>
    <cellStyle name="Millares 6 2 6 2 3 2 2" xfId="13578" xr:uid="{770EEDEF-20B2-4B7A-9F56-8D2E913D7C6D}"/>
    <cellStyle name="Millares 6 2 6 2 3 3" xfId="7432" xr:uid="{8F5632C1-32E5-459F-9C0E-28C3D1367EEC}"/>
    <cellStyle name="Millares 6 2 6 2 3 3 2" xfId="14626" xr:uid="{D1C27F10-F2AE-4484-8742-5EF598D12EA3}"/>
    <cellStyle name="Millares 6 2 6 2 3 4" xfId="8227" xr:uid="{4FAC43D5-9412-4BC5-A7D8-A3E64B3B8745}"/>
    <cellStyle name="Millares 6 2 6 2 4" xfId="6646" xr:uid="{C425986D-74E8-4B6A-92D2-44837AE6A7D8}"/>
    <cellStyle name="Millares 6 2 6 2 4 2" xfId="7694" xr:uid="{B9F76F45-6654-4F99-A74D-E2FE331C2C96}"/>
    <cellStyle name="Millares 6 2 6 2 4 2 2" xfId="14888" xr:uid="{1D4B0E97-C5B2-4D73-A32F-27CB80D75086}"/>
    <cellStyle name="Millares 6 2 6 2 4 3" xfId="13840" xr:uid="{84B9DCAA-8983-4D6A-B96F-AB04BD13D75B}"/>
    <cellStyle name="Millares 6 2 6 2 5" xfId="5843" xr:uid="{E8F3EA68-B6B9-4841-9F2F-9DAADF9C6FA8}"/>
    <cellStyle name="Millares 6 2 6 2 5 2" xfId="13055" xr:uid="{78E45910-CD6C-4B82-BDF4-AE6A203DFD60}"/>
    <cellStyle name="Millares 6 2 6 2 6" xfId="6909" xr:uid="{7E441CB0-A8AA-434B-A5BB-8E1C1FE4A8B4}"/>
    <cellStyle name="Millares 6 2 6 2 6 2" xfId="14103" xr:uid="{690CBA84-F644-413D-9C24-38FC39994F8F}"/>
    <cellStyle name="Millares 6 2 6 2 7" xfId="7969" xr:uid="{753A3E5E-C666-4AEF-83AB-8ADE187C7500}"/>
    <cellStyle name="Millares 6 2 6 3" xfId="2651" xr:uid="{A9405B6E-2270-47B1-AF92-3E0B4A9C45F3}"/>
    <cellStyle name="Millares 6 2 6 3 2" xfId="5988" xr:uid="{90D43578-8CA2-4E06-9FE3-17384FE5FB06}"/>
    <cellStyle name="Millares 6 2 6 3 2 2" xfId="13200" xr:uid="{24E8CBFA-F1B9-465D-9081-46E1DD330F13}"/>
    <cellStyle name="Millares 6 2 6 3 3" xfId="7054" xr:uid="{92311455-DC0D-4D53-91AB-52EFD34FAD23}"/>
    <cellStyle name="Millares 6 2 6 3 3 2" xfId="14248" xr:uid="{2619DFB1-CA7A-48AB-8293-6275FB266D58}"/>
    <cellStyle name="Millares 6 2 6 3 4" xfId="9872" xr:uid="{3D0506D6-1113-4059-A691-37F89F6C5739}"/>
    <cellStyle name="Millares 6 2 6 4" xfId="3298" xr:uid="{3F68C88F-EDEC-4721-9CC2-9FA5F7CECB3B}"/>
    <cellStyle name="Millares 6 2 6 4 2" xfId="6268" xr:uid="{341BF4AC-40D2-4D6D-A32A-7A66BE19E167}"/>
    <cellStyle name="Millares 6 2 6 4 2 2" xfId="13462" xr:uid="{C584E851-EAC7-4B2A-87F0-77D438A83EA0}"/>
    <cellStyle name="Millares 6 2 6 4 3" xfId="7316" xr:uid="{23FB88E4-CAE9-4FF3-86CD-A21853F0C8D4}"/>
    <cellStyle name="Millares 6 2 6 4 3 2" xfId="14510" xr:uid="{EF9121B0-A0AA-48F5-8D08-C80807F1F461}"/>
    <cellStyle name="Millares 6 2 6 4 4" xfId="10519" xr:uid="{2E5FC272-5EC4-4AAC-BFF1-56ED05D67265}"/>
    <cellStyle name="Millares 6 2 6 5" xfId="3953" xr:uid="{B0192BD7-CAC2-4BA2-B9C8-2BA7315EB8F3}"/>
    <cellStyle name="Millares 6 2 6 5 2" xfId="6530" xr:uid="{7D6E1D75-992B-4CB0-921E-68E8383B2891}"/>
    <cellStyle name="Millares 6 2 6 5 2 2" xfId="13724" xr:uid="{0EF10A13-B3AC-49A6-8103-38578ABBEF05}"/>
    <cellStyle name="Millares 6 2 6 5 3" xfId="7578" xr:uid="{74D5421E-6C07-42DB-A37D-3937D908AA70}"/>
    <cellStyle name="Millares 6 2 6 5 3 2" xfId="14772" xr:uid="{0AB72DCF-052C-4025-B76D-41F81A5275BE}"/>
    <cellStyle name="Millares 6 2 6 5 4" xfId="11174" xr:uid="{4CC4E918-F4FF-4F7F-A414-DE38EA31577E}"/>
    <cellStyle name="Millares 6 2 6 6" xfId="4591" xr:uid="{1E3C34A4-9162-4FC6-9756-A37266F87E95}"/>
    <cellStyle name="Millares 6 2 6 6 2" xfId="11812" xr:uid="{650235C0-8ED2-43E8-B106-84D60A9AAD1D}"/>
    <cellStyle name="Millares 6 2 6 7" xfId="5229" xr:uid="{D57F6FAF-B75B-433D-A586-5A161D54B2F3}"/>
    <cellStyle name="Millares 6 2 6 7 2" xfId="12450" xr:uid="{90A5C947-76CE-45F2-846A-D2DE55C62E9D}"/>
    <cellStyle name="Millares 6 2 6 8" xfId="1328" xr:uid="{C091358D-0BED-4C45-97C9-282FE228707E}"/>
    <cellStyle name="Millares 6 2 6 8 2" xfId="8599" xr:uid="{15297D78-2578-46A9-883B-4007486CCFE4}"/>
    <cellStyle name="Millares 6 2 6 9" xfId="577" xr:uid="{38C22DB5-B1BB-4000-AE75-7C1A882616F7}"/>
    <cellStyle name="Millares 6 2 6 9 2" xfId="8111" xr:uid="{B90DC657-5694-4326-A9C9-401F09BE6EB3}"/>
    <cellStyle name="Millares 6 2 7" xfId="322" xr:uid="{A55A36B8-FC1E-4C12-BD1D-7D38E554B26B}"/>
    <cellStyle name="Millares 6 2 7 10" xfId="5736" xr:uid="{95AF6C48-6B9F-4DD0-A8D0-E116F94B0BA6}"/>
    <cellStyle name="Millares 6 2 7 10 2" xfId="12948" xr:uid="{09F6CCD5-B066-40AE-9BFB-3750184C4B9E}"/>
    <cellStyle name="Millares 6 2 7 11" xfId="6802" xr:uid="{04D3786B-14B3-4A24-A9A7-5E12033CE614}"/>
    <cellStyle name="Millares 6 2 7 11 2" xfId="13996" xr:uid="{CE0E2157-56DB-494C-939F-F01B8A5E5C57}"/>
    <cellStyle name="Millares 6 2 7 12" xfId="7862" xr:uid="{4A2777F5-0862-490D-80D7-E1D9F5249A80}"/>
    <cellStyle name="Millares 6 2 7 2" xfId="2091" xr:uid="{F3FA96FA-509F-49CA-A375-9DC15BAB3F80}"/>
    <cellStyle name="Millares 6 2 7 2 2" xfId="5997" xr:uid="{54524456-C800-4BF8-8D35-0413E84EA5C4}"/>
    <cellStyle name="Millares 6 2 7 2 2 2" xfId="13209" xr:uid="{BBDE5F02-44F2-4981-817C-C9D564AF42AF}"/>
    <cellStyle name="Millares 6 2 7 2 3" xfId="7063" xr:uid="{2C588D67-6749-418C-B942-03F3DEDF74D5}"/>
    <cellStyle name="Millares 6 2 7 2 3 2" xfId="14257" xr:uid="{72D56166-441D-46DD-8597-E8E6B4D5EB76}"/>
    <cellStyle name="Millares 6 2 7 2 4" xfId="9312" xr:uid="{3DEFEE41-D181-46FF-9004-4C68CC89FBF3}"/>
    <cellStyle name="Millares 6 2 7 3" xfId="2734" xr:uid="{53E04C28-DCB8-4479-BB85-AE7A1F8F7E63}"/>
    <cellStyle name="Millares 6 2 7 3 2" xfId="6277" xr:uid="{07C85C6C-D925-4F46-9C02-2E621968CEF5}"/>
    <cellStyle name="Millares 6 2 7 3 2 2" xfId="13471" xr:uid="{13B3858A-12F5-4408-976E-5F477FD2EE9E}"/>
    <cellStyle name="Millares 6 2 7 3 3" xfId="7325" xr:uid="{E3B5388D-84F5-4CF0-8824-6719033312C5}"/>
    <cellStyle name="Millares 6 2 7 3 3 2" xfId="14519" xr:uid="{3FBF0978-3DBF-448B-8F8B-CD632F8ACF48}"/>
    <cellStyle name="Millares 6 2 7 3 4" xfId="9955" xr:uid="{4F3C3303-916D-44BC-956D-50379BDDE258}"/>
    <cellStyle name="Millares 6 2 7 4" xfId="3382" xr:uid="{9851239C-262C-43D9-ABE5-40E03C6ABCAD}"/>
    <cellStyle name="Millares 6 2 7 4 2" xfId="6539" xr:uid="{68BF09CB-1304-48AC-914C-9AAE8F45622F}"/>
    <cellStyle name="Millares 6 2 7 4 2 2" xfId="13733" xr:uid="{F73763D8-6F3F-4EEC-B54C-5EDA9AFB4976}"/>
    <cellStyle name="Millares 6 2 7 4 3" xfId="7587" xr:uid="{74CAE34F-7622-4EA9-8787-220875606A42}"/>
    <cellStyle name="Millares 6 2 7 4 3 2" xfId="14781" xr:uid="{5211F668-C6D5-4C8F-8534-BBCE97931276}"/>
    <cellStyle name="Millares 6 2 7 4 4" xfId="10603" xr:uid="{C649928F-8E5D-427E-91AB-B6722A18D7E9}"/>
    <cellStyle name="Millares 6 2 7 5" xfId="4036" xr:uid="{2514A440-B631-42ED-8E07-13BFBE86C7EC}"/>
    <cellStyle name="Millares 6 2 7 5 2" xfId="11257" xr:uid="{55D36A1F-40CF-4EAB-A6AB-1A6DC63B1DD1}"/>
    <cellStyle name="Millares 6 2 7 6" xfId="4675" xr:uid="{CBD749FB-95AC-417C-BF6F-4E720D7FD188}"/>
    <cellStyle name="Millares 6 2 7 6 2" xfId="11896" xr:uid="{2990144B-2FC9-4FC4-B74C-DB284AC8E257}"/>
    <cellStyle name="Millares 6 2 7 7" xfId="5319" xr:uid="{2B62ECB5-6A04-4AF6-ABAA-AE8041612039}"/>
    <cellStyle name="Millares 6 2 7 7 2" xfId="12540" xr:uid="{EFDDAA74-6D14-46CD-B1B3-BD69622C9547}"/>
    <cellStyle name="Millares 6 2 7 8" xfId="1417" xr:uid="{E5428A61-61D4-4C81-8776-DE48260EFDBA}"/>
    <cellStyle name="Millares 6 2 7 8 2" xfId="8678" xr:uid="{215CECDE-2A23-4698-B44D-7420D8FF7A12}"/>
    <cellStyle name="Millares 6 2 7 9" xfId="586" xr:uid="{A71394B5-716A-4417-B78A-4DC04CF240F1}"/>
    <cellStyle name="Millares 6 2 7 9 2" xfId="8120" xr:uid="{0EACA057-B214-4917-8B16-1F707A300041}"/>
    <cellStyle name="Millares 6 2 8" xfId="1700" xr:uid="{C7D8AC9F-9C9A-4F35-ABDE-5C84A8604025}"/>
    <cellStyle name="Millares 6 2 8 2" xfId="5880" xr:uid="{7FDACD4A-8665-4C25-AB6A-71BF3B1EC3B3}"/>
    <cellStyle name="Millares 6 2 8 2 2" xfId="13092" xr:uid="{05256A8B-D48B-434E-8149-BBC5EE8C7371}"/>
    <cellStyle name="Millares 6 2 8 3" xfId="6946" xr:uid="{9370A400-EF46-4E93-B670-E4EC4E4F2875}"/>
    <cellStyle name="Millares 6 2 8 3 2" xfId="14140" xr:uid="{72D43D26-5ECB-4A82-BEE6-241EA7ECB904}"/>
    <cellStyle name="Millares 6 2 8 4" xfId="8921" xr:uid="{797BE2DC-412C-4DF5-870C-6359069DD93F}"/>
    <cellStyle name="Millares 6 2 9" xfId="2340" xr:uid="{592B3D47-C966-4722-A712-3C0A38C325CD}"/>
    <cellStyle name="Millares 6 2 9 2" xfId="6160" xr:uid="{C6CF95EE-F439-4013-BF20-EE88B550838B}"/>
    <cellStyle name="Millares 6 2 9 2 2" xfId="13354" xr:uid="{AF47AAB4-2B84-4006-8AA1-AD2EEB24D11E}"/>
    <cellStyle name="Millares 6 2 9 3" xfId="7208" xr:uid="{0ED79634-9C05-447B-8849-B83BCCC09FF0}"/>
    <cellStyle name="Millares 6 2 9 3 2" xfId="14402" xr:uid="{0CD6C83E-6623-4035-9F7C-7A3171A3839D}"/>
    <cellStyle name="Millares 6 2 9 4" xfId="9561" xr:uid="{9E48101F-0A36-45B2-BAC5-55B658874D7A}"/>
    <cellStyle name="Millares 6 20" xfId="6686" xr:uid="{46B70492-DA2B-4EC6-B1C8-54B1156227E1}"/>
    <cellStyle name="Millares 6 20 2" xfId="13880" xr:uid="{B0355550-C1A0-4A5A-AC03-D252EADE4FAA}"/>
    <cellStyle name="Millares 6 21" xfId="7747" xr:uid="{0A3854C5-01B7-4AF0-9844-127A97DA070D}"/>
    <cellStyle name="Millares 6 3" xfId="201" xr:uid="{AD568E45-8C1B-4592-8553-105FB5BB8CDF}"/>
    <cellStyle name="Millares 6 3 10" xfId="4283" xr:uid="{C8BAF65F-B82D-46D3-8421-26FD784250C0}"/>
    <cellStyle name="Millares 6 3 10 2" xfId="11504" xr:uid="{B787D809-810B-4FCC-A39B-67A531DF6894}"/>
    <cellStyle name="Millares 6 3 11" xfId="4921" xr:uid="{D0DC5D04-BA32-4DEC-8C30-00111A2E5830}"/>
    <cellStyle name="Millares 6 3 11 2" xfId="12142" xr:uid="{A82E0B45-678F-46A2-8C5A-08EEF16581C0}"/>
    <cellStyle name="Millares 6 3 12" xfId="859" xr:uid="{F85A524B-95BA-4379-B89A-21A02B42E1C1}"/>
    <cellStyle name="Millares 6 3 12 2" xfId="8291" xr:uid="{92911560-B6E5-4B65-9C89-61A65F721B52}"/>
    <cellStyle name="Millares 6 3 13" xfId="489" xr:uid="{82726F84-FF20-45D4-9E3F-E954332032C6}"/>
    <cellStyle name="Millares 6 3 13 2" xfId="8023" xr:uid="{CA64ACEF-9504-47FB-A3A0-4A58D4A5E10E}"/>
    <cellStyle name="Millares 6 3 14" xfId="5638" xr:uid="{83347C8B-988E-432D-9664-AEA783E93748}"/>
    <cellStyle name="Millares 6 3 14 2" xfId="12850" xr:uid="{59ACFA9E-CE5F-46DD-9808-EB7E7670C9B8}"/>
    <cellStyle name="Millares 6 3 15" xfId="6705" xr:uid="{D1D70478-BB65-4521-AD90-90A2C0EB16A0}"/>
    <cellStyle name="Millares 6 3 15 2" xfId="13899" xr:uid="{02A7A23B-514A-46B5-8A01-E0EC60C797D1}"/>
    <cellStyle name="Millares 6 3 16" xfId="7765" xr:uid="{A1B89366-7F3C-43B5-928F-17870D0D6C0A}"/>
    <cellStyle name="Millares 6 3 2" xfId="239" xr:uid="{2752E466-CD08-4696-9463-295AB883EE77}"/>
    <cellStyle name="Millares 6 3 2 10" xfId="5675" xr:uid="{80579785-ACAD-47B1-8759-6E2AB0FF5B61}"/>
    <cellStyle name="Millares 6 3 2 10 2" xfId="12887" xr:uid="{C5BE1CFB-9870-4004-970F-586ABFFD0748}"/>
    <cellStyle name="Millares 6 3 2 11" xfId="6742" xr:uid="{5C50A369-7C31-4051-A329-DC895F5903B7}"/>
    <cellStyle name="Millares 6 3 2 11 2" xfId="13936" xr:uid="{CA5429E5-EDCC-4A99-A391-5AF89509D882}"/>
    <cellStyle name="Millares 6 3 2 12" xfId="7802" xr:uid="{9FD51D9B-1175-4FFA-8AFB-630B2929CABD}"/>
    <cellStyle name="Millares 6 3 2 2" xfId="378" xr:uid="{5598E841-E984-46FD-BF09-BD5091D28AE1}"/>
    <cellStyle name="Millares 6 3 2 2 2" xfId="1804" xr:uid="{7AA2D74B-3A75-499B-89EB-0FB5F3E928A5}"/>
    <cellStyle name="Millares 6 3 2 2 2 2" xfId="6053" xr:uid="{CE7DBD76-5106-4387-B7D1-118E585087C1}"/>
    <cellStyle name="Millares 6 3 2 2 2 2 2" xfId="13265" xr:uid="{F4931712-3FC3-49A7-AC73-E6B4D704A04D}"/>
    <cellStyle name="Millares 6 3 2 2 2 3" xfId="7119" xr:uid="{463640B6-4DFB-4090-9117-7F08040BBD2C}"/>
    <cellStyle name="Millares 6 3 2 2 2 3 2" xfId="14313" xr:uid="{33E4BD8A-7DE2-40E3-8962-7076078844B1}"/>
    <cellStyle name="Millares 6 3 2 2 2 4" xfId="9025" xr:uid="{11F9EEE4-C3CF-4A0A-B8D8-636903C5DFFD}"/>
    <cellStyle name="Millares 6 3 2 2 3" xfId="642" xr:uid="{08EDBC8C-855B-4278-9774-2BCFBA96D2F7}"/>
    <cellStyle name="Millares 6 3 2 2 3 2" xfId="6333" xr:uid="{697889DF-F987-4A27-89B3-774797834913}"/>
    <cellStyle name="Millares 6 3 2 2 3 2 2" xfId="13527" xr:uid="{42F0054E-CC94-4AFC-8897-607C74C784F1}"/>
    <cellStyle name="Millares 6 3 2 2 3 3" xfId="7381" xr:uid="{6E18F62A-E331-44B2-9D5F-43D99C73F581}"/>
    <cellStyle name="Millares 6 3 2 2 3 3 2" xfId="14575" xr:uid="{A3942FEE-2FF2-4EA4-94AB-B29E9A0468C8}"/>
    <cellStyle name="Millares 6 3 2 2 3 4" xfId="8176" xr:uid="{50DE9383-25BF-42F1-B189-FB0C80638D96}"/>
    <cellStyle name="Millares 6 3 2 2 4" xfId="6595" xr:uid="{69C40B5F-7B55-442A-951E-63D3956B72F3}"/>
    <cellStyle name="Millares 6 3 2 2 4 2" xfId="7643" xr:uid="{FCF086C4-F6ED-4DDC-9CEB-4BF2EF998F09}"/>
    <cellStyle name="Millares 6 3 2 2 4 2 2" xfId="14837" xr:uid="{7AE80DDE-569D-4B29-8B15-512CF2673101}"/>
    <cellStyle name="Millares 6 3 2 2 4 3" xfId="13789" xr:uid="{8BA598EC-7469-42C1-8AE7-A84B62CEE6BF}"/>
    <cellStyle name="Millares 6 3 2 2 5" xfId="5792" xr:uid="{138211D2-A3CE-4642-A867-3208090AB88D}"/>
    <cellStyle name="Millares 6 3 2 2 5 2" xfId="13004" xr:uid="{B0B56793-72E7-44D2-8C32-5511E47A6F84}"/>
    <cellStyle name="Millares 6 3 2 2 6" xfId="6858" xr:uid="{18C4375C-F634-4F36-A262-72DDE7EFB6E6}"/>
    <cellStyle name="Millares 6 3 2 2 6 2" xfId="14052" xr:uid="{367200CF-E509-496D-B289-131E97977201}"/>
    <cellStyle name="Millares 6 3 2 2 7" xfId="7918" xr:uid="{8FA89DAC-B602-4E10-B0BD-F6662C3AC8CD}"/>
    <cellStyle name="Millares 6 3 2 3" xfId="2444" xr:uid="{FBDC8C7D-AD99-455F-ABB4-DB08B375ECE1}"/>
    <cellStyle name="Millares 6 3 2 3 2" xfId="5937" xr:uid="{4A819EAD-93F7-40BA-A60E-F15ED5422E5E}"/>
    <cellStyle name="Millares 6 3 2 3 2 2" xfId="13149" xr:uid="{A58FDA8D-A5B0-429F-9AF6-ABD059DC45D1}"/>
    <cellStyle name="Millares 6 3 2 3 3" xfId="7003" xr:uid="{AD94D665-6C2E-4B44-BE08-339CEF801617}"/>
    <cellStyle name="Millares 6 3 2 3 3 2" xfId="14197" xr:uid="{6291E74E-8F4A-4585-86DD-5ED897EDF076}"/>
    <cellStyle name="Millares 6 3 2 3 4" xfId="9665" xr:uid="{B26AD5A8-6F7F-4AC0-A3FA-B30723B4617E}"/>
    <cellStyle name="Millares 6 3 2 4" xfId="3091" xr:uid="{21C1CBDA-E58A-4C48-B0B3-08BB3596C331}"/>
    <cellStyle name="Millares 6 3 2 4 2" xfId="6217" xr:uid="{016DD19F-B970-464E-A718-AA02F1A9934E}"/>
    <cellStyle name="Millares 6 3 2 4 2 2" xfId="13411" xr:uid="{E254A2D5-A07B-467F-9057-6B430A253FF2}"/>
    <cellStyle name="Millares 6 3 2 4 3" xfId="7265" xr:uid="{0194DAB6-B5C4-44BB-93A4-072524705C28}"/>
    <cellStyle name="Millares 6 3 2 4 3 2" xfId="14459" xr:uid="{F2E1B9A9-338F-47B7-A4DB-F9120397D492}"/>
    <cellStyle name="Millares 6 3 2 4 4" xfId="10312" xr:uid="{E3FABE83-7019-4ABB-8801-B2B96AE47742}"/>
    <cellStyle name="Millares 6 3 2 5" xfId="3746" xr:uid="{9FAAE90A-5594-4320-93D7-701BCC408718}"/>
    <cellStyle name="Millares 6 3 2 5 2" xfId="6479" xr:uid="{1D25C617-6FE7-409B-8A4D-AFD8CA1DD7F2}"/>
    <cellStyle name="Millares 6 3 2 5 2 2" xfId="13673" xr:uid="{9C59FE39-A3D6-4B33-B9F4-2FF8BDB97629}"/>
    <cellStyle name="Millares 6 3 2 5 3" xfId="7527" xr:uid="{4E8A3B30-635F-4AA4-AB25-0AB239F122D9}"/>
    <cellStyle name="Millares 6 3 2 5 3 2" xfId="14721" xr:uid="{7352C1C7-7BDB-42BB-9CBA-47D4D48C6CE8}"/>
    <cellStyle name="Millares 6 3 2 5 4" xfId="10967" xr:uid="{173042A5-46A0-4965-910D-A0F7ADF028D8}"/>
    <cellStyle name="Millares 6 3 2 6" xfId="4384" xr:uid="{79DB2D79-9DFD-4E2C-8F25-D22BC55814C7}"/>
    <cellStyle name="Millares 6 3 2 6 2" xfId="11605" xr:uid="{6EB0A0C2-9F14-48DD-B5E5-2F05E026497A}"/>
    <cellStyle name="Millares 6 3 2 7" xfId="5022" xr:uid="{BA6355FC-0A1E-49B1-B045-26D10DBB2EF6}"/>
    <cellStyle name="Millares 6 3 2 7 2" xfId="12243" xr:uid="{06D43042-2DD7-4EC5-A65B-CC95333B7CF9}"/>
    <cellStyle name="Millares 6 3 2 8" xfId="1113" xr:uid="{0CEEC957-993E-4769-B96E-15614E10D1CF}"/>
    <cellStyle name="Millares 6 3 2 8 2" xfId="8392" xr:uid="{E67C9F5C-99BA-4F61-B5F1-CE71CB1205AA}"/>
    <cellStyle name="Millares 6 3 2 9" xfId="526" xr:uid="{92EE79A0-3D4E-4FC1-828E-853F0DAC749E}"/>
    <cellStyle name="Millares 6 3 2 9 2" xfId="8060" xr:uid="{FE767BD9-6AD6-4527-8E40-2379D34F25F9}"/>
    <cellStyle name="Millares 6 3 3" xfId="341" xr:uid="{82C59B22-5C3A-4374-A423-18B948E7EEC5}"/>
    <cellStyle name="Millares 6 3 3 10" xfId="5755" xr:uid="{EDE99E52-F0B6-46D9-85E6-EDA23B208CC4}"/>
    <cellStyle name="Millares 6 3 3 10 2" xfId="12967" xr:uid="{1E9C7B58-4F00-4A04-8339-EA025D105F7F}"/>
    <cellStyle name="Millares 6 3 3 11" xfId="6821" xr:uid="{8A5F7649-7116-4B00-BB3C-C24BC56CBCBD}"/>
    <cellStyle name="Millares 6 3 3 11 2" xfId="14015" xr:uid="{B0B03404-0F9F-485A-B677-A27613550B92}"/>
    <cellStyle name="Millares 6 3 3 12" xfId="7881" xr:uid="{BD91C31C-89C8-4BD5-BDD5-A58969679581}"/>
    <cellStyle name="Millares 6 3 3 2" xfId="1858" xr:uid="{4D992555-00CA-4ADA-A94C-97F0AC4D306D}"/>
    <cellStyle name="Millares 6 3 3 2 2" xfId="6016" xr:uid="{CA28D89E-B15D-49BE-B5F9-65B897363944}"/>
    <cellStyle name="Millares 6 3 3 2 2 2" xfId="13228" xr:uid="{6475F7F1-0BA4-4C63-97B7-656C71977E12}"/>
    <cellStyle name="Millares 6 3 3 2 3" xfId="7082" xr:uid="{2313ED68-99B8-4D31-AD5A-2A927608DC18}"/>
    <cellStyle name="Millares 6 3 3 2 3 2" xfId="14276" xr:uid="{BD666FBB-243C-486D-A273-D8BB8892E386}"/>
    <cellStyle name="Millares 6 3 3 2 4" xfId="9079" xr:uid="{C8B148B1-FB60-447E-8E48-1320E10AF63E}"/>
    <cellStyle name="Millares 6 3 3 3" xfId="2498" xr:uid="{3A463D8F-BCDA-4962-843D-7A4C457A7236}"/>
    <cellStyle name="Millares 6 3 3 3 2" xfId="6296" xr:uid="{76AC9D51-EBD2-453F-AC15-E7AAB76B9BCC}"/>
    <cellStyle name="Millares 6 3 3 3 2 2" xfId="13490" xr:uid="{B78F9F3A-9FD1-4752-8FF1-1BEB3C2CE161}"/>
    <cellStyle name="Millares 6 3 3 3 3" xfId="7344" xr:uid="{3B75F6BB-9AF9-4691-A419-EC798B317B27}"/>
    <cellStyle name="Millares 6 3 3 3 3 2" xfId="14538" xr:uid="{968978F9-0D2D-4DA3-A1D1-9FEDA984C76A}"/>
    <cellStyle name="Millares 6 3 3 3 4" xfId="9719" xr:uid="{080EDEDA-D4A8-4526-93ED-1D9C19C7AC87}"/>
    <cellStyle name="Millares 6 3 3 4" xfId="3145" xr:uid="{7F397C15-735B-4422-97BB-BC54F6230FCC}"/>
    <cellStyle name="Millares 6 3 3 4 2" xfId="6558" xr:uid="{06F4FBF5-B3A4-4B8C-863C-8BE020A32AE9}"/>
    <cellStyle name="Millares 6 3 3 4 2 2" xfId="13752" xr:uid="{DF613C15-5CFB-47B9-85AF-574AF9169E09}"/>
    <cellStyle name="Millares 6 3 3 4 3" xfId="7606" xr:uid="{F1FF801B-E23E-4C60-ACA9-9509C8006C3D}"/>
    <cellStyle name="Millares 6 3 3 4 3 2" xfId="14800" xr:uid="{E6FEE219-11C6-4EEA-82E7-BC052E763052}"/>
    <cellStyle name="Millares 6 3 3 4 4" xfId="10366" xr:uid="{BC3B03B5-AEA4-45DD-88C8-8F95752C4456}"/>
    <cellStyle name="Millares 6 3 3 5" xfId="3800" xr:uid="{3834D720-728F-4560-A18C-51E00946BE79}"/>
    <cellStyle name="Millares 6 3 3 5 2" xfId="11021" xr:uid="{CA87792C-55B4-455B-B548-3C6DC9E6EB6B}"/>
    <cellStyle name="Millares 6 3 3 6" xfId="4438" xr:uid="{0BE9C513-1251-4DED-9F24-90C4EC1C4E1A}"/>
    <cellStyle name="Millares 6 3 3 6 2" xfId="11659" xr:uid="{0B7D7696-E15B-470A-AA38-15E29E899CFF}"/>
    <cellStyle name="Millares 6 3 3 7" xfId="5076" xr:uid="{BF6DFA33-941A-4C9F-8A1E-90725AE79505}"/>
    <cellStyle name="Millares 6 3 3 7 2" xfId="12297" xr:uid="{F770DEB7-B7E6-4A9A-A71A-19848F336D03}"/>
    <cellStyle name="Millares 6 3 3 8" xfId="1173" xr:uid="{1237992E-CBAF-413B-8F19-ECB5F362EF0B}"/>
    <cellStyle name="Millares 6 3 3 8 2" xfId="8446" xr:uid="{77C4B50F-7EE3-46A0-8351-CAAECD82CEA8}"/>
    <cellStyle name="Millares 6 3 3 9" xfId="605" xr:uid="{93A22DCC-C6F1-404B-88FA-065BB5D1B7CE}"/>
    <cellStyle name="Millares 6 3 3 9 2" xfId="8139" xr:uid="{C19A11DC-5069-439E-9C22-417A4E946DD9}"/>
    <cellStyle name="Millares 6 3 4" xfId="1329" xr:uid="{8DD2B8A9-DD6B-49A2-BA45-C17059A30EB6}"/>
    <cellStyle name="Millares 6 3 4 10" xfId="8600" xr:uid="{21AE116E-93A2-4C89-A556-B6061457EF00}"/>
    <cellStyle name="Millares 6 3 4 2" xfId="2012" xr:uid="{3AB74D44-D466-4E14-8244-02E28B1F3832}"/>
    <cellStyle name="Millares 6 3 4 2 2" xfId="9233" xr:uid="{0ECDE8C7-A9BF-499E-9F37-41D8449EB342}"/>
    <cellStyle name="Millares 6 3 4 3" xfId="2652" xr:uid="{136F1123-1668-407A-8BB5-A15F42019F60}"/>
    <cellStyle name="Millares 6 3 4 3 2" xfId="9873" xr:uid="{816BC292-B74D-4318-AAFA-3026A51E3E46}"/>
    <cellStyle name="Millares 6 3 4 4" xfId="3299" xr:uid="{A277DA05-345C-4397-A7D9-A41A1C0C3E90}"/>
    <cellStyle name="Millares 6 3 4 4 2" xfId="10520" xr:uid="{DE3E4FBF-6E34-406C-96B7-20893A573A3B}"/>
    <cellStyle name="Millares 6 3 4 5" xfId="3954" xr:uid="{23F18BB0-9147-4B7C-B050-24BB50C8A3CE}"/>
    <cellStyle name="Millares 6 3 4 5 2" xfId="11175" xr:uid="{0D5499FC-F0F5-417B-A31F-C9802DCE058D}"/>
    <cellStyle name="Millares 6 3 4 6" xfId="4592" xr:uid="{6F37122A-6E3D-4AE2-9041-8005EA3E57BE}"/>
    <cellStyle name="Millares 6 3 4 6 2" xfId="11813" xr:uid="{DCA95EAA-B429-4F87-8A72-12958D29D3E5}"/>
    <cellStyle name="Millares 6 3 4 7" xfId="5230" xr:uid="{345CB72E-3E3B-489E-8898-4C5EE731417A}"/>
    <cellStyle name="Millares 6 3 4 7 2" xfId="12451" xr:uid="{8E2835AE-D3C7-48C7-9EF9-B31C3C08861B}"/>
    <cellStyle name="Millares 6 3 4 8" xfId="5900" xr:uid="{2B68F87E-6902-4CEA-9D5F-31465361582E}"/>
    <cellStyle name="Millares 6 3 4 8 2" xfId="13112" xr:uid="{5585830B-CC77-4347-9BEE-9B635F351E01}"/>
    <cellStyle name="Millares 6 3 4 9" xfId="6966" xr:uid="{396EA96E-C87F-4526-8CDA-8746BAB4AABD}"/>
    <cellStyle name="Millares 6 3 4 9 2" xfId="14160" xr:uid="{68602E38-89EA-4AD7-960B-C3BB1078DC9E}"/>
    <cellStyle name="Millares 6 3 5" xfId="1548" xr:uid="{26BA0054-7B68-4F4E-81C5-D58E3B4819A7}"/>
    <cellStyle name="Millares 6 3 5 10" xfId="8807" xr:uid="{20B3B3F7-6E5E-4283-A0C6-A0E522B3032F}"/>
    <cellStyle name="Millares 6 3 5 2" xfId="2220" xr:uid="{01573746-8663-47B6-8951-3153E3D2775E}"/>
    <cellStyle name="Millares 6 3 5 2 2" xfId="9441" xr:uid="{9E610A6A-F477-4A7E-9796-9B3AEF870921}"/>
    <cellStyle name="Millares 6 3 5 3" xfId="2863" xr:uid="{DAC3D2C3-6F81-45CD-92BF-B1A38C33953D}"/>
    <cellStyle name="Millares 6 3 5 3 2" xfId="10084" xr:uid="{965EC657-F2FF-4D1C-A251-70F3FE0A5AD7}"/>
    <cellStyle name="Millares 6 3 5 4" xfId="3511" xr:uid="{0BC8A077-0117-4354-8216-B3FBFBA68693}"/>
    <cellStyle name="Millares 6 3 5 4 2" xfId="10732" xr:uid="{AF202CE7-C825-442D-80E8-C30366C87A3E}"/>
    <cellStyle name="Millares 6 3 5 5" xfId="4165" xr:uid="{44E2A743-7396-4615-A9D7-C4D7A25CCE85}"/>
    <cellStyle name="Millares 6 3 5 5 2" xfId="11386" xr:uid="{FD9B2FD4-ECF2-4A6B-A37E-016B1464CE8D}"/>
    <cellStyle name="Millares 6 3 5 6" xfId="4804" xr:uid="{5B17D44B-3BB0-4546-9CFD-97030953B111}"/>
    <cellStyle name="Millares 6 3 5 6 2" xfId="12025" xr:uid="{0C5B550D-E96A-406E-9EC8-C9C8A8E86186}"/>
    <cellStyle name="Millares 6 3 5 7" xfId="5448" xr:uid="{BB3356BE-E08B-42B7-88ED-745153E320B5}"/>
    <cellStyle name="Millares 6 3 5 7 2" xfId="12669" xr:uid="{8356CF2C-90DC-4ABD-9B37-2DF68A31FD8E}"/>
    <cellStyle name="Millares 6 3 5 8" xfId="6180" xr:uid="{6EC4CF79-B27C-4E2E-A436-D1AFB5F2DF15}"/>
    <cellStyle name="Millares 6 3 5 8 2" xfId="13374" xr:uid="{043E9A69-7F4E-4CCA-86C5-7F936DDC4EC5}"/>
    <cellStyle name="Millares 6 3 5 9" xfId="7228" xr:uid="{A9F5810F-EFF5-495F-B71B-6F8E9B50C6FA}"/>
    <cellStyle name="Millares 6 3 5 9 2" xfId="14422" xr:uid="{26B53580-D05D-4109-A200-3EBFC63DF8E2}"/>
    <cellStyle name="Millares 6 3 6" xfId="1703" xr:uid="{A8FE0641-332A-43A1-A196-E0B276CD9105}"/>
    <cellStyle name="Millares 6 3 6 2" xfId="6442" xr:uid="{C7CA96E1-05C0-4097-8A89-5DBBB268423A}"/>
    <cellStyle name="Millares 6 3 6 2 2" xfId="13636" xr:uid="{060EEF95-2068-4FB0-85E2-31F61AFE1E22}"/>
    <cellStyle name="Millares 6 3 6 3" xfId="7490" xr:uid="{9F41FBDA-07DC-4E1E-A98C-1F8D9991624E}"/>
    <cellStyle name="Millares 6 3 6 3 2" xfId="14684" xr:uid="{39C226B6-51AB-440B-82AA-9D854C717382}"/>
    <cellStyle name="Millares 6 3 6 4" xfId="8924" xr:uid="{0B5B08A6-4E8A-43FF-AE37-C434EA0F16C0}"/>
    <cellStyle name="Millares 6 3 7" xfId="2343" xr:uid="{63C3A261-BEA3-4BA1-B079-142A043EC498}"/>
    <cellStyle name="Millares 6 3 7 2" xfId="9564" xr:uid="{5684F499-F64E-4A12-A7E3-DF950AC2ED47}"/>
    <cellStyle name="Millares 6 3 8" xfId="2990" xr:uid="{AF351FF6-42D0-428C-A921-EF064C1102DE}"/>
    <cellStyle name="Millares 6 3 8 2" xfId="10211" xr:uid="{DC05C24D-E841-4821-91FB-C9758EC1B639}"/>
    <cellStyle name="Millares 6 3 9" xfId="3645" xr:uid="{4588070A-82E2-4826-8F39-5D8F05B939C6}"/>
    <cellStyle name="Millares 6 3 9 2" xfId="10866" xr:uid="{975DC255-89D2-4E95-B7CE-82A22A12DAA3}"/>
    <cellStyle name="Millares 6 4" xfId="221" xr:uid="{D7DC5EC7-17F3-4844-B4BD-499A82F5FCA4}"/>
    <cellStyle name="Millares 6 4 10" xfId="4284" xr:uid="{4D1227E3-FCB1-46FD-A982-D0F414B62663}"/>
    <cellStyle name="Millares 6 4 10 2" xfId="11505" xr:uid="{3605CCCD-9D0B-49E8-85CB-E6B7432524E8}"/>
    <cellStyle name="Millares 6 4 11" xfId="4922" xr:uid="{6E0E3906-8654-4230-975B-976773BF4223}"/>
    <cellStyle name="Millares 6 4 11 2" xfId="12143" xr:uid="{6777F8C9-6A0E-4DE1-AE78-215AB96F08D9}"/>
    <cellStyle name="Millares 6 4 12" xfId="860" xr:uid="{364D6F50-A1D4-41F1-A6F1-8D5C3414C9BC}"/>
    <cellStyle name="Millares 6 4 12 2" xfId="8292" xr:uid="{1B5D06C2-EF67-492D-ACA8-68D1C569A5D0}"/>
    <cellStyle name="Millares 6 4 13" xfId="508" xr:uid="{B723BC7B-A9DF-4865-AF97-79DC225570E5}"/>
    <cellStyle name="Millares 6 4 13 2" xfId="8042" xr:uid="{1E5E6C16-0B2A-4C08-A8DB-689B23D4F13C}"/>
    <cellStyle name="Millares 6 4 14" xfId="5657" xr:uid="{D464AD3F-37AA-4443-81E5-B4C11D593FBE}"/>
    <cellStyle name="Millares 6 4 14 2" xfId="12869" xr:uid="{9BFF8090-ECCE-41E4-9E64-B09101A4164B}"/>
    <cellStyle name="Millares 6 4 15" xfId="6724" xr:uid="{C4B978A9-DC89-47E1-AED0-8DDDA7FFF475}"/>
    <cellStyle name="Millares 6 4 15 2" xfId="13918" xr:uid="{FF2EB274-3384-400C-8F35-E5886FF67601}"/>
    <cellStyle name="Millares 6 4 16" xfId="7784" xr:uid="{1B7ECD03-FC02-4EA0-9172-FBFD58AC5773}"/>
    <cellStyle name="Millares 6 4 2" xfId="360" xr:uid="{143FD3EC-8F75-4E1A-88B6-D1B6DB901983}"/>
    <cellStyle name="Millares 6 4 2 10" xfId="5774" xr:uid="{9C704BBF-97B2-47E7-B23C-1E41593A10EA}"/>
    <cellStyle name="Millares 6 4 2 10 2" xfId="12986" xr:uid="{976E19C8-83BA-4E9E-839B-A377DEC935F1}"/>
    <cellStyle name="Millares 6 4 2 11" xfId="6840" xr:uid="{EACB8CB9-3832-4DB9-8AEE-ADC4865AC95D}"/>
    <cellStyle name="Millares 6 4 2 11 2" xfId="14034" xr:uid="{312E866E-C816-4FBF-8A92-2779F4EE52BC}"/>
    <cellStyle name="Millares 6 4 2 12" xfId="7900" xr:uid="{7CD0FB83-7BFF-4D14-8F3A-C82C28EAEECE}"/>
    <cellStyle name="Millares 6 4 2 2" xfId="1805" xr:uid="{470992C3-1C27-4925-9FF7-8542800055F8}"/>
    <cellStyle name="Millares 6 4 2 2 2" xfId="6035" xr:uid="{CB6CCDD4-ABE8-49CC-A06F-52039B7E2798}"/>
    <cellStyle name="Millares 6 4 2 2 2 2" xfId="13247" xr:uid="{9D498A95-B26F-4552-8972-E9182F1657F1}"/>
    <cellStyle name="Millares 6 4 2 2 3" xfId="7101" xr:uid="{B876BD9D-0BC7-4605-8E41-66B26CCE5E10}"/>
    <cellStyle name="Millares 6 4 2 2 3 2" xfId="14295" xr:uid="{89E849D2-1072-4B3C-8292-46544EFAD618}"/>
    <cellStyle name="Millares 6 4 2 2 4" xfId="9026" xr:uid="{FC933EB1-CE2A-4AAF-B49A-2AC4476394F8}"/>
    <cellStyle name="Millares 6 4 2 3" xfId="2445" xr:uid="{E158F65A-D143-467D-9BB4-DE06534BD630}"/>
    <cellStyle name="Millares 6 4 2 3 2" xfId="6315" xr:uid="{EED98F62-1C74-4B70-86D3-3561C41E42C1}"/>
    <cellStyle name="Millares 6 4 2 3 2 2" xfId="13509" xr:uid="{CFDE2438-3B3F-4EA7-993A-495C70BAC83F}"/>
    <cellStyle name="Millares 6 4 2 3 3" xfId="7363" xr:uid="{D8B229F2-324D-449B-972C-D7DA71B6EA02}"/>
    <cellStyle name="Millares 6 4 2 3 3 2" xfId="14557" xr:uid="{8E8FF165-AFF8-419F-9BE5-F9E03E50DAA5}"/>
    <cellStyle name="Millares 6 4 2 3 4" xfId="9666" xr:uid="{271D53FA-6318-45DA-A985-6E41B00BBD7D}"/>
    <cellStyle name="Millares 6 4 2 4" xfId="3092" xr:uid="{A521518F-46BA-4AA0-BE0D-72A265C7FB2A}"/>
    <cellStyle name="Millares 6 4 2 4 2" xfId="6577" xr:uid="{67D4CF27-7EA7-42B6-8977-9A3F7D0CE7B7}"/>
    <cellStyle name="Millares 6 4 2 4 2 2" xfId="13771" xr:uid="{5263391A-EFB4-4DE2-A1B7-FCB5CDC89777}"/>
    <cellStyle name="Millares 6 4 2 4 3" xfId="7625" xr:uid="{9B14493F-5DCC-489B-9EB8-C9BAC8A508CE}"/>
    <cellStyle name="Millares 6 4 2 4 3 2" xfId="14819" xr:uid="{6F693E07-37F1-4F34-85CA-2D9E2337CBEF}"/>
    <cellStyle name="Millares 6 4 2 4 4" xfId="10313" xr:uid="{D1BF283F-78DB-4895-8CFB-EBA7DC6E7951}"/>
    <cellStyle name="Millares 6 4 2 5" xfId="3747" xr:uid="{679E87C0-842D-403B-B2B6-46D10ABBB711}"/>
    <cellStyle name="Millares 6 4 2 5 2" xfId="10968" xr:uid="{61E6F88B-BB00-4F25-949B-CBDF63441B57}"/>
    <cellStyle name="Millares 6 4 2 6" xfId="4385" xr:uid="{2D3B8125-4D22-4E52-8BAC-12825D01C00C}"/>
    <cellStyle name="Millares 6 4 2 6 2" xfId="11606" xr:uid="{C038F3CF-566E-4DB5-8187-F6729644C6A0}"/>
    <cellStyle name="Millares 6 4 2 7" xfId="5023" xr:uid="{2AAED43E-4753-4562-A77A-D0AF9F1874D0}"/>
    <cellStyle name="Millares 6 4 2 7 2" xfId="12244" xr:uid="{AD410E44-A20B-474E-87DB-539DC4B7EAEE}"/>
    <cellStyle name="Millares 6 4 2 8" xfId="1114" xr:uid="{F4A68F18-AB3D-44E4-8F68-0EAA0C1BACD6}"/>
    <cellStyle name="Millares 6 4 2 8 2" xfId="8393" xr:uid="{3DFB6BA1-B6CB-4AFD-9BC6-DA869177673C}"/>
    <cellStyle name="Millares 6 4 2 9" xfId="624" xr:uid="{DD596CCD-17B2-4642-9274-5CE8046AF2FA}"/>
    <cellStyle name="Millares 6 4 2 9 2" xfId="8158" xr:uid="{5DB9A7AF-0F5D-49BC-ADF5-ECCC25F302C3}"/>
    <cellStyle name="Millares 6 4 3" xfId="1174" xr:uid="{9BB7B5CC-29AE-4437-858F-7EFD6127F90D}"/>
    <cellStyle name="Millares 6 4 3 10" xfId="8447" xr:uid="{C730931A-1763-4DBE-A190-EA44A90D2EDD}"/>
    <cellStyle name="Millares 6 4 3 2" xfId="1859" xr:uid="{1DB6E428-5785-45FA-A868-BD05A96C4A5C}"/>
    <cellStyle name="Millares 6 4 3 2 2" xfId="9080" xr:uid="{9A73B037-6D63-490E-9E65-D2AF7AA6763F}"/>
    <cellStyle name="Millares 6 4 3 3" xfId="2499" xr:uid="{D85919E2-45F1-40B7-8E39-2F740C61F115}"/>
    <cellStyle name="Millares 6 4 3 3 2" xfId="9720" xr:uid="{E5615330-189B-48D4-8449-9CEAE719F97E}"/>
    <cellStyle name="Millares 6 4 3 4" xfId="3146" xr:uid="{6957923D-4759-45F9-9A97-A4B4CF1945F6}"/>
    <cellStyle name="Millares 6 4 3 4 2" xfId="10367" xr:uid="{17A77E76-DC41-44A7-B575-B632BC1090DB}"/>
    <cellStyle name="Millares 6 4 3 5" xfId="3801" xr:uid="{64F6F1FD-D316-49FB-894B-5D829DD1BBBE}"/>
    <cellStyle name="Millares 6 4 3 5 2" xfId="11022" xr:uid="{B350B598-5DAA-4DDC-9AC8-72DDBE87B4C4}"/>
    <cellStyle name="Millares 6 4 3 6" xfId="4439" xr:uid="{93837A7A-65DF-40DF-B634-B7F2441EE877}"/>
    <cellStyle name="Millares 6 4 3 6 2" xfId="11660" xr:uid="{2A31FC8D-0576-4736-82B6-1970CD37B63F}"/>
    <cellStyle name="Millares 6 4 3 7" xfId="5077" xr:uid="{8BC32A6A-93A2-4481-AA2E-7B159F845CAD}"/>
    <cellStyle name="Millares 6 4 3 7 2" xfId="12298" xr:uid="{8125C2B5-41D9-48C9-A14F-34FBA880376D}"/>
    <cellStyle name="Millares 6 4 3 8" xfId="5919" xr:uid="{DC5EC0D8-0A07-4282-B3AD-3A360B9A5AFF}"/>
    <cellStyle name="Millares 6 4 3 8 2" xfId="13131" xr:uid="{25B8C29F-473C-4386-8C70-B2A9C74BA50F}"/>
    <cellStyle name="Millares 6 4 3 9" xfId="6985" xr:uid="{7239254D-28BE-4CDF-B8AD-1AB1CB0A0FF7}"/>
    <cellStyle name="Millares 6 4 3 9 2" xfId="14179" xr:uid="{D4EAB0B1-F036-456E-BEDF-83E3C6318B3F}"/>
    <cellStyle name="Millares 6 4 4" xfId="1330" xr:uid="{972A28CE-D1C5-4D17-8A23-D153C95069D2}"/>
    <cellStyle name="Millares 6 4 4 10" xfId="8601" xr:uid="{5F7BAA5F-67AB-4B20-96E8-484EC55E7B01}"/>
    <cellStyle name="Millares 6 4 4 2" xfId="2013" xr:uid="{B1169367-FAC7-4348-8FEB-859B5C748021}"/>
    <cellStyle name="Millares 6 4 4 2 2" xfId="9234" xr:uid="{4E1EE569-7799-4889-8736-23FFD44E2C7C}"/>
    <cellStyle name="Millares 6 4 4 3" xfId="2653" xr:uid="{100000A9-CF01-4FF3-86C1-EE0B560DAE28}"/>
    <cellStyle name="Millares 6 4 4 3 2" xfId="9874" xr:uid="{B908AFFA-CC9B-4DDE-A9F2-EFD64DEAEFED}"/>
    <cellStyle name="Millares 6 4 4 4" xfId="3300" xr:uid="{FFE9181C-D5EE-487A-A67F-B6ACBECF33E3}"/>
    <cellStyle name="Millares 6 4 4 4 2" xfId="10521" xr:uid="{59CE6216-CB01-4B1E-ABC8-493A2397AAE4}"/>
    <cellStyle name="Millares 6 4 4 5" xfId="3955" xr:uid="{6B467899-E0CA-4DD5-86B5-F03949031EC3}"/>
    <cellStyle name="Millares 6 4 4 5 2" xfId="11176" xr:uid="{42E8B27C-C36E-4F40-830F-FD411D83F57C}"/>
    <cellStyle name="Millares 6 4 4 6" xfId="4593" xr:uid="{438A59FE-7E9B-4C0A-B70A-069730A4D287}"/>
    <cellStyle name="Millares 6 4 4 6 2" xfId="11814" xr:uid="{5D0F884C-4A4D-4688-9815-BD25A1B90363}"/>
    <cellStyle name="Millares 6 4 4 7" xfId="5231" xr:uid="{1C12D627-BD3C-4EBA-8A98-854CD66236D4}"/>
    <cellStyle name="Millares 6 4 4 7 2" xfId="12452" xr:uid="{F55F7B0B-0C63-4042-8EDE-513074EB21F8}"/>
    <cellStyle name="Millares 6 4 4 8" xfId="6199" xr:uid="{CF9EDA69-4A57-456B-9AB8-548EDE7DB576}"/>
    <cellStyle name="Millares 6 4 4 8 2" xfId="13393" xr:uid="{5764E924-27A6-449D-8F91-203C03461FE5}"/>
    <cellStyle name="Millares 6 4 4 9" xfId="7247" xr:uid="{28EDDD32-4285-43C8-9D8B-2A92189C35C3}"/>
    <cellStyle name="Millares 6 4 4 9 2" xfId="14441" xr:uid="{DC68DBE6-1654-435D-99A3-7EF232BCF363}"/>
    <cellStyle name="Millares 6 4 5" xfId="1549" xr:uid="{BE7060DA-91D9-46AC-9377-29EE6D66FC28}"/>
    <cellStyle name="Millares 6 4 5 10" xfId="8808" xr:uid="{49748261-6B76-4DB9-B267-A56EFD686C69}"/>
    <cellStyle name="Millares 6 4 5 2" xfId="2221" xr:uid="{0693D543-9588-4C26-BD0B-C4B5C8972ADD}"/>
    <cellStyle name="Millares 6 4 5 2 2" xfId="9442" xr:uid="{78AE6FFC-94F8-402A-8FC2-33427B657AEF}"/>
    <cellStyle name="Millares 6 4 5 3" xfId="2864" xr:uid="{00311723-94ED-4A50-85CD-20A7427D1ECA}"/>
    <cellStyle name="Millares 6 4 5 3 2" xfId="10085" xr:uid="{6E1232E1-B510-4CD4-90BC-DBD99D5AC313}"/>
    <cellStyle name="Millares 6 4 5 4" xfId="3512" xr:uid="{A76267B4-3D20-4F31-B587-44954819CA52}"/>
    <cellStyle name="Millares 6 4 5 4 2" xfId="10733" xr:uid="{FFA1ED28-FAA7-4C67-9560-5B57D83A7F47}"/>
    <cellStyle name="Millares 6 4 5 5" xfId="4166" xr:uid="{02AAF01B-6BC8-461D-ADA7-2E25355F2B98}"/>
    <cellStyle name="Millares 6 4 5 5 2" xfId="11387" xr:uid="{0E854314-F856-4285-9802-7B01F6035440}"/>
    <cellStyle name="Millares 6 4 5 6" xfId="4805" xr:uid="{4F66AB64-B0F4-4145-B3FD-79C11A0020A8}"/>
    <cellStyle name="Millares 6 4 5 6 2" xfId="12026" xr:uid="{84647419-77F3-4079-9095-7F5D30C44C56}"/>
    <cellStyle name="Millares 6 4 5 7" xfId="5449" xr:uid="{DAA9389A-9968-480D-9EAB-9F89471CD475}"/>
    <cellStyle name="Millares 6 4 5 7 2" xfId="12670" xr:uid="{F3A2E72E-0681-4C48-89A0-ED24773C71C6}"/>
    <cellStyle name="Millares 6 4 5 8" xfId="6461" xr:uid="{B3CB232F-5209-4EAE-BC36-0E6597EE786B}"/>
    <cellStyle name="Millares 6 4 5 8 2" xfId="13655" xr:uid="{AC84C23B-07AF-4F1D-8254-D09107F2F181}"/>
    <cellStyle name="Millares 6 4 5 9" xfId="7509" xr:uid="{137DD03C-33E0-47BD-93DB-6F274AEB5D7A}"/>
    <cellStyle name="Millares 6 4 5 9 2" xfId="14703" xr:uid="{16CEFF26-2A3F-43D6-A7F2-8811FDC6C23B}"/>
    <cellStyle name="Millares 6 4 6" xfId="1704" xr:uid="{34223D7A-D563-483B-AFC6-B8C4DC7A2D19}"/>
    <cellStyle name="Millares 6 4 6 2" xfId="8925" xr:uid="{2A6E7665-F655-45D4-8A55-B1BEB4306642}"/>
    <cellStyle name="Millares 6 4 7" xfId="2344" xr:uid="{511345BF-49BE-408C-827C-774CD40702DA}"/>
    <cellStyle name="Millares 6 4 7 2" xfId="9565" xr:uid="{95AAED52-B1BF-43F8-86F4-E73C8CDEDD8E}"/>
    <cellStyle name="Millares 6 4 8" xfId="2991" xr:uid="{5C2A0390-F0CB-4899-B62A-6757F36A79DA}"/>
    <cellStyle name="Millares 6 4 8 2" xfId="10212" xr:uid="{7125B066-6667-4C7A-9E7E-D13B9C032339}"/>
    <cellStyle name="Millares 6 4 9" xfId="3646" xr:uid="{AAC7A450-3642-4FA8-A459-4A0CB4B1B12D}"/>
    <cellStyle name="Millares 6 4 9 2" xfId="10867" xr:uid="{D6607D72-1085-4BA3-9ABC-9FC0BCF8AA6B}"/>
    <cellStyle name="Millares 6 5" xfId="280" xr:uid="{156C5036-28FF-4DC8-8A7A-2B4B45D0D361}"/>
    <cellStyle name="Millares 6 5 10" xfId="1063" xr:uid="{7A72AF87-DC14-48F0-A54D-675FABB5CC8D}"/>
    <cellStyle name="Millares 6 5 10 2" xfId="8353" xr:uid="{11448751-6B46-431F-977D-DB0603C076EF}"/>
    <cellStyle name="Millares 6 5 11" xfId="549" xr:uid="{E4880247-13C6-4247-8943-70D3D186EB98}"/>
    <cellStyle name="Millares 6 5 11 2" xfId="8083" xr:uid="{B1805CAD-49E9-4F73-B7D5-929998533380}"/>
    <cellStyle name="Millares 6 5 12" xfId="5698" xr:uid="{1B0F5166-BBB7-4B40-91EA-4D504D76CE72}"/>
    <cellStyle name="Millares 6 5 12 2" xfId="12910" xr:uid="{87E87B56-6B44-4305-8DB3-555A3A8DDD23}"/>
    <cellStyle name="Millares 6 5 13" xfId="6765" xr:uid="{F0DCFA0C-C07E-4028-A9DF-F1B85EC971A5}"/>
    <cellStyle name="Millares 6 5 13 2" xfId="13959" xr:uid="{18587F60-0E31-494A-BE56-1168E21BAE89}"/>
    <cellStyle name="Millares 6 5 14" xfId="7825" xr:uid="{85EDAC60-A732-4C3F-870F-31B2A1545223}"/>
    <cellStyle name="Millares 6 5 2" xfId="401" xr:uid="{555A5909-54E6-4FB0-A665-04FE6F6A302D}"/>
    <cellStyle name="Millares 6 5 2 10" xfId="5815" xr:uid="{7F69CF66-E77D-4A8E-9295-642F92369F9A}"/>
    <cellStyle name="Millares 6 5 2 10 2" xfId="13027" xr:uid="{5EF513BF-40A7-4216-829D-AF2EE5F48DEE}"/>
    <cellStyle name="Millares 6 5 2 11" xfId="6881" xr:uid="{22E717B3-06B9-4C72-9D05-8A38A7DCBFCA}"/>
    <cellStyle name="Millares 6 5 2 11 2" xfId="14075" xr:uid="{BA9B5475-5D60-487C-BF5C-32201B6650A1}"/>
    <cellStyle name="Millares 6 5 2 12" xfId="7941" xr:uid="{9D132A7B-5A9D-41D2-926F-977D45D29983}"/>
    <cellStyle name="Millares 6 5 2 2" xfId="2014" xr:uid="{D6E14582-BEB5-452F-8716-14A1C6BA02D0}"/>
    <cellStyle name="Millares 6 5 2 2 2" xfId="6076" xr:uid="{FDD80958-5667-45E1-A0C9-C54677410011}"/>
    <cellStyle name="Millares 6 5 2 2 2 2" xfId="13288" xr:uid="{E580C7C8-7977-4EA9-81D9-8AC1CD5CF19F}"/>
    <cellStyle name="Millares 6 5 2 2 3" xfId="7142" xr:uid="{7050F4E3-F218-49F6-A672-2E3EBD2AF63A}"/>
    <cellStyle name="Millares 6 5 2 2 3 2" xfId="14336" xr:uid="{FD8A4964-E60D-4A23-A4DC-545D56D7D184}"/>
    <cellStyle name="Millares 6 5 2 2 4" xfId="9235" xr:uid="{179A54F8-8A4E-42F9-B7FA-23B729CA9857}"/>
    <cellStyle name="Millares 6 5 2 3" xfId="2654" xr:uid="{6C5DC69E-4B4F-4464-88B8-1AE4E614D08A}"/>
    <cellStyle name="Millares 6 5 2 3 2" xfId="6356" xr:uid="{ED49A9C4-4631-4D1E-8DBC-3FC93AE3542F}"/>
    <cellStyle name="Millares 6 5 2 3 2 2" xfId="13550" xr:uid="{EC08CC49-1DC4-4688-88FE-25E049E7815B}"/>
    <cellStyle name="Millares 6 5 2 3 3" xfId="7404" xr:uid="{3CFF9E7D-EA41-4D2B-A4CD-DE8CA28A6D70}"/>
    <cellStyle name="Millares 6 5 2 3 3 2" xfId="14598" xr:uid="{087571C5-E6EA-42E9-AED4-F027F11C1523}"/>
    <cellStyle name="Millares 6 5 2 3 4" xfId="9875" xr:uid="{3BB9788A-F46C-4FA9-91C2-37E34BC691F0}"/>
    <cellStyle name="Millares 6 5 2 4" xfId="3301" xr:uid="{B1F055A1-62A8-4151-B386-FC793E510E51}"/>
    <cellStyle name="Millares 6 5 2 4 2" xfId="6618" xr:uid="{35969804-1653-4703-B123-8B06EDEC3EAF}"/>
    <cellStyle name="Millares 6 5 2 4 2 2" xfId="13812" xr:uid="{47B015CD-96E5-4D95-B7BA-D23F6B9D1986}"/>
    <cellStyle name="Millares 6 5 2 4 3" xfId="7666" xr:uid="{244508EB-EB27-4A6B-8CEF-567CCBD60889}"/>
    <cellStyle name="Millares 6 5 2 4 3 2" xfId="14860" xr:uid="{791A49DD-19FE-4058-9CA3-F7AAD1126BB1}"/>
    <cellStyle name="Millares 6 5 2 4 4" xfId="10522" xr:uid="{75ED386C-CE32-4EE7-9FD4-F6CD2CFB8068}"/>
    <cellStyle name="Millares 6 5 2 5" xfId="3956" xr:uid="{7FC9730C-FBA6-4EB2-87A8-44DC955822C1}"/>
    <cellStyle name="Millares 6 5 2 5 2" xfId="11177" xr:uid="{CAEA1CF6-1854-462E-B673-AD9E39B18A99}"/>
    <cellStyle name="Millares 6 5 2 6" xfId="4594" xr:uid="{EC1E0608-A478-4B44-9141-FB86247C0831}"/>
    <cellStyle name="Millares 6 5 2 6 2" xfId="11815" xr:uid="{96BFA493-4EC3-4575-BD1B-9A08A577D17A}"/>
    <cellStyle name="Millares 6 5 2 7" xfId="5232" xr:uid="{511CD2A4-0C39-43E6-A2D8-2B6F989B7FBC}"/>
    <cellStyle name="Millares 6 5 2 7 2" xfId="12453" xr:uid="{F1DC52AD-9F3A-477D-9A14-1C1916787735}"/>
    <cellStyle name="Millares 6 5 2 8" xfId="1331" xr:uid="{91C9FBD6-388D-4A1A-BF51-72675492B5FA}"/>
    <cellStyle name="Millares 6 5 2 8 2" xfId="8602" xr:uid="{0E21DB52-4806-4A71-B2B7-A41E98954C55}"/>
    <cellStyle name="Millares 6 5 2 9" xfId="665" xr:uid="{C2217B49-4D63-488E-8FE2-8A2824AF09A1}"/>
    <cellStyle name="Millares 6 5 2 9 2" xfId="8199" xr:uid="{3422F922-2C5D-471E-BDC1-115AA9EECC75}"/>
    <cellStyle name="Millares 6 5 3" xfId="1550" xr:uid="{4BD4FCF7-B7CA-491D-BC6C-A38CB20EB65C}"/>
    <cellStyle name="Millares 6 5 3 10" xfId="8809" xr:uid="{4A1343CE-C0E8-4967-A9C0-712689DD89C5}"/>
    <cellStyle name="Millares 6 5 3 2" xfId="2222" xr:uid="{9A37FAE2-EB8B-4A85-AF0F-D882595C4BFD}"/>
    <cellStyle name="Millares 6 5 3 2 2" xfId="9443" xr:uid="{1C54DFCE-1785-4009-83AE-F298F522820B}"/>
    <cellStyle name="Millares 6 5 3 3" xfId="2865" xr:uid="{521EF505-7FCE-4BD7-AEE1-6D3A4232782A}"/>
    <cellStyle name="Millares 6 5 3 3 2" xfId="10086" xr:uid="{B4FC32F1-97EC-4829-8994-8697CC029C5B}"/>
    <cellStyle name="Millares 6 5 3 4" xfId="3513" xr:uid="{91A87FA9-5631-4328-8900-35E5596D4869}"/>
    <cellStyle name="Millares 6 5 3 4 2" xfId="10734" xr:uid="{3CEE98EF-6640-4339-888F-5B03B97EC390}"/>
    <cellStyle name="Millares 6 5 3 5" xfId="4167" xr:uid="{DBBDF8AF-F5FB-4875-AFAF-C8C5D60C7E30}"/>
    <cellStyle name="Millares 6 5 3 5 2" xfId="11388" xr:uid="{5241DC40-357E-42A0-B9DE-9E7FE1315FC6}"/>
    <cellStyle name="Millares 6 5 3 6" xfId="4806" xr:uid="{F39AAFF4-0F0D-44A3-9C44-C9633B3810E2}"/>
    <cellStyle name="Millares 6 5 3 6 2" xfId="12027" xr:uid="{D1F6000E-3F71-4B6D-8B32-8FBFE8F1B0B2}"/>
    <cellStyle name="Millares 6 5 3 7" xfId="5450" xr:uid="{31BED533-5E4C-41B7-9D23-6F7CF68A9E46}"/>
    <cellStyle name="Millares 6 5 3 7 2" xfId="12671" xr:uid="{26D8BB15-B5EF-4812-844E-18A7014B962D}"/>
    <cellStyle name="Millares 6 5 3 8" xfId="5960" xr:uid="{EABD31D8-30D7-4450-B8E1-0A776F9D2D88}"/>
    <cellStyle name="Millares 6 5 3 8 2" xfId="13172" xr:uid="{26F4C7A1-1A57-49C4-AF20-47753ABFEFF3}"/>
    <cellStyle name="Millares 6 5 3 9" xfId="7026" xr:uid="{D5718C44-70FA-4A4C-96A9-55F5412566F7}"/>
    <cellStyle name="Millares 6 5 3 9 2" xfId="14220" xr:uid="{9C5B3EEA-6C74-41A8-B1B8-C73DDE8205E2}"/>
    <cellStyle name="Millares 6 5 4" xfId="1765" xr:uid="{44BE0047-129C-449C-A8A3-04F4CDC7DBD3}"/>
    <cellStyle name="Millares 6 5 4 2" xfId="6240" xr:uid="{E42B0999-2D86-4FCC-9C85-0F6D51C59B35}"/>
    <cellStyle name="Millares 6 5 4 2 2" xfId="13434" xr:uid="{2DB1D4FB-C776-4136-B05B-3BD3A9B71DB8}"/>
    <cellStyle name="Millares 6 5 4 3" xfId="7288" xr:uid="{C08B6A86-6619-416F-AEB6-F58751B2624F}"/>
    <cellStyle name="Millares 6 5 4 3 2" xfId="14482" xr:uid="{95C6CEED-9B66-47A4-9312-22B0619BB80C}"/>
    <cellStyle name="Millares 6 5 4 4" xfId="8986" xr:uid="{8309A171-F613-4AD2-AC1B-22D749808A79}"/>
    <cellStyle name="Millares 6 5 5" xfId="2405" xr:uid="{3BF6FA45-07EA-4048-B3B8-C6704751CB9B}"/>
    <cellStyle name="Millares 6 5 5 2" xfId="6502" xr:uid="{961D6D06-1381-4D5A-9720-5FAE9E0BB6EB}"/>
    <cellStyle name="Millares 6 5 5 2 2" xfId="13696" xr:uid="{337CFE21-DAEF-4BB8-A0F9-F03F71FEE5BE}"/>
    <cellStyle name="Millares 6 5 5 3" xfId="7550" xr:uid="{2176EDB7-FE60-4E81-BA37-40EDC2EA64AE}"/>
    <cellStyle name="Millares 6 5 5 3 2" xfId="14744" xr:uid="{5909DC5E-29DE-488D-989C-D065F84603F0}"/>
    <cellStyle name="Millares 6 5 5 4" xfId="9626" xr:uid="{EA149255-83A1-4DB6-A093-9E155F5E1DC3}"/>
    <cellStyle name="Millares 6 5 6" xfId="3052" xr:uid="{882E17BC-379F-4DEF-A197-C27A604405E3}"/>
    <cellStyle name="Millares 6 5 6 2" xfId="10273" xr:uid="{4B54E7F5-53EC-4A37-AF17-0B572BB0C94D}"/>
    <cellStyle name="Millares 6 5 7" xfId="3707" xr:uid="{2E3E6CB7-51E2-4EE8-B591-AE4FF23BA755}"/>
    <cellStyle name="Millares 6 5 7 2" xfId="10928" xr:uid="{E406C9FB-8F0A-457F-A91A-388719214879}"/>
    <cellStyle name="Millares 6 5 8" xfId="4345" xr:uid="{ACCC8F85-01AA-4156-8AA7-2A0BBD1E16FA}"/>
    <cellStyle name="Millares 6 5 8 2" xfId="11566" xr:uid="{2328E860-419C-4D3C-8B1D-3C34C0476B7D}"/>
    <cellStyle name="Millares 6 5 9" xfId="4983" xr:uid="{29E8D7ED-61F3-4032-A0B2-E43AAE107B2D}"/>
    <cellStyle name="Millares 6 5 9 2" xfId="12204" xr:uid="{89B8B23A-F34D-41A0-A6DF-23E58D374144}"/>
    <cellStyle name="Millares 6 6" xfId="291" xr:uid="{3896A37F-E2E7-483E-883A-1030258B2BE5}"/>
    <cellStyle name="Millares 6 6 10" xfId="1169" xr:uid="{6CFDC4EE-F258-43A0-A923-92585244A764}"/>
    <cellStyle name="Millares 6 6 10 2" xfId="8442" xr:uid="{EBFA724E-EE8F-498F-9CC2-37AD399B38A8}"/>
    <cellStyle name="Millares 6 6 11" xfId="560" xr:uid="{E51685B5-34CA-4B54-B4C3-CBB1737C27D4}"/>
    <cellStyle name="Millares 6 6 11 2" xfId="8094" xr:uid="{0B52133B-6003-4414-8AB9-74F8C4F1318D}"/>
    <cellStyle name="Millares 6 6 12" xfId="5709" xr:uid="{0D34133D-61CC-428C-9209-53C9B5779BEB}"/>
    <cellStyle name="Millares 6 6 12 2" xfId="12921" xr:uid="{B8090960-60B8-454C-A742-BDAE7FD7B26E}"/>
    <cellStyle name="Millares 6 6 13" xfId="6776" xr:uid="{12E8BC13-1750-4707-8FA8-666912D4F3E3}"/>
    <cellStyle name="Millares 6 6 13 2" xfId="13970" xr:uid="{EF42E6EF-4ABA-4209-AB0F-D0B4D1182157}"/>
    <cellStyle name="Millares 6 6 14" xfId="7836" xr:uid="{CDBFDB2D-0028-4780-BBCB-FBADE7E19AA9}"/>
    <cellStyle name="Millares 6 6 2" xfId="412" xr:uid="{A8B1F7ED-FD00-4A58-B750-D0C56E6246FA}"/>
    <cellStyle name="Millares 6 6 2 10" xfId="5826" xr:uid="{5D3A3D8C-266D-40F8-8D9C-2D2750DCB5D5}"/>
    <cellStyle name="Millares 6 6 2 10 2" xfId="13038" xr:uid="{C19FB425-EB24-42FA-AE37-6FF5A3AEE5AB}"/>
    <cellStyle name="Millares 6 6 2 11" xfId="6892" xr:uid="{ADB2EEB5-CA63-4182-BB1A-EA017114279F}"/>
    <cellStyle name="Millares 6 6 2 11 2" xfId="14086" xr:uid="{FAA169ED-25EE-474F-8EBF-D96B46506460}"/>
    <cellStyle name="Millares 6 6 2 12" xfId="7952" xr:uid="{F522B4D8-FB55-43C7-85C3-2C20309F0147}"/>
    <cellStyle name="Millares 6 6 2 2" xfId="2015" xr:uid="{B34985CA-3C20-448C-897B-5CC99D660822}"/>
    <cellStyle name="Millares 6 6 2 2 2" xfId="6087" xr:uid="{41603D66-9177-4328-881C-FAA491187EF3}"/>
    <cellStyle name="Millares 6 6 2 2 2 2" xfId="13299" xr:uid="{CF62C54F-6517-4B02-97D9-58DFD5A098CB}"/>
    <cellStyle name="Millares 6 6 2 2 3" xfId="7153" xr:uid="{9006C1B9-7809-48BC-8A47-E014717CE294}"/>
    <cellStyle name="Millares 6 6 2 2 3 2" xfId="14347" xr:uid="{6A82DCCB-624B-438C-9827-D47781545348}"/>
    <cellStyle name="Millares 6 6 2 2 4" xfId="9236" xr:uid="{B7F6E1E0-DAB3-4A6E-B109-C6B46998E07C}"/>
    <cellStyle name="Millares 6 6 2 3" xfId="2655" xr:uid="{10FEE227-D377-4E6A-826B-56C455CB6592}"/>
    <cellStyle name="Millares 6 6 2 3 2" xfId="6367" xr:uid="{5DEFDC3C-F4AB-4CEA-9702-BBC3FEEBACCE}"/>
    <cellStyle name="Millares 6 6 2 3 2 2" xfId="13561" xr:uid="{02DE513B-3D42-4567-914A-1096E52F31A5}"/>
    <cellStyle name="Millares 6 6 2 3 3" xfId="7415" xr:uid="{A3272F96-6468-4150-A3DD-67714E837B27}"/>
    <cellStyle name="Millares 6 6 2 3 3 2" xfId="14609" xr:uid="{22CCF224-15B2-4C5B-AE04-BF07746AC553}"/>
    <cellStyle name="Millares 6 6 2 3 4" xfId="9876" xr:uid="{0FADE685-05E6-46ED-B3BF-E0CD271B9F50}"/>
    <cellStyle name="Millares 6 6 2 4" xfId="3302" xr:uid="{7D489659-BEC2-43A8-82EB-8794C0ED45DE}"/>
    <cellStyle name="Millares 6 6 2 4 2" xfId="6629" xr:uid="{F06E9511-8D1E-4E77-B759-AB808BF9C411}"/>
    <cellStyle name="Millares 6 6 2 4 2 2" xfId="13823" xr:uid="{89C00AD2-95E9-4965-B54E-C23F11E26508}"/>
    <cellStyle name="Millares 6 6 2 4 3" xfId="7677" xr:uid="{0FF7F1BC-EC82-4DC4-AC01-DE1D707A0CF2}"/>
    <cellStyle name="Millares 6 6 2 4 3 2" xfId="14871" xr:uid="{4D22D322-62A8-4915-80F2-34BAED70E11A}"/>
    <cellStyle name="Millares 6 6 2 4 4" xfId="10523" xr:uid="{D0A93E32-CEED-4F40-A867-54C1396C69BB}"/>
    <cellStyle name="Millares 6 6 2 5" xfId="3957" xr:uid="{59338AD3-749E-4570-9BC8-03B67A215C85}"/>
    <cellStyle name="Millares 6 6 2 5 2" xfId="11178" xr:uid="{346EE839-A81B-46A2-A071-77EACD33893F}"/>
    <cellStyle name="Millares 6 6 2 6" xfId="4595" xr:uid="{7488723D-5939-464D-8597-0D6E2BF7DC21}"/>
    <cellStyle name="Millares 6 6 2 6 2" xfId="11816" xr:uid="{56673958-90E1-4C3F-B4C8-99A23132EB9E}"/>
    <cellStyle name="Millares 6 6 2 7" xfId="5233" xr:uid="{078B1C26-F643-44D5-8CDD-FFAA5D09B37E}"/>
    <cellStyle name="Millares 6 6 2 7 2" xfId="12454" xr:uid="{D9A0F9DC-62C3-4380-9F68-AFEFCDA83632}"/>
    <cellStyle name="Millares 6 6 2 8" xfId="1332" xr:uid="{9CCA1FC8-20C9-4693-BFB3-472BAFBC6447}"/>
    <cellStyle name="Millares 6 6 2 8 2" xfId="8603" xr:uid="{D51E108A-E337-42D0-BEED-D25423D690A0}"/>
    <cellStyle name="Millares 6 6 2 9" xfId="676" xr:uid="{510CBE50-D01F-4EE6-943A-F33506C50EE4}"/>
    <cellStyle name="Millares 6 6 2 9 2" xfId="8210" xr:uid="{78747467-24CC-40F0-A406-DBB4DA68D594}"/>
    <cellStyle name="Millares 6 6 3" xfId="1551" xr:uid="{36F7ED7E-C8D5-4F45-8786-A86E6513B7AC}"/>
    <cellStyle name="Millares 6 6 3 10" xfId="8810" xr:uid="{A9E77670-AF0C-4C05-9948-355FFE71D060}"/>
    <cellStyle name="Millares 6 6 3 2" xfId="2223" xr:uid="{4B5484CF-328C-473E-8294-28059165CB0C}"/>
    <cellStyle name="Millares 6 6 3 2 2" xfId="9444" xr:uid="{454F0A60-1450-43ED-B465-AC3C299E3F72}"/>
    <cellStyle name="Millares 6 6 3 3" xfId="2866" xr:uid="{6890F17E-BA88-4A9B-BC85-3AA0BB49B729}"/>
    <cellStyle name="Millares 6 6 3 3 2" xfId="10087" xr:uid="{5952F0C3-AC06-4715-B888-F4B215FD5284}"/>
    <cellStyle name="Millares 6 6 3 4" xfId="3514" xr:uid="{68C1BFBF-1B41-420F-8154-63669DFA9623}"/>
    <cellStyle name="Millares 6 6 3 4 2" xfId="10735" xr:uid="{8441FCA7-B3C8-45CF-9D51-B0F1C11E576D}"/>
    <cellStyle name="Millares 6 6 3 5" xfId="4168" xr:uid="{29C22646-3A8C-42B3-AE74-95C44D039251}"/>
    <cellStyle name="Millares 6 6 3 5 2" xfId="11389" xr:uid="{68724082-BA81-403C-8626-1510540AA4BF}"/>
    <cellStyle name="Millares 6 6 3 6" xfId="4807" xr:uid="{F7FECC0E-C20A-4D13-A426-629067B41784}"/>
    <cellStyle name="Millares 6 6 3 6 2" xfId="12028" xr:uid="{DE458F1D-9650-426A-8EA7-45D8F4D819F3}"/>
    <cellStyle name="Millares 6 6 3 7" xfId="5451" xr:uid="{A960C3E4-BD93-4983-A421-6F679C8AEA6C}"/>
    <cellStyle name="Millares 6 6 3 7 2" xfId="12672" xr:uid="{4A6BE118-028A-4CBD-A768-80D7BE70CE2A}"/>
    <cellStyle name="Millares 6 6 3 8" xfId="5971" xr:uid="{2C47D06F-4961-470F-8A4F-BD4F4AC6F1D6}"/>
    <cellStyle name="Millares 6 6 3 8 2" xfId="13183" xr:uid="{AD3ECD44-5F5B-45E0-9A41-C00A0E990F2A}"/>
    <cellStyle name="Millares 6 6 3 9" xfId="7037" xr:uid="{399183FA-B98A-4DC3-9B06-B5ACDDAA286C}"/>
    <cellStyle name="Millares 6 6 3 9 2" xfId="14231" xr:uid="{21F3173C-C245-4A88-91DE-0F92DDA4CDC1}"/>
    <cellStyle name="Millares 6 6 4" xfId="1854" xr:uid="{2721D194-DD41-4E27-8C02-A976C59383E5}"/>
    <cellStyle name="Millares 6 6 4 2" xfId="6251" xr:uid="{DBFD7C47-C264-45B8-93A4-2A3D20A7C2E8}"/>
    <cellStyle name="Millares 6 6 4 2 2" xfId="13445" xr:uid="{655F2696-E37F-44B3-BECC-D363645ABF9C}"/>
    <cellStyle name="Millares 6 6 4 3" xfId="7299" xr:uid="{BC4E6DCB-2896-474F-A181-05E6785DC55E}"/>
    <cellStyle name="Millares 6 6 4 3 2" xfId="14493" xr:uid="{79A4ABF0-FA7E-4A0D-876D-420593BCAB88}"/>
    <cellStyle name="Millares 6 6 4 4" xfId="9075" xr:uid="{26BF1606-FEC5-4098-B700-6AD7F1EA8CCF}"/>
    <cellStyle name="Millares 6 6 5" xfId="2494" xr:uid="{01B0D823-3018-4DE8-B16D-C1A7AAD45537}"/>
    <cellStyle name="Millares 6 6 5 2" xfId="6513" xr:uid="{30C52C46-4A1D-4D42-99E3-3F8819CA5D3F}"/>
    <cellStyle name="Millares 6 6 5 2 2" xfId="13707" xr:uid="{569D73CF-5F7E-4EB2-BC2F-FCE0B339A033}"/>
    <cellStyle name="Millares 6 6 5 3" xfId="7561" xr:uid="{3EDA39C7-A985-49AD-9E12-9A7ACFE1E4DD}"/>
    <cellStyle name="Millares 6 6 5 3 2" xfId="14755" xr:uid="{77D8C8F0-6D46-465D-B9A5-4B3B29F65A42}"/>
    <cellStyle name="Millares 6 6 5 4" xfId="9715" xr:uid="{3C4EE226-2741-46E0-A9BB-DDC3C5158DBE}"/>
    <cellStyle name="Millares 6 6 6" xfId="3141" xr:uid="{CC06CC48-2FC3-4403-BA88-8C8766F2DAB5}"/>
    <cellStyle name="Millares 6 6 6 2" xfId="10362" xr:uid="{AB65A324-3FF5-4E48-92A3-D1BECF484A59}"/>
    <cellStyle name="Millares 6 6 7" xfId="3796" xr:uid="{BDA23DF1-5FEB-4823-B8AF-635389501662}"/>
    <cellStyle name="Millares 6 6 7 2" xfId="11017" xr:uid="{A5730A9F-CFB3-420C-8DF9-6DFA3C4CD575}"/>
    <cellStyle name="Millares 6 6 8" xfId="4434" xr:uid="{E4860B48-C04B-4397-A4F0-75A3D75BDF99}"/>
    <cellStyle name="Millares 6 6 8 2" xfId="11655" xr:uid="{697B2955-DFD2-42B2-9204-74E8A7D06DDE}"/>
    <cellStyle name="Millares 6 6 9" xfId="5072" xr:uid="{E2787343-A924-4863-9FD5-0C4EA016D35B}"/>
    <cellStyle name="Millares 6 6 9 2" xfId="12293" xr:uid="{77536E66-A698-4373-8D47-AADB05506587}"/>
    <cellStyle name="Millares 6 7" xfId="315" xr:uid="{8693C343-C0B6-405F-AEDA-C31D4B9F7B91}"/>
    <cellStyle name="Millares 6 7 10" xfId="5729" xr:uid="{76266A5D-A8BC-4080-BEFA-538F720D4A51}"/>
    <cellStyle name="Millares 6 7 10 2" xfId="12941" xr:uid="{0CDD86E8-CC4A-4CC1-BBBC-490181ABBCFF}"/>
    <cellStyle name="Millares 6 7 11" xfId="6795" xr:uid="{F62A1B6C-3C9C-4E56-8AE6-489E7790B006}"/>
    <cellStyle name="Millares 6 7 11 2" xfId="13989" xr:uid="{4B9EA84B-4A71-4F11-B9C2-2856AAFF92C3}"/>
    <cellStyle name="Millares 6 7 12" xfId="7855" xr:uid="{6F67D25B-8259-44FB-B07A-8B0C5A91B7AE}"/>
    <cellStyle name="Millares 6 7 2" xfId="431" xr:uid="{5635C895-D826-4DD4-81F3-D17888D1CF25}"/>
    <cellStyle name="Millares 6 7 2 2" xfId="2010" xr:uid="{6CAEED4E-7189-4741-93F1-9606B2EB04BA}"/>
    <cellStyle name="Millares 6 7 2 2 2" xfId="6106" xr:uid="{DF9F3201-302D-4C4D-BA6B-762ED1E1C1FF}"/>
    <cellStyle name="Millares 6 7 2 2 2 2" xfId="13318" xr:uid="{7D0DAEED-3A0E-4FF3-BAA0-125E3D5427D0}"/>
    <cellStyle name="Millares 6 7 2 2 3" xfId="7172" xr:uid="{32F0808C-A183-4FB5-A75B-89F7B4025342}"/>
    <cellStyle name="Millares 6 7 2 2 3 2" xfId="14366" xr:uid="{10048610-A3DD-4CE7-9166-0C0B42F54395}"/>
    <cellStyle name="Millares 6 7 2 2 4" xfId="9231" xr:uid="{D776747D-FD99-4813-B539-A8BBC566FCDB}"/>
    <cellStyle name="Millares 6 7 2 3" xfId="695" xr:uid="{D5413077-CDC5-4447-B488-01D5041FC211}"/>
    <cellStyle name="Millares 6 7 2 3 2" xfId="6386" xr:uid="{BE74EEBF-4C90-4287-8CEE-BEC72EFC476C}"/>
    <cellStyle name="Millares 6 7 2 3 2 2" xfId="13580" xr:uid="{DD14D743-46D5-4CDD-8146-FD38979067B2}"/>
    <cellStyle name="Millares 6 7 2 3 3" xfId="7434" xr:uid="{2F3957DB-1505-4D76-8BE0-30156AA8D39F}"/>
    <cellStyle name="Millares 6 7 2 3 3 2" xfId="14628" xr:uid="{0B1F6186-56C1-4FA8-B6CD-CEC0178867BC}"/>
    <cellStyle name="Millares 6 7 2 3 4" xfId="8229" xr:uid="{1C664C72-4D2F-4F0D-8946-CF8865970538}"/>
    <cellStyle name="Millares 6 7 2 4" xfId="6648" xr:uid="{904F9DA0-4F89-41B5-B9A2-14D1DA4E9054}"/>
    <cellStyle name="Millares 6 7 2 4 2" xfId="7696" xr:uid="{E71E7F2D-0A4D-4542-9095-363A813DF911}"/>
    <cellStyle name="Millares 6 7 2 4 2 2" xfId="14890" xr:uid="{2AEE5E37-F30F-458B-BF3D-0A70D6C303F4}"/>
    <cellStyle name="Millares 6 7 2 4 3" xfId="13842" xr:uid="{BCDD38EE-6232-433D-8D88-95A9B380A1E8}"/>
    <cellStyle name="Millares 6 7 2 5" xfId="5845" xr:uid="{B0EC24FF-7EAE-41F2-8F9B-0582E57868F0}"/>
    <cellStyle name="Millares 6 7 2 5 2" xfId="13057" xr:uid="{70B6B846-E516-450B-9341-80C7140DFD2E}"/>
    <cellStyle name="Millares 6 7 2 6" xfId="6911" xr:uid="{B1A4C63D-3666-40EF-8E9A-730D54F00352}"/>
    <cellStyle name="Millares 6 7 2 6 2" xfId="14105" xr:uid="{E57A440D-F8EB-41AD-9D03-016306758BAE}"/>
    <cellStyle name="Millares 6 7 2 7" xfId="7971" xr:uid="{D5832C30-2538-46F3-9AD4-E5680375DE8E}"/>
    <cellStyle name="Millares 6 7 3" xfId="2650" xr:uid="{A059CA9A-A9A1-477E-8DA2-B0BE25BD1934}"/>
    <cellStyle name="Millares 6 7 3 2" xfId="5990" xr:uid="{31D0A4D2-ED45-4C59-9EEF-5115FAB6593B}"/>
    <cellStyle name="Millares 6 7 3 2 2" xfId="13202" xr:uid="{4001E052-6950-42FC-92A4-187FF0A704CC}"/>
    <cellStyle name="Millares 6 7 3 3" xfId="7056" xr:uid="{6A7B97B2-040E-4868-9C64-EFA02034C90B}"/>
    <cellStyle name="Millares 6 7 3 3 2" xfId="14250" xr:uid="{0DE6D48F-84B2-4389-AC8B-3A2FF43C2B35}"/>
    <cellStyle name="Millares 6 7 3 4" xfId="9871" xr:uid="{54A09AA0-B0C4-496D-ACCC-5F6B309662AA}"/>
    <cellStyle name="Millares 6 7 4" xfId="3297" xr:uid="{46D1A03C-4AC6-499F-9CB2-9E9A105A9BA2}"/>
    <cellStyle name="Millares 6 7 4 2" xfId="6270" xr:uid="{FA50717D-085F-44F3-BC27-13FDE7861A5D}"/>
    <cellStyle name="Millares 6 7 4 2 2" xfId="13464" xr:uid="{CAEBF71F-9D44-4A21-B3BC-86FA4F47723A}"/>
    <cellStyle name="Millares 6 7 4 3" xfId="7318" xr:uid="{A8F92E8D-DFC6-464A-B0AC-F25337BB1D46}"/>
    <cellStyle name="Millares 6 7 4 3 2" xfId="14512" xr:uid="{9BC89960-4102-4A94-A563-7DFE3F20428F}"/>
    <cellStyle name="Millares 6 7 4 4" xfId="10518" xr:uid="{47D8DB2F-0ED8-4B25-867E-45D874E4C247}"/>
    <cellStyle name="Millares 6 7 5" xfId="3952" xr:uid="{11D354B0-67A3-4944-8EA5-DECA1D9118D0}"/>
    <cellStyle name="Millares 6 7 5 2" xfId="6532" xr:uid="{908AB116-CE2E-4669-BA3E-755CB086A959}"/>
    <cellStyle name="Millares 6 7 5 2 2" xfId="13726" xr:uid="{F1AED373-6814-46BD-8554-E0C66A4318C0}"/>
    <cellStyle name="Millares 6 7 5 3" xfId="7580" xr:uid="{C179E05D-D826-441B-AD02-9CBE730E5604}"/>
    <cellStyle name="Millares 6 7 5 3 2" xfId="14774" xr:uid="{5809E721-863A-4F66-8182-73D3DC2A48CF}"/>
    <cellStyle name="Millares 6 7 5 4" xfId="11173" xr:uid="{B1C52704-FFB9-4255-8A0C-2F1399932509}"/>
    <cellStyle name="Millares 6 7 6" xfId="4590" xr:uid="{B36B2585-C0ED-4EED-8FB6-47E60974345D}"/>
    <cellStyle name="Millares 6 7 6 2" xfId="11811" xr:uid="{16DBB182-AA30-4521-9BA8-C462A51AAF1C}"/>
    <cellStyle name="Millares 6 7 7" xfId="5228" xr:uid="{2D34469D-CAAD-44A8-8956-F8652503D06A}"/>
    <cellStyle name="Millares 6 7 7 2" xfId="12449" xr:uid="{1AD90517-DCCB-4DBF-9137-BF93CA9229F6}"/>
    <cellStyle name="Millares 6 7 8" xfId="1327" xr:uid="{903EE00D-CA95-4225-B6EF-6EEEE5C8E83B}"/>
    <cellStyle name="Millares 6 7 8 2" xfId="8598" xr:uid="{B2E3E1B9-4CB6-404F-9A54-273335CFDA69}"/>
    <cellStyle name="Millares 6 7 9" xfId="579" xr:uid="{830676F8-E8AB-4745-B65B-D34C79498665}"/>
    <cellStyle name="Millares 6 7 9 2" xfId="8113" xr:uid="{A4666A51-3AB7-44C0-881A-74E57B9E1CCE}"/>
    <cellStyle name="Millares 6 8" xfId="324" xr:uid="{EFBF0848-8508-42C9-ABA4-7D0A8112E541}"/>
    <cellStyle name="Millares 6 8 10" xfId="5738" xr:uid="{C8F9491C-7D64-49EA-9C6D-140FB700A5F0}"/>
    <cellStyle name="Millares 6 8 10 2" xfId="12950" xr:uid="{8EACC367-649B-41BD-9EEC-14266C6E9A69}"/>
    <cellStyle name="Millares 6 8 11" xfId="6804" xr:uid="{211AB192-8635-4BCB-B0B6-7B63B09A4150}"/>
    <cellStyle name="Millares 6 8 11 2" xfId="13998" xr:uid="{453E3183-9B98-45FC-8245-A40DB469FFC5}"/>
    <cellStyle name="Millares 6 8 12" xfId="7864" xr:uid="{CB87957C-1B5D-47B5-9B4B-6D476F31B011}"/>
    <cellStyle name="Millares 6 8 2" xfId="2090" xr:uid="{3EDCBAFF-4B62-44A2-A77E-8AA8A17B2521}"/>
    <cellStyle name="Millares 6 8 2 2" xfId="5999" xr:uid="{17EB8E66-2D7B-4059-8F22-BBFD5FE8BE7D}"/>
    <cellStyle name="Millares 6 8 2 2 2" xfId="13211" xr:uid="{3BCEF684-A63C-4B4D-A40C-683BA441FC22}"/>
    <cellStyle name="Millares 6 8 2 3" xfId="7065" xr:uid="{BBD61F3A-66B5-4680-93D0-FC26D2F26520}"/>
    <cellStyle name="Millares 6 8 2 3 2" xfId="14259" xr:uid="{A39C57CB-C3FD-4A00-B7FE-2645AA489BB8}"/>
    <cellStyle name="Millares 6 8 2 4" xfId="9311" xr:uid="{6F99D9B1-8483-4420-B828-917CB69BC8F6}"/>
    <cellStyle name="Millares 6 8 3" xfId="2733" xr:uid="{63AFD9CB-2B16-4552-9421-129C8375BA85}"/>
    <cellStyle name="Millares 6 8 3 2" xfId="6279" xr:uid="{C2FACFC3-CF12-4EB1-9B94-C8E8B8A9C9DD}"/>
    <cellStyle name="Millares 6 8 3 2 2" xfId="13473" xr:uid="{8D1025BB-6FED-4470-BE26-09801C9F4C26}"/>
    <cellStyle name="Millares 6 8 3 3" xfId="7327" xr:uid="{777D113B-45E6-4BB6-B087-835EA3B7786D}"/>
    <cellStyle name="Millares 6 8 3 3 2" xfId="14521" xr:uid="{29F60E8B-6117-4867-83D0-C4ACA557C946}"/>
    <cellStyle name="Millares 6 8 3 4" xfId="9954" xr:uid="{AFD767FC-E5E3-4952-8A5E-28E843489187}"/>
    <cellStyle name="Millares 6 8 4" xfId="3381" xr:uid="{D6E623FB-7B2C-41B2-8758-E8D729BD415E}"/>
    <cellStyle name="Millares 6 8 4 2" xfId="6541" xr:uid="{88C65655-3C79-480B-8F37-71C7D90BD89F}"/>
    <cellStyle name="Millares 6 8 4 2 2" xfId="13735" xr:uid="{7115DE1E-FF22-4E03-A494-2C4BADF0CE1C}"/>
    <cellStyle name="Millares 6 8 4 3" xfId="7589" xr:uid="{327D3B62-CFFF-45F4-B67B-0C7C5F8B393C}"/>
    <cellStyle name="Millares 6 8 4 3 2" xfId="14783" xr:uid="{2B629297-BC81-4509-BAB4-4061172E0D62}"/>
    <cellStyle name="Millares 6 8 4 4" xfId="10602" xr:uid="{CBAD5C9C-961F-436F-8526-296B9C29A934}"/>
    <cellStyle name="Millares 6 8 5" xfId="4035" xr:uid="{55AF0D1E-A2D2-405F-931F-7FE193340733}"/>
    <cellStyle name="Millares 6 8 5 2" xfId="11256" xr:uid="{552C7D70-A273-4566-988A-CE2C824532D8}"/>
    <cellStyle name="Millares 6 8 6" xfId="4674" xr:uid="{AB954818-FFD1-4349-B24C-3321326C53D5}"/>
    <cellStyle name="Millares 6 8 6 2" xfId="11895" xr:uid="{CBDEAE62-D97D-4184-B6D1-6C2204C9A69F}"/>
    <cellStyle name="Millares 6 8 7" xfId="5318" xr:uid="{ABDBE62A-37D5-4A97-AC89-32090E0E2631}"/>
    <cellStyle name="Millares 6 8 7 2" xfId="12539" xr:uid="{370AF877-F70D-40DE-94CC-4B32015F9A36}"/>
    <cellStyle name="Millares 6 8 8" xfId="1416" xr:uid="{4DB9B0FC-D7AF-4B59-B423-73B907B8A1F0}"/>
    <cellStyle name="Millares 6 8 8 2" xfId="8677" xr:uid="{1D2E02A0-BF6F-451E-95AF-D71B0FFCD97D}"/>
    <cellStyle name="Millares 6 8 9" xfId="588" xr:uid="{2985ACDC-E91D-4C32-B068-CBA788D31FD6}"/>
    <cellStyle name="Millares 6 8 9 2" xfId="8122" xr:uid="{947E87E2-3E8F-4C58-98D9-ACFCFA563C71}"/>
    <cellStyle name="Millares 6 9" xfId="1699" xr:uid="{FE383D39-6788-4D0D-9F4F-DF0E20870850}"/>
    <cellStyle name="Millares 6 9 2" xfId="6121" xr:uid="{3197B2CF-57DC-484F-9AE1-8FFFA8757AE4}"/>
    <cellStyle name="Millares 6 9 3" xfId="8920" xr:uid="{7C5FA5AB-6443-475A-A58D-06B7CCF0AB45}"/>
    <cellStyle name="Millares 60" xfId="1146" xr:uid="{D2F1F39C-6940-4E6B-BBAB-A1A10F9738EC}"/>
    <cellStyle name="Millares 60 10" xfId="8422" xr:uid="{861E0B2E-85F2-4B9E-9B38-24F21C5BAFFB}"/>
    <cellStyle name="Millares 60 2" xfId="1333" xr:uid="{8E65CFC6-F523-4DBF-BBA4-6D5AC762431C}"/>
    <cellStyle name="Millares 60 2 2" xfId="2016" xr:uid="{5C6E6B0F-DA08-4C97-8B1A-EC8702B49621}"/>
    <cellStyle name="Millares 60 2 2 2" xfId="9237" xr:uid="{61FE9295-6C21-43B2-B582-B4195FE288F1}"/>
    <cellStyle name="Millares 60 2 3" xfId="2656" xr:uid="{4E6DCD0D-0EC4-49C4-89EE-84C8E36F430E}"/>
    <cellStyle name="Millares 60 2 3 2" xfId="9877" xr:uid="{96FAEFC3-37E1-4D58-92E8-A1C40916DC09}"/>
    <cellStyle name="Millares 60 2 4" xfId="3303" xr:uid="{60FB1428-7650-447D-BFBB-768C5F8C85CC}"/>
    <cellStyle name="Millares 60 2 4 2" xfId="10524" xr:uid="{0552F908-DDE1-4C8E-A521-BF95EF9B7C6A}"/>
    <cellStyle name="Millares 60 2 5" xfId="3958" xr:uid="{99552F4F-CD42-42B9-BD50-D061A5FBF833}"/>
    <cellStyle name="Millares 60 2 5 2" xfId="11179" xr:uid="{DA046A84-F41F-4120-9996-F68559A69EE0}"/>
    <cellStyle name="Millares 60 2 6" xfId="4596" xr:uid="{15C2621F-E1B9-468E-AD30-4FB921D13775}"/>
    <cellStyle name="Millares 60 2 6 2" xfId="11817" xr:uid="{9E63CBDA-D6B8-4FE2-B3C1-EFC76126CE23}"/>
    <cellStyle name="Millares 60 2 7" xfId="5234" xr:uid="{EE2B83D7-AC61-442B-AB74-E7AFAC77B559}"/>
    <cellStyle name="Millares 60 2 7 2" xfId="12455" xr:uid="{A26B5411-46AE-4BDC-AB6F-121A46AAB356}"/>
    <cellStyle name="Millares 60 2 8" xfId="8604" xr:uid="{60EC609E-6D0A-4A2E-9AAB-3B7D6D21048F}"/>
    <cellStyle name="Millares 60 3" xfId="1552" xr:uid="{D9D352F4-FF79-47D9-B63A-12B2373E2B15}"/>
    <cellStyle name="Millares 60 3 2" xfId="2224" xr:uid="{59371FE2-B4B5-4300-8982-2B1CC85414B0}"/>
    <cellStyle name="Millares 60 3 2 2" xfId="9445" xr:uid="{460F0158-2A5B-44E0-A62A-BA16D19F143B}"/>
    <cellStyle name="Millares 60 3 3" xfId="2867" xr:uid="{5ECBF249-1761-47EF-A550-061386F11D2D}"/>
    <cellStyle name="Millares 60 3 3 2" xfId="10088" xr:uid="{D35A288B-02E0-4039-9990-59FE972C8292}"/>
    <cellStyle name="Millares 60 3 4" xfId="3515" xr:uid="{8279BB80-B60E-4906-8767-0020D2027A84}"/>
    <cellStyle name="Millares 60 3 4 2" xfId="10736" xr:uid="{545A0900-BA51-42DB-B455-A9B994AE07CA}"/>
    <cellStyle name="Millares 60 3 5" xfId="4169" xr:uid="{7D29058E-BBDE-45FD-9DB5-254BAB9FE07E}"/>
    <cellStyle name="Millares 60 3 5 2" xfId="11390" xr:uid="{F470376F-D2A8-4DC9-8FCE-935855BD16B1}"/>
    <cellStyle name="Millares 60 3 6" xfId="4808" xr:uid="{0330F62B-6DD9-4FC5-8460-E4E3213CEB16}"/>
    <cellStyle name="Millares 60 3 6 2" xfId="12029" xr:uid="{C13A6FF0-E5F3-4F91-B413-08207476B079}"/>
    <cellStyle name="Millares 60 3 7" xfId="5452" xr:uid="{851E8B25-A590-4A52-9333-8EA8AE9814D9}"/>
    <cellStyle name="Millares 60 3 7 2" xfId="12673" xr:uid="{94FF4919-6BE3-410E-9017-92E4B769FAE8}"/>
    <cellStyle name="Millares 60 3 8" xfId="8811" xr:uid="{17B24C4B-2F91-4D06-A065-297A57540086}"/>
    <cellStyle name="Millares 60 4" xfId="1834" xr:uid="{91493403-9F46-4B92-850D-EB13FA0B63BB}"/>
    <cellStyle name="Millares 60 4 2" xfId="9055" xr:uid="{31ABF52A-F14B-420B-8F99-E537E5DC6BB1}"/>
    <cellStyle name="Millares 60 5" xfId="2474" xr:uid="{D394DF69-22C1-45AD-BAC4-15B5663DADD6}"/>
    <cellStyle name="Millares 60 5 2" xfId="9695" xr:uid="{9E3ED703-B327-48F8-A19A-092BE220C4DA}"/>
    <cellStyle name="Millares 60 6" xfId="3121" xr:uid="{BE0F34E4-99D3-4503-82BC-E035711DEBDD}"/>
    <cellStyle name="Millares 60 6 2" xfId="10342" xr:uid="{C8847C28-4A97-4A98-819F-7251775C7B70}"/>
    <cellStyle name="Millares 60 7" xfId="3776" xr:uid="{679E7177-7F54-44BB-A971-83D622165634}"/>
    <cellStyle name="Millares 60 7 2" xfId="10997" xr:uid="{90804787-177B-470A-9732-9217134B46A8}"/>
    <cellStyle name="Millares 60 8" xfId="4414" xr:uid="{1D920C40-820A-475F-96C3-A943F3BF24F5}"/>
    <cellStyle name="Millares 60 8 2" xfId="11635" xr:uid="{CC1034A8-F8E5-4997-9BE1-43FB3C7E90C0}"/>
    <cellStyle name="Millares 60 9" xfId="5052" xr:uid="{6DDF2DB7-E6D1-48AA-B50A-21B93480CD06}"/>
    <cellStyle name="Millares 60 9 2" xfId="12273" xr:uid="{3B8B0F00-56DE-4EA5-955A-DA6B0212E299}"/>
    <cellStyle name="Millares 61" xfId="1150" xr:uid="{696D789E-F559-4D01-B8C2-E6BCA5E419A5}"/>
    <cellStyle name="Millares 61 10" xfId="8423" xr:uid="{E4BA5A54-F0E3-41EE-A7DD-FBF071CE63F0}"/>
    <cellStyle name="Millares 61 2" xfId="1334" xr:uid="{A7632ADE-1EDB-4312-A05D-71BFB75418CE}"/>
    <cellStyle name="Millares 61 2 2" xfId="2017" xr:uid="{FBFD0199-A220-4153-8FEC-C01FC5D8D6A9}"/>
    <cellStyle name="Millares 61 2 2 2" xfId="9238" xr:uid="{797352E4-0667-4BA7-856C-BF02D8D04905}"/>
    <cellStyle name="Millares 61 2 3" xfId="2657" xr:uid="{9817C8C8-02E9-4758-9B91-82A146DC759F}"/>
    <cellStyle name="Millares 61 2 3 2" xfId="9878" xr:uid="{B908A67B-C31D-40D0-969D-CD2BBCB3AC09}"/>
    <cellStyle name="Millares 61 2 4" xfId="3304" xr:uid="{DE2C19B8-F610-44FF-B19E-EBBF2BC268C7}"/>
    <cellStyle name="Millares 61 2 4 2" xfId="10525" xr:uid="{DEF192C6-67C3-42B0-BD83-B8C59FC9AF1F}"/>
    <cellStyle name="Millares 61 2 5" xfId="3959" xr:uid="{BE25B748-54B8-4F30-A05E-F3518DF8E865}"/>
    <cellStyle name="Millares 61 2 5 2" xfId="11180" xr:uid="{C9E16D6C-5227-4A7C-B0C5-574BCFFADD41}"/>
    <cellStyle name="Millares 61 2 6" xfId="4597" xr:uid="{F3213C1C-D48D-41B1-A2A7-C49A8CB195FA}"/>
    <cellStyle name="Millares 61 2 6 2" xfId="11818" xr:uid="{8AF20351-0D07-4975-9715-E5E4F509CFF1}"/>
    <cellStyle name="Millares 61 2 7" xfId="5235" xr:uid="{1FD6F816-549B-4CE4-BF79-706EAA64E368}"/>
    <cellStyle name="Millares 61 2 7 2" xfId="12456" xr:uid="{86C899BB-EB78-405C-9385-19C05BEF3BB2}"/>
    <cellStyle name="Millares 61 2 8" xfId="8605" xr:uid="{6E4D7231-3EA8-47CB-9A33-3FA71F4B5EE1}"/>
    <cellStyle name="Millares 61 3" xfId="1553" xr:uid="{09AD4ABE-4EA4-4BAD-A81E-DE8B527BD563}"/>
    <cellStyle name="Millares 61 3 2" xfId="2225" xr:uid="{E4B2BDF7-53BF-45FD-928A-612EC1AF3435}"/>
    <cellStyle name="Millares 61 3 2 2" xfId="9446" xr:uid="{871DF578-8249-48CF-BF22-2049DCEDBFA2}"/>
    <cellStyle name="Millares 61 3 3" xfId="2868" xr:uid="{07AC4008-77B0-4901-9591-CDBEBC265E40}"/>
    <cellStyle name="Millares 61 3 3 2" xfId="10089" xr:uid="{AF1A3F59-9B6C-4CC0-91C2-D3A57930AA4C}"/>
    <cellStyle name="Millares 61 3 4" xfId="3516" xr:uid="{6A3C1B81-8CEF-4749-9926-4C7F46D1FC62}"/>
    <cellStyle name="Millares 61 3 4 2" xfId="10737" xr:uid="{AD8888ED-2927-4B73-A532-B9EBD55E23E1}"/>
    <cellStyle name="Millares 61 3 5" xfId="4170" xr:uid="{356B030B-59A0-47CF-9F74-D6E732F0A296}"/>
    <cellStyle name="Millares 61 3 5 2" xfId="11391" xr:uid="{516AFFD5-B1C4-474D-8D48-2707A38352E4}"/>
    <cellStyle name="Millares 61 3 6" xfId="4809" xr:uid="{4683BB1B-9560-47DB-971A-EE5D87859899}"/>
    <cellStyle name="Millares 61 3 6 2" xfId="12030" xr:uid="{2926FD2B-3F2D-4A84-B3A1-576343EA87CF}"/>
    <cellStyle name="Millares 61 3 7" xfId="5453" xr:uid="{EFAD5DB2-41D5-4248-8506-FB9A98E91031}"/>
    <cellStyle name="Millares 61 3 7 2" xfId="12674" xr:uid="{EF302EF2-69AB-4BFA-B817-A6861EE182E2}"/>
    <cellStyle name="Millares 61 3 8" xfId="8812" xr:uid="{858BCD59-63A9-4FA2-AAE4-3A0D3020D9E9}"/>
    <cellStyle name="Millares 61 4" xfId="1835" xr:uid="{5ED6E51C-2B99-4007-B3BA-5A478E5E5DCF}"/>
    <cellStyle name="Millares 61 4 2" xfId="9056" xr:uid="{A553589E-8FBC-4A09-A4E4-60AAD3FD400C}"/>
    <cellStyle name="Millares 61 5" xfId="2475" xr:uid="{C197F79D-FD01-4F29-BC6F-5AD87178FFC4}"/>
    <cellStyle name="Millares 61 5 2" xfId="9696" xr:uid="{959BFB00-6F87-4CFF-93EC-A31E69F03F26}"/>
    <cellStyle name="Millares 61 6" xfId="3122" xr:uid="{E9EE0EFE-6715-4597-9C5F-7A2B0A05F5C9}"/>
    <cellStyle name="Millares 61 6 2" xfId="10343" xr:uid="{51D7D476-D69F-454F-A615-DE548498D8F5}"/>
    <cellStyle name="Millares 61 7" xfId="3777" xr:uid="{C1544DE5-E1DC-4A67-8CBC-57D352B6D884}"/>
    <cellStyle name="Millares 61 7 2" xfId="10998" xr:uid="{23E97B8A-DACF-4E82-A58F-35731ADEA957}"/>
    <cellStyle name="Millares 61 8" xfId="4415" xr:uid="{51126B1B-B340-446E-A411-51ABF49D96A4}"/>
    <cellStyle name="Millares 61 8 2" xfId="11636" xr:uid="{BD3F4E7B-74A0-449D-9864-101465D979DD}"/>
    <cellStyle name="Millares 61 9" xfId="5053" xr:uid="{7DA81299-A044-49C3-85DC-040B660A8821}"/>
    <cellStyle name="Millares 61 9 2" xfId="12274" xr:uid="{06D231A2-28F6-469D-B30B-B2F4AA4DA1D9}"/>
    <cellStyle name="Millares 62" xfId="1335" xr:uid="{472AEFC3-547D-4D9C-A927-297EC45669F0}"/>
    <cellStyle name="Millares 62 2" xfId="1554" xr:uid="{CA28208A-AF6D-4435-A224-286592FF43D5}"/>
    <cellStyle name="Millares 62 2 2" xfId="2226" xr:uid="{85F317DC-C3D8-41FA-95D3-51FAD1B41FD3}"/>
    <cellStyle name="Millares 62 2 2 2" xfId="9447" xr:uid="{7DABC38E-7AAB-4CD4-BCDF-FE32F084F850}"/>
    <cellStyle name="Millares 62 2 3" xfId="2869" xr:uid="{F610208C-9FBC-4D6B-86C4-B4E21398EF7F}"/>
    <cellStyle name="Millares 62 2 3 2" xfId="10090" xr:uid="{72072BFB-D5E7-461D-B358-609CCA9289DE}"/>
    <cellStyle name="Millares 62 2 4" xfId="3517" xr:uid="{8D466DE6-ADBA-4DD0-A72A-94C9E8F7FB4E}"/>
    <cellStyle name="Millares 62 2 4 2" xfId="10738" xr:uid="{B5582673-064D-4AD4-9A4C-45F9F0D41AC6}"/>
    <cellStyle name="Millares 62 2 5" xfId="4171" xr:uid="{092FA65A-6BCA-4932-8E6B-8030BED3F4DE}"/>
    <cellStyle name="Millares 62 2 5 2" xfId="11392" xr:uid="{54D7C39B-9BE1-473D-A13E-F23338709358}"/>
    <cellStyle name="Millares 62 2 6" xfId="4810" xr:uid="{409F6078-DFF0-4A51-8FD4-1924DB153257}"/>
    <cellStyle name="Millares 62 2 6 2" xfId="12031" xr:uid="{584B4DAB-0F99-4DF9-83C9-29D2A7384EC0}"/>
    <cellStyle name="Millares 62 2 7" xfId="5454" xr:uid="{4741C431-5B9F-44CC-A5D7-984A9DE6C081}"/>
    <cellStyle name="Millares 62 2 7 2" xfId="12675" xr:uid="{C294445C-66B6-4081-909A-E64DB7F45C61}"/>
    <cellStyle name="Millares 62 2 8" xfId="8813" xr:uid="{D40DD933-D1A5-4653-8E10-999DBC4D1399}"/>
    <cellStyle name="Millares 62 3" xfId="2018" xr:uid="{3257C170-4E19-4984-9035-CA68D0C343D7}"/>
    <cellStyle name="Millares 62 3 2" xfId="9239" xr:uid="{FD743FD4-8E6B-4D93-982D-EBB72D37C0C4}"/>
    <cellStyle name="Millares 62 4" xfId="2658" xr:uid="{4A2AD084-2560-4927-AA47-B06DBF0DE3E0}"/>
    <cellStyle name="Millares 62 4 2" xfId="9879" xr:uid="{286B2C5E-B507-499E-9315-0FAC6BAE37E8}"/>
    <cellStyle name="Millares 62 5" xfId="3305" xr:uid="{7BF9984D-8C35-4C8F-B597-290ECBEAC6F2}"/>
    <cellStyle name="Millares 62 5 2" xfId="10526" xr:uid="{D3B9A1F2-E828-4801-9A38-6E57E7EDA5DB}"/>
    <cellStyle name="Millares 62 6" xfId="3960" xr:uid="{F05AB8EE-5EE3-42BC-B7B4-F63E5FC6D154}"/>
    <cellStyle name="Millares 62 6 2" xfId="11181" xr:uid="{9E1AC82C-F77F-41B8-A692-C482B9A22381}"/>
    <cellStyle name="Millares 62 7" xfId="4598" xr:uid="{5DBC5478-16EA-4B86-B100-F32BAC98379A}"/>
    <cellStyle name="Millares 62 7 2" xfId="11819" xr:uid="{1E052387-E4F0-451D-A209-ACEA02E5BB73}"/>
    <cellStyle name="Millares 62 8" xfId="5236" xr:uid="{121487CC-2DEC-4468-882D-F41A87BBC719}"/>
    <cellStyle name="Millares 62 8 2" xfId="12457" xr:uid="{81EE490D-D2D2-4188-BD32-DAAE8E7E4F97}"/>
    <cellStyle name="Millares 62 9" xfId="8606" xr:uid="{476DB271-0EA7-40E8-AC71-C1B3EB9FCF10}"/>
    <cellStyle name="Millares 63" xfId="1336" xr:uid="{070C0499-30CA-42B1-BE06-A529FC0B3C7A}"/>
    <cellStyle name="Millares 63 2" xfId="1555" xr:uid="{00162D8C-2C3C-404E-ACE6-FA1A6A263248}"/>
    <cellStyle name="Millares 63 2 2" xfId="2227" xr:uid="{61369593-0949-40EE-BD70-AF5FEDDBB0B1}"/>
    <cellStyle name="Millares 63 2 2 2" xfId="9448" xr:uid="{AC209CF2-F3FF-4F37-AFDB-1F7C004667D3}"/>
    <cellStyle name="Millares 63 2 3" xfId="2870" xr:uid="{8EBE54E5-6703-4CE5-8794-F9C0E024DE2A}"/>
    <cellStyle name="Millares 63 2 3 2" xfId="10091" xr:uid="{3AED085D-DBF2-4FD0-AF09-2E6A4797B07E}"/>
    <cellStyle name="Millares 63 2 4" xfId="3518" xr:uid="{73352321-B79B-4F98-A979-881C730A3609}"/>
    <cellStyle name="Millares 63 2 4 2" xfId="10739" xr:uid="{F1B266CE-FBB7-43C7-A546-6B8864D930DC}"/>
    <cellStyle name="Millares 63 2 5" xfId="4172" xr:uid="{77F7C070-498D-4DB0-84FF-711A2134F740}"/>
    <cellStyle name="Millares 63 2 5 2" xfId="11393" xr:uid="{DEFCF5CD-7867-407C-BB26-A335A1C719C8}"/>
    <cellStyle name="Millares 63 2 6" xfId="4811" xr:uid="{445DB4F3-9069-4F2E-B167-7C63CA00E363}"/>
    <cellStyle name="Millares 63 2 6 2" xfId="12032" xr:uid="{D3FC8DFB-089B-4305-B4B3-901E590B85D7}"/>
    <cellStyle name="Millares 63 2 7" xfId="5455" xr:uid="{8B2933A7-A547-4D4D-8E06-E0811D6BB902}"/>
    <cellStyle name="Millares 63 2 7 2" xfId="12676" xr:uid="{D0CC5F25-2977-43D4-8737-1969C8BF6836}"/>
    <cellStyle name="Millares 63 2 8" xfId="8814" xr:uid="{071FC649-D3FA-4B4C-8E90-375666E4D0CB}"/>
    <cellStyle name="Millares 63 3" xfId="2019" xr:uid="{9E3BF7F1-2D9B-4188-A5A1-7CA36209A094}"/>
    <cellStyle name="Millares 63 3 2" xfId="9240" xr:uid="{10DAFD2A-5F8B-4236-BD75-3CCD6DEAA494}"/>
    <cellStyle name="Millares 63 4" xfId="2659" xr:uid="{ED06025F-D0E9-4BF0-8408-E72C133EDB9D}"/>
    <cellStyle name="Millares 63 4 2" xfId="9880" xr:uid="{B980DF62-9FD8-4577-86B2-FE0C35D8262F}"/>
    <cellStyle name="Millares 63 5" xfId="3306" xr:uid="{33FF313F-F45D-47F1-99F3-4F2DA5443A6C}"/>
    <cellStyle name="Millares 63 5 2" xfId="10527" xr:uid="{54135322-B709-4DFC-89A7-F0E17900E7C8}"/>
    <cellStyle name="Millares 63 6" xfId="3961" xr:uid="{705E51B6-931B-4B31-B97B-6A6E856E863F}"/>
    <cellStyle name="Millares 63 6 2" xfId="11182" xr:uid="{9B8EC235-5327-4E2A-9430-9B60BF2EA779}"/>
    <cellStyle name="Millares 63 7" xfId="4599" xr:uid="{DD57D1A6-D859-4BCC-B3FC-5D61E19644AD}"/>
    <cellStyle name="Millares 63 7 2" xfId="11820" xr:uid="{3EC8FE9A-0242-448D-BBEC-DDF7C8804D14}"/>
    <cellStyle name="Millares 63 8" xfId="5237" xr:uid="{AF7AA5C9-2B98-4698-816F-D311E80DFAE3}"/>
    <cellStyle name="Millares 63 8 2" xfId="12458" xr:uid="{2FAB0B75-9E39-48D1-809D-B40E95DB6E47}"/>
    <cellStyle name="Millares 63 9" xfId="8607" xr:uid="{9D2E8CB5-3411-4E15-BF9C-C133B12C593A}"/>
    <cellStyle name="Millares 64" xfId="1179" xr:uid="{479B48D1-C86E-4D69-8EF3-947CC104D14C}"/>
    <cellStyle name="Millares 64 2" xfId="1862" xr:uid="{509A1E39-F741-4613-A826-E84AC0A2EC1F}"/>
    <cellStyle name="Millares 64 2 2" xfId="9083" xr:uid="{D8FF6FC3-EC23-4F6A-90B2-EFB6DE24A0D4}"/>
    <cellStyle name="Millares 64 3" xfId="2502" xr:uid="{72AF77B2-3E29-4762-A88C-0DCE6BDCE9F5}"/>
    <cellStyle name="Millares 64 3 2" xfId="9723" xr:uid="{690B22C2-CB74-4CCE-A11A-C459D78982C3}"/>
    <cellStyle name="Millares 64 4" xfId="3149" xr:uid="{175ABABD-D638-4D36-9A6D-D4AF9B8C4C21}"/>
    <cellStyle name="Millares 64 4 2" xfId="10370" xr:uid="{2BF15360-2E2D-4638-9659-B548C929B8D5}"/>
    <cellStyle name="Millares 64 5" xfId="3804" xr:uid="{A69DA528-ECE2-453C-9BC6-D56A03706A25}"/>
    <cellStyle name="Millares 64 5 2" xfId="11025" xr:uid="{99F22605-8E19-4510-9D9B-CD46578200F5}"/>
    <cellStyle name="Millares 64 6" xfId="4442" xr:uid="{73C6E294-929D-4815-86D4-6DB5362720D9}"/>
    <cellStyle name="Millares 64 6 2" xfId="11663" xr:uid="{749A40F5-4D45-4ED5-BC67-389BFADB11EC}"/>
    <cellStyle name="Millares 64 7" xfId="5080" xr:uid="{3EB2B1A6-0A93-42BE-86C9-43A4338DBFC4}"/>
    <cellStyle name="Millares 64 7 2" xfId="12301" xr:uid="{D58228FA-64C1-474D-863B-ECC3F7D74A92}"/>
    <cellStyle name="Millares 64 8" xfId="8450" xr:uid="{0210C822-3796-4A75-9662-5B7BE8F28350}"/>
    <cellStyle name="Millares 65" xfId="1355" xr:uid="{D3F9D4FD-116E-4D46-A236-54C8765A5D89}"/>
    <cellStyle name="Millares 65 2" xfId="2038" xr:uid="{3D718D2D-4BBB-48C3-AF10-070D90E26202}"/>
    <cellStyle name="Millares 65 2 2" xfId="9259" xr:uid="{990061D2-5591-4BDD-BA41-F332B438B47B}"/>
    <cellStyle name="Millares 65 3" xfId="2678" xr:uid="{31EBFF96-6689-4AB0-AF8B-A11E040C1DF1}"/>
    <cellStyle name="Millares 65 3 2" xfId="9899" xr:uid="{65B10D65-3143-49D3-B934-092CB630D275}"/>
    <cellStyle name="Millares 65 4" xfId="3325" xr:uid="{097B1A3E-6638-4097-8ED4-F2D09F484DE3}"/>
    <cellStyle name="Millares 65 4 2" xfId="10546" xr:uid="{E3ACE5D7-B9B0-46BB-A7B4-2F6D003EC7C9}"/>
    <cellStyle name="Millares 65 5" xfId="3980" xr:uid="{1B22D766-6CAC-491A-B4F4-801E0BB35A01}"/>
    <cellStyle name="Millares 65 5 2" xfId="11201" xr:uid="{326C2B17-352C-4F06-A8A3-3095443A13CA}"/>
    <cellStyle name="Millares 65 6" xfId="4618" xr:uid="{2A231A77-DA22-4B7F-BF32-D10EF13252A9}"/>
    <cellStyle name="Millares 65 6 2" xfId="11839" xr:uid="{D9314158-1D75-4FA8-8921-7893E85E4D29}"/>
    <cellStyle name="Millares 65 7" xfId="5256" xr:uid="{CFE10413-E597-4A66-A767-AB2DCEEC2E09}"/>
    <cellStyle name="Millares 65 7 2" xfId="12477" xr:uid="{3B833D30-08B5-4DF7-815D-F34F5065BE9E}"/>
    <cellStyle name="Millares 65 8" xfId="8626" xr:uid="{589DE825-79D8-4CA5-8ECD-E0401E6ED7E8}"/>
    <cellStyle name="Millares 654 2 2" xfId="79" xr:uid="{00000000-0005-0000-0000-00000B000000}"/>
    <cellStyle name="Millares 656" xfId="89" xr:uid="{00000000-0005-0000-0000-00000C000000}"/>
    <cellStyle name="Millares 656 2" xfId="197" xr:uid="{5217AAB1-906D-40E2-8F9D-1E71419E2B4C}"/>
    <cellStyle name="Millares 656 2 2" xfId="235" xr:uid="{21FCE80D-8B6B-4281-A689-C33229BB2AF8}"/>
    <cellStyle name="Millares 656 2 2 2" xfId="374" xr:uid="{DA5E822C-2B25-4443-89D6-1BB1B16F2B81}"/>
    <cellStyle name="Millares 656 2 2 2 2" xfId="638" xr:uid="{B44E537B-FC0E-4155-B743-6AD3C3C03F38}"/>
    <cellStyle name="Millares 656 2 2 2 2 2" xfId="6049" xr:uid="{C1F5B3DB-3314-4A5F-80F2-B20B49234E4A}"/>
    <cellStyle name="Millares 656 2 2 2 2 2 2" xfId="13261" xr:uid="{A66403B7-F00D-4E9D-A779-B0B67B5F59D2}"/>
    <cellStyle name="Millares 656 2 2 2 2 3" xfId="7115" xr:uid="{C6C09186-15A6-40A1-8BE4-BA47D3FB585E}"/>
    <cellStyle name="Millares 656 2 2 2 2 3 2" xfId="14309" xr:uid="{CB7326A8-2AE6-4AD2-BE7C-56D5BA4583F6}"/>
    <cellStyle name="Millares 656 2 2 2 2 4" xfId="8172" xr:uid="{36997DF4-0A8B-4E85-BD1C-41A0A1929FF4}"/>
    <cellStyle name="Millares 656 2 2 2 3" xfId="6329" xr:uid="{2457D9BE-7974-4F5A-9EE3-605C558B347D}"/>
    <cellStyle name="Millares 656 2 2 2 3 2" xfId="7377" xr:uid="{02615107-CC3C-4133-A306-C277A1D5520A}"/>
    <cellStyle name="Millares 656 2 2 2 3 2 2" xfId="14571" xr:uid="{78E20BD1-96D2-46F9-8523-E197E6507698}"/>
    <cellStyle name="Millares 656 2 2 2 3 3" xfId="13523" xr:uid="{49B29B29-C294-4272-8877-743E65D4FA68}"/>
    <cellStyle name="Millares 656 2 2 2 4" xfId="6591" xr:uid="{B91D6EA5-3147-4B7E-B0EE-144DFA7DA7F3}"/>
    <cellStyle name="Millares 656 2 2 2 4 2" xfId="7639" xr:uid="{018D49C5-FDE5-41D7-B866-B53F306E7D23}"/>
    <cellStyle name="Millares 656 2 2 2 4 2 2" xfId="14833" xr:uid="{7CF68A03-B7A5-451C-A8BE-82096ABEA343}"/>
    <cellStyle name="Millares 656 2 2 2 4 3" xfId="13785" xr:uid="{0B537F11-0A7E-44FD-8096-4C94E1123569}"/>
    <cellStyle name="Millares 656 2 2 2 5" xfId="5788" xr:uid="{63A902D1-AEC5-4534-BD1F-9BF2DCA96479}"/>
    <cellStyle name="Millares 656 2 2 2 5 2" xfId="13000" xr:uid="{42CB76E6-FF34-4863-B7A2-5B12D5FA1209}"/>
    <cellStyle name="Millares 656 2 2 2 6" xfId="6854" xr:uid="{0D90BC8F-AD58-409B-890D-2065FD92436E}"/>
    <cellStyle name="Millares 656 2 2 2 6 2" xfId="14048" xr:uid="{1C1631A1-CCB1-4125-B04E-5F6B1814855E}"/>
    <cellStyle name="Millares 656 2 2 2 7" xfId="7914" xr:uid="{8D130D7A-A6A1-45EB-BC40-F70647ED39C6}"/>
    <cellStyle name="Millares 656 2 2 3" xfId="522" xr:uid="{33F5D11E-4E5E-4EC5-B192-AF533E15ECDF}"/>
    <cellStyle name="Millares 656 2 2 3 2" xfId="5933" xr:uid="{68F082A0-24F2-45A4-8D9A-0B2292333531}"/>
    <cellStyle name="Millares 656 2 2 3 2 2" xfId="13145" xr:uid="{516B48D2-D8A6-4967-AE5E-865AA4FB0AD5}"/>
    <cellStyle name="Millares 656 2 2 3 3" xfId="6999" xr:uid="{5A90318E-6A4C-428E-A8D8-F0AEF2A355EC}"/>
    <cellStyle name="Millares 656 2 2 3 3 2" xfId="14193" xr:uid="{EA62409F-1F97-42DB-9A6E-F92525B6B39C}"/>
    <cellStyle name="Millares 656 2 2 3 4" xfId="8056" xr:uid="{BC2518B1-AB4C-4D64-AC36-6EA8300B8772}"/>
    <cellStyle name="Millares 656 2 2 4" xfId="6213" xr:uid="{17DEEDC7-3513-46ED-9D35-936E8D6491DC}"/>
    <cellStyle name="Millares 656 2 2 4 2" xfId="7261" xr:uid="{3140512A-44FE-4F20-921C-EF2867BD795B}"/>
    <cellStyle name="Millares 656 2 2 4 2 2" xfId="14455" xr:uid="{8CA860E7-B630-49D4-9EE2-D557FFF8F464}"/>
    <cellStyle name="Millares 656 2 2 4 3" xfId="13407" xr:uid="{B5A0F7FB-3D3C-4EA4-BDD3-21CA5AA9C178}"/>
    <cellStyle name="Millares 656 2 2 5" xfId="6475" xr:uid="{7FBAA1B6-11AD-4147-85AD-8DC5F8C01C01}"/>
    <cellStyle name="Millares 656 2 2 5 2" xfId="7523" xr:uid="{0A686963-B0F7-4C9D-BF41-D1F6F95A853D}"/>
    <cellStyle name="Millares 656 2 2 5 2 2" xfId="14717" xr:uid="{51BF1EB8-8F61-4D6E-B527-F73B9BC8ECBC}"/>
    <cellStyle name="Millares 656 2 2 5 3" xfId="13669" xr:uid="{97FE883A-B004-49BC-BA2F-A196057D6462}"/>
    <cellStyle name="Millares 656 2 2 6" xfId="5671" xr:uid="{493E1C37-107D-4D56-9E68-782D671A2E1C}"/>
    <cellStyle name="Millares 656 2 2 6 2" xfId="12883" xr:uid="{D4E7E4ED-C9C2-41FF-AEB4-CDEA27E171AB}"/>
    <cellStyle name="Millares 656 2 2 7" xfId="6738" xr:uid="{DE18C911-0902-4906-95AC-EF60CE786997}"/>
    <cellStyle name="Millares 656 2 2 7 2" xfId="13932" xr:uid="{7F754FFC-23FB-4F7A-B01A-BCE2D8624571}"/>
    <cellStyle name="Millares 656 2 2 8" xfId="7798" xr:uid="{48CDC6DA-BB68-43BB-9A21-CE52EFAD8D49}"/>
    <cellStyle name="Millares 656 2 3" xfId="337" xr:uid="{5DB1CE7B-1A95-4106-8235-6AE1BB47450D}"/>
    <cellStyle name="Millares 656 2 3 2" xfId="601" xr:uid="{68DEEB14-394D-4CCC-851C-A7C8940081CA}"/>
    <cellStyle name="Millares 656 2 3 2 2" xfId="6012" xr:uid="{D17E2036-6267-45F5-87C6-FB140925D47C}"/>
    <cellStyle name="Millares 656 2 3 2 2 2" xfId="13224" xr:uid="{57DFE7EE-C66D-479D-98AC-F0D970DC7465}"/>
    <cellStyle name="Millares 656 2 3 2 3" xfId="7078" xr:uid="{A5A0EBA4-A5C6-4376-B358-D0C4EDA45B1D}"/>
    <cellStyle name="Millares 656 2 3 2 3 2" xfId="14272" xr:uid="{7A53C99B-A613-434D-8071-3D1C9114E6DC}"/>
    <cellStyle name="Millares 656 2 3 2 4" xfId="8135" xr:uid="{A18317A1-C48D-44EB-8250-6045559E7F06}"/>
    <cellStyle name="Millares 656 2 3 3" xfId="6292" xr:uid="{848F0474-4233-49D4-9455-DAB1361451C6}"/>
    <cellStyle name="Millares 656 2 3 3 2" xfId="7340" xr:uid="{2D03CC62-D8A1-424D-8AC5-CF8A626A016A}"/>
    <cellStyle name="Millares 656 2 3 3 2 2" xfId="14534" xr:uid="{5818A59E-473B-4ED3-9459-770401BEEAF3}"/>
    <cellStyle name="Millares 656 2 3 3 3" xfId="13486" xr:uid="{9AD38EC0-B1A8-428F-936F-830CF655F689}"/>
    <cellStyle name="Millares 656 2 3 4" xfId="6554" xr:uid="{BDE9BCA6-66A4-4555-80A6-EFF4362B69AC}"/>
    <cellStyle name="Millares 656 2 3 4 2" xfId="7602" xr:uid="{2AB722CA-2117-40FD-B1B1-FB9AD6D80E58}"/>
    <cellStyle name="Millares 656 2 3 4 2 2" xfId="14796" xr:uid="{A48C27C4-BC04-4F2F-9C0F-F9F00FE158E8}"/>
    <cellStyle name="Millares 656 2 3 4 3" xfId="13748" xr:uid="{9A7F12C9-A15F-49C4-8841-F860E110DE90}"/>
    <cellStyle name="Millares 656 2 3 5" xfId="5751" xr:uid="{1C606115-D955-41EF-990D-F942EA4A9E00}"/>
    <cellStyle name="Millares 656 2 3 5 2" xfId="12963" xr:uid="{A7C343BC-46DA-4073-BA50-394C3A7422A1}"/>
    <cellStyle name="Millares 656 2 3 6" xfId="6817" xr:uid="{10BF9DCF-EE76-4183-AC28-2ED9B1077FEE}"/>
    <cellStyle name="Millares 656 2 3 6 2" xfId="14011" xr:uid="{5DB66DE0-EAF6-48D3-B9C1-F2586F0A0994}"/>
    <cellStyle name="Millares 656 2 3 7" xfId="7877" xr:uid="{6377CE27-F052-443C-80D8-795E3B3800A1}"/>
    <cellStyle name="Millares 656 2 4" xfId="485" xr:uid="{F45F292A-D606-4F72-BE65-F63B57A9D5E7}"/>
    <cellStyle name="Millares 656 2 4 2" xfId="5896" xr:uid="{4D9BA679-8945-4506-8DE0-FD0FB3EE67A2}"/>
    <cellStyle name="Millares 656 2 4 2 2" xfId="13108" xr:uid="{662460AD-86CD-404D-BD66-DEF5E734968A}"/>
    <cellStyle name="Millares 656 2 4 3" xfId="6962" xr:uid="{7A66D79A-07A4-4EC2-A22D-C9749AB1998C}"/>
    <cellStyle name="Millares 656 2 4 3 2" xfId="14156" xr:uid="{560CEF73-E792-4EFC-B093-A640BE285D39}"/>
    <cellStyle name="Millares 656 2 4 4" xfId="8019" xr:uid="{B26F8266-A6ED-4AF2-9BCE-FF67FDB7DE8F}"/>
    <cellStyle name="Millares 656 2 5" xfId="6176" xr:uid="{6583F817-D161-4E7A-9F9D-108EAEAF6C08}"/>
    <cellStyle name="Millares 656 2 5 2" xfId="7224" xr:uid="{FDC67D59-5D26-40E8-A7A3-223D2F066301}"/>
    <cellStyle name="Millares 656 2 5 2 2" xfId="14418" xr:uid="{8407C2AE-B3A5-488F-B7C1-4323C5981E78}"/>
    <cellStyle name="Millares 656 2 5 3" xfId="13370" xr:uid="{0BB0044A-18F1-4D7E-8F75-2644F0CEF774}"/>
    <cellStyle name="Millares 656 2 6" xfId="6438" xr:uid="{A8670EB5-3C3B-41AC-AB2F-091DFCB27E61}"/>
    <cellStyle name="Millares 656 2 6 2" xfId="7486" xr:uid="{E2165265-25B3-4F6D-928A-758C384883C7}"/>
    <cellStyle name="Millares 656 2 6 2 2" xfId="14680" xr:uid="{CD7FD3BD-800A-41FE-BD79-B781E5BAFB4E}"/>
    <cellStyle name="Millares 656 2 6 3" xfId="13632" xr:uid="{8526DE4B-BC40-4344-AED2-693BDF2BAF44}"/>
    <cellStyle name="Millares 656 2 7" xfId="5634" xr:uid="{E33DF80C-E95D-4816-B75C-5F3FDB0A6E41}"/>
    <cellStyle name="Millares 656 2 7 2" xfId="12846" xr:uid="{9075C2D5-FA30-41D9-8293-09D4BFC5259C}"/>
    <cellStyle name="Millares 656 2 8" xfId="6701" xr:uid="{6B56ABAB-C87E-44A9-A209-9E17A136FBE9}"/>
    <cellStyle name="Millares 656 2 8 2" xfId="13895" xr:uid="{117C9A13-FD89-4DBD-843D-97C394CED805}"/>
    <cellStyle name="Millares 656 2 9" xfId="7761" xr:uid="{4B5E895C-1CD3-4F64-B1DA-FD55E5DA160B}"/>
    <cellStyle name="Millares 656 3" xfId="217" xr:uid="{C12F7B5D-7CBB-417D-B72D-5381FADBB6E6}"/>
    <cellStyle name="Millares 656 3 2" xfId="356" xr:uid="{597BD15B-2DD1-4705-AC96-9DF697D9BBDE}"/>
    <cellStyle name="Millares 656 3 2 2" xfId="620" xr:uid="{FBA20B7F-E245-4865-A6FE-DA8E0F8FCC6F}"/>
    <cellStyle name="Millares 656 3 2 2 2" xfId="6031" xr:uid="{BB7E7213-0455-4ECA-A48A-588B07E169D8}"/>
    <cellStyle name="Millares 656 3 2 2 2 2" xfId="13243" xr:uid="{27EFE961-E24F-4B0B-B10D-1ADDB7883205}"/>
    <cellStyle name="Millares 656 3 2 2 3" xfId="7097" xr:uid="{90C6F708-2759-43BB-8671-A92F452B413E}"/>
    <cellStyle name="Millares 656 3 2 2 3 2" xfId="14291" xr:uid="{16CFF553-F17E-4E41-B695-FD47A3E517F0}"/>
    <cellStyle name="Millares 656 3 2 2 4" xfId="8154" xr:uid="{4B2AB7C7-994F-420C-987B-8889E6CD26CD}"/>
    <cellStyle name="Millares 656 3 2 3" xfId="6311" xr:uid="{35BD1DD6-6514-49B6-BCA9-9D26C78078E3}"/>
    <cellStyle name="Millares 656 3 2 3 2" xfId="7359" xr:uid="{6041D8B1-BE14-46F3-8A22-17A4911BB185}"/>
    <cellStyle name="Millares 656 3 2 3 2 2" xfId="14553" xr:uid="{8F427234-73CE-46BF-9C97-0EDC47D2E751}"/>
    <cellStyle name="Millares 656 3 2 3 3" xfId="13505" xr:uid="{3B3F8916-33C4-4890-ADB2-1D6A462F4AAB}"/>
    <cellStyle name="Millares 656 3 2 4" xfId="6573" xr:uid="{708069DE-9498-456A-ABBD-4E911AB95E89}"/>
    <cellStyle name="Millares 656 3 2 4 2" xfId="7621" xr:uid="{6D5EB1A6-89A1-42AB-9F6A-E5EF3EA95623}"/>
    <cellStyle name="Millares 656 3 2 4 2 2" xfId="14815" xr:uid="{A6E348CF-F37A-4471-8C7A-F0FF215B33C0}"/>
    <cellStyle name="Millares 656 3 2 4 3" xfId="13767" xr:uid="{21B76A7F-2899-403D-9E66-85BC499D7759}"/>
    <cellStyle name="Millares 656 3 2 5" xfId="5770" xr:uid="{31AC0B99-DFDC-4F67-86FE-BC23CAAA1F22}"/>
    <cellStyle name="Millares 656 3 2 5 2" xfId="12982" xr:uid="{D81CD6A6-3D6F-4855-A61B-65DB74C5384A}"/>
    <cellStyle name="Millares 656 3 2 6" xfId="6836" xr:uid="{8BF60F8B-FA1E-428D-BF8C-364D806CECA0}"/>
    <cellStyle name="Millares 656 3 2 6 2" xfId="14030" xr:uid="{384BA9E6-A262-4246-8EA7-34587B6B781D}"/>
    <cellStyle name="Millares 656 3 2 7" xfId="7896" xr:uid="{49166B46-EDAA-4A8B-8FB4-438BCB892D5A}"/>
    <cellStyle name="Millares 656 3 3" xfId="504" xr:uid="{3FBDCFE5-D77B-494B-86B6-594B94D41EB3}"/>
    <cellStyle name="Millares 656 3 3 2" xfId="5915" xr:uid="{BC4C77A4-09E9-461B-A15C-52E756C44F18}"/>
    <cellStyle name="Millares 656 3 3 2 2" xfId="13127" xr:uid="{654F08B1-189E-43A0-840E-ABB1FB0B7890}"/>
    <cellStyle name="Millares 656 3 3 3" xfId="6981" xr:uid="{BBD88445-6CC2-482D-B833-4CE9D91C357E}"/>
    <cellStyle name="Millares 656 3 3 3 2" xfId="14175" xr:uid="{BFE3E29C-116B-4DBB-A297-A72EF0642E7C}"/>
    <cellStyle name="Millares 656 3 3 4" xfId="8038" xr:uid="{0F5F000D-B246-4A76-BD1D-64936EDB63A3}"/>
    <cellStyle name="Millares 656 3 4" xfId="6195" xr:uid="{767C8206-89C4-4D57-A9F8-756D57BA57A6}"/>
    <cellStyle name="Millares 656 3 4 2" xfId="7243" xr:uid="{5F3399C3-C268-43D8-B6AD-57F950468E3A}"/>
    <cellStyle name="Millares 656 3 4 2 2" xfId="14437" xr:uid="{E4FCF4D6-B487-4EC8-A9C0-53C79B859866}"/>
    <cellStyle name="Millares 656 3 4 3" xfId="13389" xr:uid="{129003BA-35AF-42D6-81D8-ED12147BA024}"/>
    <cellStyle name="Millares 656 3 5" xfId="6457" xr:uid="{651914D9-DE9D-4FA0-A301-D94E157EC4E7}"/>
    <cellStyle name="Millares 656 3 5 2" xfId="7505" xr:uid="{19CFDDC4-B0D4-48A1-BA88-4C8405115D7B}"/>
    <cellStyle name="Millares 656 3 5 2 2" xfId="14699" xr:uid="{CCE9A186-4E78-46C0-8DCC-1C6580DA1187}"/>
    <cellStyle name="Millares 656 3 5 3" xfId="13651" xr:uid="{F0D47F98-340B-4667-9ED9-3C2B5A3250DA}"/>
    <cellStyle name="Millares 656 3 6" xfId="5653" xr:uid="{E75C2D55-DAF1-491B-924F-D9EF8DE761D1}"/>
    <cellStyle name="Millares 656 3 6 2" xfId="12865" xr:uid="{94D4A053-CC64-48E4-B44A-039D87CDE4E7}"/>
    <cellStyle name="Millares 656 3 7" xfId="6720" xr:uid="{C5CDD639-CB0A-4BE0-8FD2-A2BBACDD2B5B}"/>
    <cellStyle name="Millares 656 3 7 2" xfId="13914" xr:uid="{B30E0ED3-AC9D-402C-9F28-627FFA433989}"/>
    <cellStyle name="Millares 656 3 8" xfId="7780" xr:uid="{1F022F58-6752-4CF8-88AC-C80BED80C2D6}"/>
    <cellStyle name="Millares 656 4" xfId="276" xr:uid="{DD9B8706-E640-4D25-A933-0D67DD447597}"/>
    <cellStyle name="Millares 656 4 2" xfId="397" xr:uid="{11A48670-0656-43F0-B835-C09109F11B40}"/>
    <cellStyle name="Millares 656 4 2 2" xfId="661" xr:uid="{078357F2-50A8-4154-A2FE-B505931E698A}"/>
    <cellStyle name="Millares 656 4 2 2 2" xfId="6072" xr:uid="{341E6E22-5F01-48A0-9FBF-61465608E3CB}"/>
    <cellStyle name="Millares 656 4 2 2 2 2" xfId="13284" xr:uid="{0E59AB2A-D6C2-4B30-B512-1E1AF3EE6C30}"/>
    <cellStyle name="Millares 656 4 2 2 3" xfId="7138" xr:uid="{5AC61CCD-F683-481B-8E6E-F75EDE1D619D}"/>
    <cellStyle name="Millares 656 4 2 2 3 2" xfId="14332" xr:uid="{8B86A4CD-6763-43E1-AB6E-27A630911AA4}"/>
    <cellStyle name="Millares 656 4 2 2 4" xfId="8195" xr:uid="{D257D183-3AE1-432C-A4E0-D348128EB274}"/>
    <cellStyle name="Millares 656 4 2 3" xfId="6352" xr:uid="{D9017C2E-724A-48B8-AE06-A9646EABDF59}"/>
    <cellStyle name="Millares 656 4 2 3 2" xfId="7400" xr:uid="{18FBEDF0-DA1B-46DE-B497-C907030A7D4B}"/>
    <cellStyle name="Millares 656 4 2 3 2 2" xfId="14594" xr:uid="{BF794BBF-873A-4669-A5BC-CA7A87769138}"/>
    <cellStyle name="Millares 656 4 2 3 3" xfId="13546" xr:uid="{D65DB385-A031-42CF-A228-451FDC35A6B0}"/>
    <cellStyle name="Millares 656 4 2 4" xfId="6614" xr:uid="{48E59407-565D-4CDD-ABB7-7F21AE30C5AA}"/>
    <cellStyle name="Millares 656 4 2 4 2" xfId="7662" xr:uid="{E25F4194-839A-4E61-9F00-44C34D3A220D}"/>
    <cellStyle name="Millares 656 4 2 4 2 2" xfId="14856" xr:uid="{9CE59D4E-6D63-41EF-850D-532DCF16BA16}"/>
    <cellStyle name="Millares 656 4 2 4 3" xfId="13808" xr:uid="{19046F6F-EF1D-45EB-9713-6E9C05E1D6CF}"/>
    <cellStyle name="Millares 656 4 2 5" xfId="5811" xr:uid="{EA9802BF-9DB7-4A62-A7C0-D0DA65BFF880}"/>
    <cellStyle name="Millares 656 4 2 5 2" xfId="13023" xr:uid="{72702890-9C9E-43DA-9BF0-1AD15A2826BC}"/>
    <cellStyle name="Millares 656 4 2 6" xfId="6877" xr:uid="{1F58B470-3E9D-425A-8851-3AEC199DCD34}"/>
    <cellStyle name="Millares 656 4 2 6 2" xfId="14071" xr:uid="{4711BB7E-F91E-4AAC-A5A1-23F67784D53E}"/>
    <cellStyle name="Millares 656 4 2 7" xfId="7937" xr:uid="{D954C60F-C715-4F28-925F-E969A04CD027}"/>
    <cellStyle name="Millares 656 4 3" xfId="545" xr:uid="{0746DEED-E711-4AB3-BBA3-A3E12AED0A7D}"/>
    <cellStyle name="Millares 656 4 3 2" xfId="5956" xr:uid="{62D0D53F-79A8-4B79-B339-42152AD7C911}"/>
    <cellStyle name="Millares 656 4 3 2 2" xfId="13168" xr:uid="{2BD96383-662B-4470-BE05-A4501318DC3E}"/>
    <cellStyle name="Millares 656 4 3 3" xfId="7022" xr:uid="{81818540-47F6-4715-A6FC-089E9B87D26B}"/>
    <cellStyle name="Millares 656 4 3 3 2" xfId="14216" xr:uid="{2619D61E-5534-43D7-90BF-8FC5BE83367B}"/>
    <cellStyle name="Millares 656 4 3 4" xfId="8079" xr:uid="{00BF59DF-B84A-4F1D-B963-42123EEDFD09}"/>
    <cellStyle name="Millares 656 4 4" xfId="6236" xr:uid="{EDDDC03C-5AA5-4B20-89D0-857683D48FE7}"/>
    <cellStyle name="Millares 656 4 4 2" xfId="7284" xr:uid="{30C6FD1C-38BF-4408-89A3-EA8BBFF1FD59}"/>
    <cellStyle name="Millares 656 4 4 2 2" xfId="14478" xr:uid="{C2E92FB7-035B-4545-ABAF-ABDD31D6B70B}"/>
    <cellStyle name="Millares 656 4 4 3" xfId="13430" xr:uid="{83E5A1C0-F196-4165-8B3A-E3310B25BB65}"/>
    <cellStyle name="Millares 656 4 5" xfId="6498" xr:uid="{066CB210-8409-436B-A2B7-8C03AD782B18}"/>
    <cellStyle name="Millares 656 4 5 2" xfId="7546" xr:uid="{D09FE476-C020-4012-8AD8-CEF9CF919307}"/>
    <cellStyle name="Millares 656 4 5 2 2" xfId="14740" xr:uid="{3999890C-E0F2-4DEA-BB77-ABA5C37D52AF}"/>
    <cellStyle name="Millares 656 4 5 3" xfId="13692" xr:uid="{F1B8F3ED-BAE9-439D-A388-7C7E98AE7847}"/>
    <cellStyle name="Millares 656 4 6" xfId="5694" xr:uid="{618326D3-6568-4914-AB51-CD62973EEBF0}"/>
    <cellStyle name="Millares 656 4 6 2" xfId="12906" xr:uid="{9BAF6DC1-3704-44B6-A9C3-8EFFC5993177}"/>
    <cellStyle name="Millares 656 4 7" xfId="6761" xr:uid="{9CA61646-4209-4EA9-8AA3-F13729A5AAA6}"/>
    <cellStyle name="Millares 656 4 7 2" xfId="13955" xr:uid="{220C765C-AB1F-482F-91BB-7A00A8A46636}"/>
    <cellStyle name="Millares 656 4 8" xfId="7821" xr:uid="{F490A100-921E-4AA3-95C9-0724088D0377}"/>
    <cellStyle name="Millares 656 5" xfId="311" xr:uid="{11F5A3C2-B47A-45C4-B705-68568579F718}"/>
    <cellStyle name="Millares 656 5 2" xfId="427" xr:uid="{CEA13BA7-36AD-41F5-A1C8-780E19A1D5DA}"/>
    <cellStyle name="Millares 656 5 2 2" xfId="691" xr:uid="{5CF5355D-CCB3-41BB-9AE3-BED886254978}"/>
    <cellStyle name="Millares 656 5 2 2 2" xfId="6102" xr:uid="{8AFD3240-FF11-42AE-AF9C-C1425EEE758A}"/>
    <cellStyle name="Millares 656 5 2 2 2 2" xfId="13314" xr:uid="{FFB200D0-45FB-4148-85C1-0DE2B25A61D9}"/>
    <cellStyle name="Millares 656 5 2 2 3" xfId="7168" xr:uid="{75B1F9B6-D458-436C-A10F-BE7041B41A16}"/>
    <cellStyle name="Millares 656 5 2 2 3 2" xfId="14362" xr:uid="{F6F2C0D7-BA6C-4166-94B5-0DFB7CFB78DC}"/>
    <cellStyle name="Millares 656 5 2 2 4" xfId="8225" xr:uid="{668BE090-F187-476B-8EAB-1EE8ACA088AD}"/>
    <cellStyle name="Millares 656 5 2 3" xfId="6382" xr:uid="{A6BDFA12-7B39-4367-9E65-DE477F65667B}"/>
    <cellStyle name="Millares 656 5 2 3 2" xfId="7430" xr:uid="{9352FB09-A731-4F2E-8FCA-508EFC43A46E}"/>
    <cellStyle name="Millares 656 5 2 3 2 2" xfId="14624" xr:uid="{3B9BF0DD-EFD3-4377-825A-FB743B3BF5FD}"/>
    <cellStyle name="Millares 656 5 2 3 3" xfId="13576" xr:uid="{8CC08EE4-F76D-409C-8CE9-DF1CD0A62AF1}"/>
    <cellStyle name="Millares 656 5 2 4" xfId="6644" xr:uid="{D402D803-9DBB-4206-8F95-D6887B609F25}"/>
    <cellStyle name="Millares 656 5 2 4 2" xfId="7692" xr:uid="{43A4E40F-E98B-4717-880D-A084B930EC50}"/>
    <cellStyle name="Millares 656 5 2 4 2 2" xfId="14886" xr:uid="{84C70F90-B4C6-482D-AD43-6685E47D3438}"/>
    <cellStyle name="Millares 656 5 2 4 3" xfId="13838" xr:uid="{D9B3018A-B7F3-40DA-A9E9-EA491D36AE7B}"/>
    <cellStyle name="Millares 656 5 2 5" xfId="5841" xr:uid="{BB361BDB-0BAA-4B9D-B537-FE71A6793AFD}"/>
    <cellStyle name="Millares 656 5 2 5 2" xfId="13053" xr:uid="{A3401EF4-88C3-48F1-816D-4E720AED1AC2}"/>
    <cellStyle name="Millares 656 5 2 6" xfId="6907" xr:uid="{88E0CDEF-203C-43B1-91BD-0C834ADE9A0C}"/>
    <cellStyle name="Millares 656 5 2 6 2" xfId="14101" xr:uid="{365D043C-B65F-4269-86D7-6E1C88C6EC58}"/>
    <cellStyle name="Millares 656 5 2 7" xfId="7967" xr:uid="{4258C305-2C6C-427D-93A8-08F656EDC359}"/>
    <cellStyle name="Millares 656 5 3" xfId="575" xr:uid="{60BC9E82-FC37-4785-8C61-3D212002CDAE}"/>
    <cellStyle name="Millares 656 5 3 2" xfId="5986" xr:uid="{D61E3336-5FD6-46E5-A909-C6ABE4C80E5A}"/>
    <cellStyle name="Millares 656 5 3 2 2" xfId="13198" xr:uid="{D14C7342-90E5-49F0-BD5D-488246E5414E}"/>
    <cellStyle name="Millares 656 5 3 3" xfId="7052" xr:uid="{3FAFE968-9746-4928-8E10-E05F1C6D26FD}"/>
    <cellStyle name="Millares 656 5 3 3 2" xfId="14246" xr:uid="{C5FDB8F9-C45F-4394-AE36-26FBAE6D3A12}"/>
    <cellStyle name="Millares 656 5 3 4" xfId="8109" xr:uid="{1BDD802E-AB60-4FFF-B430-D44C6B60322D}"/>
    <cellStyle name="Millares 656 5 4" xfId="6266" xr:uid="{C4393CA0-540B-44F8-ABEC-5A96CEC43793}"/>
    <cellStyle name="Millares 656 5 4 2" xfId="7314" xr:uid="{AD65D015-AC43-417C-B5A3-170770C9F0CE}"/>
    <cellStyle name="Millares 656 5 4 2 2" xfId="14508" xr:uid="{8EF597AA-2D1C-4782-AE57-6698B611B31F}"/>
    <cellStyle name="Millares 656 5 4 3" xfId="13460" xr:uid="{18C81830-6D80-46C2-8E2D-511B6E943AC4}"/>
    <cellStyle name="Millares 656 5 5" xfId="6528" xr:uid="{9EBE5A37-5F69-4DBB-B9E2-8466737AA2FD}"/>
    <cellStyle name="Millares 656 5 5 2" xfId="7576" xr:uid="{D66EBE08-672D-407B-A2A3-C88363D38EA4}"/>
    <cellStyle name="Millares 656 5 5 2 2" xfId="14770" xr:uid="{83B1DEFE-7F27-436E-941F-0104CDA9D8D9}"/>
    <cellStyle name="Millares 656 5 5 3" xfId="13722" xr:uid="{FEEA3988-1BD7-4CD5-9377-FAE9C72C16C5}"/>
    <cellStyle name="Millares 656 5 6" xfId="5725" xr:uid="{B28DD432-F9A4-4B95-AF6A-271AB4DC9B86}"/>
    <cellStyle name="Millares 656 5 6 2" xfId="12937" xr:uid="{CA9E7D39-608E-4CF0-BBA4-DDB91A9982E6}"/>
    <cellStyle name="Millares 656 5 7" xfId="6791" xr:uid="{7E2C1726-32FB-4B39-8053-FF85DBEF7F36}"/>
    <cellStyle name="Millares 656 5 7 2" xfId="13985" xr:uid="{AC157796-4DA3-4A45-8E05-AFD0541DC558}"/>
    <cellStyle name="Millares 656 5 8" xfId="7851" xr:uid="{9D5945C1-74C5-48F0-B61F-5BBB1424D853}"/>
    <cellStyle name="Millares 656 6" xfId="157" xr:uid="{F0DFC04B-D4BF-4669-8574-2A1E98257942}"/>
    <cellStyle name="Millares 656 6 2" xfId="467" xr:uid="{C107B2EB-1ADF-4F36-A57F-A6EA8D2C7AA4}"/>
    <cellStyle name="Millares 656 6 2 2" xfId="5878" xr:uid="{377BCB42-6EE8-400F-B54A-1D80DFD1E49E}"/>
    <cellStyle name="Millares 656 6 2 2 2" xfId="13090" xr:uid="{C802503B-DE3F-42D7-9DA8-FC20E68A231D}"/>
    <cellStyle name="Millares 656 6 2 3" xfId="6944" xr:uid="{4A941771-06CB-44AD-A168-C60A550D45A7}"/>
    <cellStyle name="Millares 656 6 2 3 2" xfId="14138" xr:uid="{EDF0CEB3-1DFD-449F-87EB-75B4A84341E2}"/>
    <cellStyle name="Millares 656 6 2 4" xfId="8001" xr:uid="{D22F7AD0-DF9C-49FA-AC70-DF614522484B}"/>
    <cellStyle name="Millares 656 6 3" xfId="6158" xr:uid="{67D18F2E-9CC6-408D-BE7C-7FE92D027057}"/>
    <cellStyle name="Millares 656 6 3 2" xfId="7206" xr:uid="{6862DA9A-D184-453F-81EB-9A34A6BBA6F1}"/>
    <cellStyle name="Millares 656 6 3 2 2" xfId="14400" xr:uid="{79E57B95-ADAB-4EAB-B985-7155E1A5998D}"/>
    <cellStyle name="Millares 656 6 3 3" xfId="13352" xr:uid="{D66FE138-A9A2-49D8-8184-E9304C50B438}"/>
    <cellStyle name="Millares 656 6 4" xfId="6420" xr:uid="{7FF55A3A-F0A5-4D33-BC9A-AC1F1799B809}"/>
    <cellStyle name="Millares 656 6 4 2" xfId="7468" xr:uid="{A8BE19A8-98DE-4278-8A51-9309644189F3}"/>
    <cellStyle name="Millares 656 6 4 2 2" xfId="14662" xr:uid="{07154CC1-EB2D-4A43-9468-FE7213A8D9BD}"/>
    <cellStyle name="Millares 656 6 4 3" xfId="13614" xr:uid="{7548D521-487D-4A73-A3F7-689A7342490C}"/>
    <cellStyle name="Millares 656 6 5" xfId="5616" xr:uid="{5F535765-9F08-4A88-BF8F-B9DB94E1BA80}"/>
    <cellStyle name="Millares 656 6 5 2" xfId="12828" xr:uid="{1DC71D5C-F1D3-4F19-AE7B-6743906F34EF}"/>
    <cellStyle name="Millares 656 6 6" xfId="6682" xr:uid="{0C6215F8-5FB3-412F-BE76-648B5E44730C}"/>
    <cellStyle name="Millares 656 6 6 2" xfId="13876" xr:uid="{B5A405D3-8DC2-444A-BFD3-A6C8711A899B}"/>
    <cellStyle name="Millares 656 6 7" xfId="7743" xr:uid="{13536986-95B5-40BF-A7B6-A284F543819A}"/>
    <cellStyle name="Millares 656 7" xfId="144" xr:uid="{B700DBBA-C02A-4D66-8606-62D32F110CE6}"/>
    <cellStyle name="Millares 656 7 2" xfId="455" xr:uid="{2BC10452-BF1F-405A-9E56-A16B3818F533}"/>
    <cellStyle name="Millares 656 7 2 2" xfId="5866" xr:uid="{71CFF151-0C89-4966-9FFD-282A605430B3}"/>
    <cellStyle name="Millares 656 7 2 2 2" xfId="13078" xr:uid="{ACD37B44-69A7-43CA-BFC1-589799FF6484}"/>
    <cellStyle name="Millares 656 7 2 3" xfId="6932" xr:uid="{4F358BE6-D52D-425D-8F81-CD7FC418DE72}"/>
    <cellStyle name="Millares 656 7 2 3 2" xfId="14126" xr:uid="{6F36242D-6B5B-4B89-AFF5-E7DD57433DCE}"/>
    <cellStyle name="Millares 656 7 2 4" xfId="7989" xr:uid="{D1B01EBE-D718-44C4-9196-85B46EB11671}"/>
    <cellStyle name="Millares 656 7 3" xfId="6146" xr:uid="{176F85DF-EF1B-4DED-8CDD-ED2B51BB8EB9}"/>
    <cellStyle name="Millares 656 7 3 2" xfId="7194" xr:uid="{F7823D52-7FF0-4177-94B8-D2CA6014AC05}"/>
    <cellStyle name="Millares 656 7 3 2 2" xfId="14388" xr:uid="{6893551D-FFA0-4546-9815-A02F6285E70F}"/>
    <cellStyle name="Millares 656 7 3 3" xfId="13340" xr:uid="{7A38CB8C-2107-45D1-96C2-C274AF653698}"/>
    <cellStyle name="Millares 656 7 4" xfId="6408" xr:uid="{CD32D525-A958-4431-A151-19F20FDE8954}"/>
    <cellStyle name="Millares 656 7 4 2" xfId="7456" xr:uid="{34B92B0F-F6E9-4ED2-907A-88BE27CD9870}"/>
    <cellStyle name="Millares 656 7 4 2 2" xfId="14650" xr:uid="{20D751BA-8E02-4443-B218-CF4F0C6EA89C}"/>
    <cellStyle name="Millares 656 7 4 3" xfId="13602" xr:uid="{A167F6E1-12DE-4387-AB26-501D895830A0}"/>
    <cellStyle name="Millares 656 7 5" xfId="5604" xr:uid="{0104E5AF-837F-4FC4-A916-072019BD374C}"/>
    <cellStyle name="Millares 656 7 5 2" xfId="12816" xr:uid="{02C1DA67-40FD-4DCB-8290-09FC67AB4221}"/>
    <cellStyle name="Millares 656 7 6" xfId="6670" xr:uid="{1CC3FC73-88D4-4DF0-9BFC-01ACB41EE6F3}"/>
    <cellStyle name="Millares 656 7 6 2" xfId="13864" xr:uid="{0D0A528A-FDB6-4A43-A238-726F43DA9A69}"/>
    <cellStyle name="Millares 656 7 7" xfId="7731" xr:uid="{38681779-4882-44DE-AA66-17B7B0D12361}"/>
    <cellStyle name="Millares 656 8" xfId="5266" xr:uid="{65048756-F388-4F22-8290-C07DE96FE94B}"/>
    <cellStyle name="Millares 656 8 2" xfId="12487" xr:uid="{1DD75ADC-D95B-4F07-8615-ACFF03D317B3}"/>
    <cellStyle name="Millares 657" xfId="82" xr:uid="{00000000-0005-0000-0000-00000D000000}"/>
    <cellStyle name="Millares 657 2" xfId="194" xr:uid="{1B756D78-538A-4340-98B9-C860EA85C340}"/>
    <cellStyle name="Millares 657 2 2" xfId="232" xr:uid="{FB92A281-4CB4-40C0-98ED-13225BDE4AFA}"/>
    <cellStyle name="Millares 657 2 2 2" xfId="371" xr:uid="{5CF5DD32-673C-469B-BE18-2D8BF882BD6D}"/>
    <cellStyle name="Millares 657 2 2 2 2" xfId="635" xr:uid="{769FB57D-E2B3-47DC-A7E5-95758389DA34}"/>
    <cellStyle name="Millares 657 2 2 2 2 2" xfId="6046" xr:uid="{CB930672-7D10-4CE5-9AE4-FE817D4C6D09}"/>
    <cellStyle name="Millares 657 2 2 2 2 2 2" xfId="13258" xr:uid="{682BED4C-0925-43FF-994D-14C9D73216EE}"/>
    <cellStyle name="Millares 657 2 2 2 2 3" xfId="7112" xr:uid="{9323E1FC-06DA-4360-9D64-F42837B217C3}"/>
    <cellStyle name="Millares 657 2 2 2 2 3 2" xfId="14306" xr:uid="{0F8BEC62-81F2-4CA4-9BC6-C6B56519B73C}"/>
    <cellStyle name="Millares 657 2 2 2 2 4" xfId="8169" xr:uid="{225DA15D-F8B3-4907-A8E5-3B2CE375F676}"/>
    <cellStyle name="Millares 657 2 2 2 3" xfId="6326" xr:uid="{8E60E755-3F7B-401A-B817-B4B08682C2D7}"/>
    <cellStyle name="Millares 657 2 2 2 3 2" xfId="7374" xr:uid="{5CF15C68-07EF-4F4B-A64A-1398FBA92644}"/>
    <cellStyle name="Millares 657 2 2 2 3 2 2" xfId="14568" xr:uid="{B63C9F62-185C-4230-B2E0-372FA0C30003}"/>
    <cellStyle name="Millares 657 2 2 2 3 3" xfId="13520" xr:uid="{E06F697A-E50F-4A3C-AF5D-5604FE950987}"/>
    <cellStyle name="Millares 657 2 2 2 4" xfId="6588" xr:uid="{30EA87A7-08E2-4B7F-B3F7-76A9DA2D678D}"/>
    <cellStyle name="Millares 657 2 2 2 4 2" xfId="7636" xr:uid="{4033E273-C7BC-4BF5-B40E-3FCF363E1300}"/>
    <cellStyle name="Millares 657 2 2 2 4 2 2" xfId="14830" xr:uid="{AC35D5D5-89E4-44AA-B513-3BD950143100}"/>
    <cellStyle name="Millares 657 2 2 2 4 3" xfId="13782" xr:uid="{01961240-66B6-4C78-80EF-F55BCBE7E7B8}"/>
    <cellStyle name="Millares 657 2 2 2 5" xfId="5785" xr:uid="{8424C155-D612-4E5A-93F8-078EDE842690}"/>
    <cellStyle name="Millares 657 2 2 2 5 2" xfId="12997" xr:uid="{5F21CAD6-D9A7-4259-A05D-DA168A59CDFE}"/>
    <cellStyle name="Millares 657 2 2 2 6" xfId="6851" xr:uid="{1A39B686-069F-4362-8BCA-A0CDC8A19542}"/>
    <cellStyle name="Millares 657 2 2 2 6 2" xfId="14045" xr:uid="{A2F74819-B8FF-470C-8778-E5976614723D}"/>
    <cellStyle name="Millares 657 2 2 2 7" xfId="7911" xr:uid="{907F3FC1-F1A0-42A7-972D-A0D490A11576}"/>
    <cellStyle name="Millares 657 2 2 3" xfId="519" xr:uid="{599873B2-906F-4E26-AA5A-1411E3B9D974}"/>
    <cellStyle name="Millares 657 2 2 3 2" xfId="5930" xr:uid="{10A4BAE4-5F0F-4780-97FA-E65BD10EC64D}"/>
    <cellStyle name="Millares 657 2 2 3 2 2" xfId="13142" xr:uid="{4EA45FAB-F93E-4820-B92A-046C9850664F}"/>
    <cellStyle name="Millares 657 2 2 3 3" xfId="6996" xr:uid="{7CDDAF07-EBC0-41C1-B757-88C3B733EF89}"/>
    <cellStyle name="Millares 657 2 2 3 3 2" xfId="14190" xr:uid="{F77D3F70-DAC6-496E-8085-5CC7B72F94F9}"/>
    <cellStyle name="Millares 657 2 2 3 4" xfId="8053" xr:uid="{DF9B8176-B278-4934-886A-A4356CA5C0D4}"/>
    <cellStyle name="Millares 657 2 2 4" xfId="6210" xr:uid="{DA38F520-3251-4897-8A72-AE47C0099DF5}"/>
    <cellStyle name="Millares 657 2 2 4 2" xfId="7258" xr:uid="{A516107A-4F42-4911-AB9E-B4543FF3D534}"/>
    <cellStyle name="Millares 657 2 2 4 2 2" xfId="14452" xr:uid="{DA4A1268-65F8-4662-881F-0DCAA009ED96}"/>
    <cellStyle name="Millares 657 2 2 4 3" xfId="13404" xr:uid="{732F77CE-F25D-40FA-BB80-1E51153A30BC}"/>
    <cellStyle name="Millares 657 2 2 5" xfId="6472" xr:uid="{8B2BAE1D-34A2-4C3F-8E8A-F9BEC4E867A1}"/>
    <cellStyle name="Millares 657 2 2 5 2" xfId="7520" xr:uid="{F68B9FFB-6DED-4562-A082-29454BC0A653}"/>
    <cellStyle name="Millares 657 2 2 5 2 2" xfId="14714" xr:uid="{CEABF5B0-46FB-45A9-9ACD-4F9B2B474AA5}"/>
    <cellStyle name="Millares 657 2 2 5 3" xfId="13666" xr:uid="{DD7A1A51-16FA-431C-8576-0AB358425243}"/>
    <cellStyle name="Millares 657 2 2 6" xfId="5668" xr:uid="{9EF331CF-70F3-487F-8C16-2B8F8E522009}"/>
    <cellStyle name="Millares 657 2 2 6 2" xfId="12880" xr:uid="{F102C8CD-76F7-4407-B896-79D77679D93F}"/>
    <cellStyle name="Millares 657 2 2 7" xfId="6735" xr:uid="{C91EE496-85B8-4123-9A2C-88072383EF22}"/>
    <cellStyle name="Millares 657 2 2 7 2" xfId="13929" xr:uid="{06014E49-A4FC-4529-87F0-105CDB3DCFBA}"/>
    <cellStyle name="Millares 657 2 2 8" xfId="7795" xr:uid="{8BE7B36B-9DA4-479F-B6D7-1B2AD896EBAA}"/>
    <cellStyle name="Millares 657 2 3" xfId="334" xr:uid="{F72136B7-C65D-47E6-89CC-885B862F689D}"/>
    <cellStyle name="Millares 657 2 3 2" xfId="598" xr:uid="{BF8C350C-5EFD-4A2C-9663-A4854044B140}"/>
    <cellStyle name="Millares 657 2 3 2 2" xfId="6009" xr:uid="{ABB0A651-EECE-42F6-B404-42EB4DDE5C9A}"/>
    <cellStyle name="Millares 657 2 3 2 2 2" xfId="13221" xr:uid="{D7528DBD-DEFF-49EE-8863-3E9ED58D9718}"/>
    <cellStyle name="Millares 657 2 3 2 3" xfId="7075" xr:uid="{699E062B-20F7-464B-9F85-898F33047D68}"/>
    <cellStyle name="Millares 657 2 3 2 3 2" xfId="14269" xr:uid="{CD1B2C14-FB6B-4F2A-9C19-6EF0B859E760}"/>
    <cellStyle name="Millares 657 2 3 2 4" xfId="8132" xr:uid="{7748FD9E-6312-4DEF-9EA2-CCFE61C6587E}"/>
    <cellStyle name="Millares 657 2 3 3" xfId="6289" xr:uid="{3CA0C697-9D96-41E1-AAA7-0D3C80C5A133}"/>
    <cellStyle name="Millares 657 2 3 3 2" xfId="7337" xr:uid="{8B9004BC-C7D3-4767-B90F-D2103A67DF70}"/>
    <cellStyle name="Millares 657 2 3 3 2 2" xfId="14531" xr:uid="{9965DB08-E315-40D4-B36F-6CAD788AD72C}"/>
    <cellStyle name="Millares 657 2 3 3 3" xfId="13483" xr:uid="{28955E4A-F033-426E-B7B1-DAB2DD71DECD}"/>
    <cellStyle name="Millares 657 2 3 4" xfId="6551" xr:uid="{CC89C291-A73F-499B-8F3D-29DD40BD33C4}"/>
    <cellStyle name="Millares 657 2 3 4 2" xfId="7599" xr:uid="{1B5BB37C-D273-478B-B019-431480CF73F0}"/>
    <cellStyle name="Millares 657 2 3 4 2 2" xfId="14793" xr:uid="{597A0724-9638-4705-8891-3A1626E6F9D2}"/>
    <cellStyle name="Millares 657 2 3 4 3" xfId="13745" xr:uid="{A145BD27-624D-4F48-9C1E-61AB8622A0C2}"/>
    <cellStyle name="Millares 657 2 3 5" xfId="5748" xr:uid="{70DE8328-636D-45A2-81DE-73A1E36976C2}"/>
    <cellStyle name="Millares 657 2 3 5 2" xfId="12960" xr:uid="{AC471E6C-04D8-4812-8F86-BE5601142EE2}"/>
    <cellStyle name="Millares 657 2 3 6" xfId="6814" xr:uid="{02359D68-0C5F-4EB9-9B26-F450AA5696CE}"/>
    <cellStyle name="Millares 657 2 3 6 2" xfId="14008" xr:uid="{E89128E9-1B9D-4A74-B11D-FBD6309E3FAD}"/>
    <cellStyle name="Millares 657 2 3 7" xfId="7874" xr:uid="{C0965165-D4A8-4B52-9ED9-A211F2418362}"/>
    <cellStyle name="Millares 657 2 4" xfId="482" xr:uid="{3463B2D1-A539-486B-90CE-D2057E02BE65}"/>
    <cellStyle name="Millares 657 2 4 2" xfId="5893" xr:uid="{44C794C2-8164-41C3-9150-6CBC58CA3BDB}"/>
    <cellStyle name="Millares 657 2 4 2 2" xfId="13105" xr:uid="{6293A3BC-4304-4317-B0F3-CA0D738C7895}"/>
    <cellStyle name="Millares 657 2 4 3" xfId="6959" xr:uid="{60BC9C69-F50A-44A6-B890-CDF0E926C3E0}"/>
    <cellStyle name="Millares 657 2 4 3 2" xfId="14153" xr:uid="{2DB48DBE-C51D-4AEB-B2C0-1ECAC0B6177C}"/>
    <cellStyle name="Millares 657 2 4 4" xfId="8016" xr:uid="{BA5787E1-BCE9-48F0-B084-0B7850E6B9C6}"/>
    <cellStyle name="Millares 657 2 5" xfId="6173" xr:uid="{36F14A32-4CB0-4368-A405-4F5932B5A34B}"/>
    <cellStyle name="Millares 657 2 5 2" xfId="7221" xr:uid="{45B50266-97F8-480D-AB91-104C7E6E4F03}"/>
    <cellStyle name="Millares 657 2 5 2 2" xfId="14415" xr:uid="{96A07B8C-2D32-48EF-AAD8-C2333F68B9DC}"/>
    <cellStyle name="Millares 657 2 5 3" xfId="13367" xr:uid="{0C57927A-9F49-4BA4-9B31-08D86CA4D8FA}"/>
    <cellStyle name="Millares 657 2 6" xfId="6435" xr:uid="{6DDACF4A-F084-4916-A094-35F06C454395}"/>
    <cellStyle name="Millares 657 2 6 2" xfId="7483" xr:uid="{165F00EE-229A-4F76-B4A2-593C0BF4DAC6}"/>
    <cellStyle name="Millares 657 2 6 2 2" xfId="14677" xr:uid="{57179018-9E81-47E8-8C32-6200BB3AAD6E}"/>
    <cellStyle name="Millares 657 2 6 3" xfId="13629" xr:uid="{4892A9AE-22CD-44BA-B0CD-C0CFB6D243FB}"/>
    <cellStyle name="Millares 657 2 7" xfId="5631" xr:uid="{E3B10C12-CA28-4C7F-BB17-05061BAB0063}"/>
    <cellStyle name="Millares 657 2 7 2" xfId="12843" xr:uid="{26086932-61DD-4084-9FC1-CABB2A38C521}"/>
    <cellStyle name="Millares 657 2 8" xfId="6698" xr:uid="{7D527742-09FF-46C0-9BD1-D1E7D3171A38}"/>
    <cellStyle name="Millares 657 2 8 2" xfId="13892" xr:uid="{E3B6E914-9416-4B92-84FC-7A89D9D6BA4D}"/>
    <cellStyle name="Millares 657 2 9" xfId="7758" xr:uid="{E0DC99CD-72DD-409A-A050-7C4AFB21A7EE}"/>
    <cellStyle name="Millares 657 3" xfId="214" xr:uid="{DE199D29-76F7-4762-9D3A-B5A629CF66CB}"/>
    <cellStyle name="Millares 657 3 2" xfId="353" xr:uid="{3719D6F7-7A1A-4422-8E2C-E631586AE67A}"/>
    <cellStyle name="Millares 657 3 2 2" xfId="617" xr:uid="{42D38941-AEBD-4D62-A885-AAD431725F4C}"/>
    <cellStyle name="Millares 657 3 2 2 2" xfId="6028" xr:uid="{19043DC2-05A1-49C7-8D3D-495E5BDB2B15}"/>
    <cellStyle name="Millares 657 3 2 2 2 2" xfId="13240" xr:uid="{F2AB2A86-2829-4098-9201-CBCFB9906D7B}"/>
    <cellStyle name="Millares 657 3 2 2 3" xfId="7094" xr:uid="{FB80309F-0E5C-4B29-92CA-3094C8226AA6}"/>
    <cellStyle name="Millares 657 3 2 2 3 2" xfId="14288" xr:uid="{CD58089D-459B-495C-A246-ABDC757AFFCF}"/>
    <cellStyle name="Millares 657 3 2 2 4" xfId="8151" xr:uid="{9A2666F7-9076-42D0-8A55-DD0E339693EC}"/>
    <cellStyle name="Millares 657 3 2 3" xfId="6308" xr:uid="{5D1EFAED-E851-4CAA-A39A-A23235FA6D83}"/>
    <cellStyle name="Millares 657 3 2 3 2" xfId="7356" xr:uid="{AC98B7F2-B682-496A-8F8B-42872AFF4857}"/>
    <cellStyle name="Millares 657 3 2 3 2 2" xfId="14550" xr:uid="{A9828AE8-E776-4853-92E5-91793A708CA0}"/>
    <cellStyle name="Millares 657 3 2 3 3" xfId="13502" xr:uid="{1E99009C-29C2-41F5-9457-CEDB351CC65C}"/>
    <cellStyle name="Millares 657 3 2 4" xfId="6570" xr:uid="{D6CEC229-1F76-4BF7-8F01-EF9753550BFE}"/>
    <cellStyle name="Millares 657 3 2 4 2" xfId="7618" xr:uid="{2D08DB60-9EEB-44DF-898A-119E0D0A22AE}"/>
    <cellStyle name="Millares 657 3 2 4 2 2" xfId="14812" xr:uid="{DC32CF38-A2BA-439D-A5EB-BA465C53AC9A}"/>
    <cellStyle name="Millares 657 3 2 4 3" xfId="13764" xr:uid="{0AFB9247-CC0A-4FC2-A226-B9B2B34DA514}"/>
    <cellStyle name="Millares 657 3 2 5" xfId="5767" xr:uid="{252C512C-CD0B-4FF4-892F-B679783575FB}"/>
    <cellStyle name="Millares 657 3 2 5 2" xfId="12979" xr:uid="{BE210C14-28FA-4B56-B489-2FA31E78384E}"/>
    <cellStyle name="Millares 657 3 2 6" xfId="6833" xr:uid="{C987B035-FD78-4F54-8F6D-AF552D23266F}"/>
    <cellStyle name="Millares 657 3 2 6 2" xfId="14027" xr:uid="{8CFD07E9-109A-4820-97DE-91D16588C81C}"/>
    <cellStyle name="Millares 657 3 2 7" xfId="7893" xr:uid="{7C529EA8-02DA-4C39-B905-4AA76BFFD8C0}"/>
    <cellStyle name="Millares 657 3 3" xfId="501" xr:uid="{CD408AB6-10E7-46ED-B92E-58E47A4D4B03}"/>
    <cellStyle name="Millares 657 3 3 2" xfId="5912" xr:uid="{3A8B29D8-8B5E-4066-B321-31BCC57214F9}"/>
    <cellStyle name="Millares 657 3 3 2 2" xfId="13124" xr:uid="{3882F38F-1062-4E06-9D3E-8692AC7ADB4A}"/>
    <cellStyle name="Millares 657 3 3 3" xfId="6978" xr:uid="{1E730575-4A84-4E84-99E4-81CBF21260E7}"/>
    <cellStyle name="Millares 657 3 3 3 2" xfId="14172" xr:uid="{CBEEB857-8419-45BB-8B92-C6217D7CFD4C}"/>
    <cellStyle name="Millares 657 3 3 4" xfId="8035" xr:uid="{16DDB451-7050-4852-BB89-A6D379790CD5}"/>
    <cellStyle name="Millares 657 3 4" xfId="6192" xr:uid="{89D74C1B-1705-4B2A-98EC-30AA1BD85528}"/>
    <cellStyle name="Millares 657 3 4 2" xfId="7240" xr:uid="{08D263CB-9308-4173-86AB-DC27819C2B7D}"/>
    <cellStyle name="Millares 657 3 4 2 2" xfId="14434" xr:uid="{1AA194AC-B73C-4002-ADAA-C37B75001811}"/>
    <cellStyle name="Millares 657 3 4 3" xfId="13386" xr:uid="{BF8A496C-14D4-45B2-AFB7-FDAE583BA26D}"/>
    <cellStyle name="Millares 657 3 5" xfId="6454" xr:uid="{102F7334-B3E0-4BA5-92A1-2362B47CE82F}"/>
    <cellStyle name="Millares 657 3 5 2" xfId="7502" xr:uid="{CF1E1C36-228D-4CA2-AEDA-CD8F20CA905C}"/>
    <cellStyle name="Millares 657 3 5 2 2" xfId="14696" xr:uid="{F27D89EE-69B0-4C3A-A982-B3DA8F581250}"/>
    <cellStyle name="Millares 657 3 5 3" xfId="13648" xr:uid="{C161B32B-D188-42C8-AE2F-D02309CC808D}"/>
    <cellStyle name="Millares 657 3 6" xfId="5650" xr:uid="{426C6B86-17AC-4165-BD23-B9FE13A3F0B7}"/>
    <cellStyle name="Millares 657 3 6 2" xfId="12862" xr:uid="{DE566F33-CBBF-473D-B87B-EAA513D598AD}"/>
    <cellStyle name="Millares 657 3 7" xfId="6717" xr:uid="{1AA56175-0024-4CCD-8C10-A79CCD1F9C22}"/>
    <cellStyle name="Millares 657 3 7 2" xfId="13911" xr:uid="{0DA44305-457E-4B01-B615-242D1449DF14}"/>
    <cellStyle name="Millares 657 3 8" xfId="7777" xr:uid="{06E6F96F-CE30-4D85-9961-2BEC09F25B27}"/>
    <cellStyle name="Millares 657 4" xfId="273" xr:uid="{9EC15594-2672-4BF0-A0DB-B72646823CD8}"/>
    <cellStyle name="Millares 657 4 2" xfId="394" xr:uid="{16335098-4FF7-49F2-8BA7-AE8DCD58A040}"/>
    <cellStyle name="Millares 657 4 2 2" xfId="658" xr:uid="{9EC6D834-7D04-4F27-B805-5E4C9FC471F5}"/>
    <cellStyle name="Millares 657 4 2 2 2" xfId="6069" xr:uid="{43426A4E-9358-483A-8026-6EBC8EA89D8C}"/>
    <cellStyle name="Millares 657 4 2 2 2 2" xfId="13281" xr:uid="{36916AFE-89F2-41A0-87D3-0E5F4C4C0DC2}"/>
    <cellStyle name="Millares 657 4 2 2 3" xfId="7135" xr:uid="{6FC6DFEA-8A66-431C-BBF2-F92002C51EB2}"/>
    <cellStyle name="Millares 657 4 2 2 3 2" xfId="14329" xr:uid="{EE1C3B78-CAC2-4421-9C15-DFF2F4A833C9}"/>
    <cellStyle name="Millares 657 4 2 2 4" xfId="8192" xr:uid="{0748ECF9-7933-4E9A-8DE6-2C85CCC39214}"/>
    <cellStyle name="Millares 657 4 2 3" xfId="6349" xr:uid="{778325FC-F0E4-409F-9421-AACD95EFA892}"/>
    <cellStyle name="Millares 657 4 2 3 2" xfId="7397" xr:uid="{645F3876-0FEF-48E2-BABC-8D1292671E4A}"/>
    <cellStyle name="Millares 657 4 2 3 2 2" xfId="14591" xr:uid="{8225149C-AC98-4B18-8166-D9C721F061E4}"/>
    <cellStyle name="Millares 657 4 2 3 3" xfId="13543" xr:uid="{4AFB0186-5573-47F4-96A3-78DD19F7FFDC}"/>
    <cellStyle name="Millares 657 4 2 4" xfId="6611" xr:uid="{490B02EE-5EE2-4CA2-8BFD-376BBC829826}"/>
    <cellStyle name="Millares 657 4 2 4 2" xfId="7659" xr:uid="{1902E4BB-54E1-4EBD-BC75-082F2EAD15AF}"/>
    <cellStyle name="Millares 657 4 2 4 2 2" xfId="14853" xr:uid="{4F4DEF72-4CF8-4B52-BEE0-4F702C09882A}"/>
    <cellStyle name="Millares 657 4 2 4 3" xfId="13805" xr:uid="{CEAD9B6B-4E99-4DB2-AA9D-0FFFC9EFAA8E}"/>
    <cellStyle name="Millares 657 4 2 5" xfId="5808" xr:uid="{35E1829D-4D11-407B-9160-089197D3C80E}"/>
    <cellStyle name="Millares 657 4 2 5 2" xfId="13020" xr:uid="{766C092F-2DDE-483F-A4AC-7E5D91D9294C}"/>
    <cellStyle name="Millares 657 4 2 6" xfId="6874" xr:uid="{5C7F812F-BC32-4A4C-A6E0-A5DD5FF25E20}"/>
    <cellStyle name="Millares 657 4 2 6 2" xfId="14068" xr:uid="{B8893774-FE98-404F-A3C9-2E332B0B8846}"/>
    <cellStyle name="Millares 657 4 2 7" xfId="7934" xr:uid="{7D9E76D1-7AA1-467B-A589-51BB647A993D}"/>
    <cellStyle name="Millares 657 4 3" xfId="542" xr:uid="{7B49D235-A59A-463B-89C8-648FE718064A}"/>
    <cellStyle name="Millares 657 4 3 2" xfId="5953" xr:uid="{8C77B1C7-1C5C-48B7-B7FF-F2A40769AAB7}"/>
    <cellStyle name="Millares 657 4 3 2 2" xfId="13165" xr:uid="{4F5723FA-86EE-4B9D-BD62-4792426C87DE}"/>
    <cellStyle name="Millares 657 4 3 3" xfId="7019" xr:uid="{22F8868C-5A94-448D-A5A7-D8E19CAC6074}"/>
    <cellStyle name="Millares 657 4 3 3 2" xfId="14213" xr:uid="{C397C00F-E20B-48CB-A14F-871F2BC37AB1}"/>
    <cellStyle name="Millares 657 4 3 4" xfId="8076" xr:uid="{3359744C-25D3-4A3C-9714-EF0FC2294788}"/>
    <cellStyle name="Millares 657 4 4" xfId="6233" xr:uid="{02C79706-5CA9-4826-B585-710830B1398B}"/>
    <cellStyle name="Millares 657 4 4 2" xfId="7281" xr:uid="{272F6BF6-C6CC-4CE3-B9AD-0B94CA41A1B6}"/>
    <cellStyle name="Millares 657 4 4 2 2" xfId="14475" xr:uid="{118A2A36-FC53-4525-8621-876700E65431}"/>
    <cellStyle name="Millares 657 4 4 3" xfId="13427" xr:uid="{6717E32D-437A-41BC-A6FE-5E09A628C0E7}"/>
    <cellStyle name="Millares 657 4 5" xfId="6495" xr:uid="{0B838246-75DF-4BEB-8573-B4BF26DB9B31}"/>
    <cellStyle name="Millares 657 4 5 2" xfId="7543" xr:uid="{EF2C7DB1-0CA4-4E15-A394-EA3DAA691F65}"/>
    <cellStyle name="Millares 657 4 5 2 2" xfId="14737" xr:uid="{AB9C9D99-C2F7-4E28-B609-78ABE6584122}"/>
    <cellStyle name="Millares 657 4 5 3" xfId="13689" xr:uid="{BF792891-B15F-4592-8CEF-95EEEA4E31D4}"/>
    <cellStyle name="Millares 657 4 6" xfId="5691" xr:uid="{EE0BDCCF-507E-452B-81A6-07CDF101302E}"/>
    <cellStyle name="Millares 657 4 6 2" xfId="12903" xr:uid="{029A0905-6773-40C1-9232-FBAE80189CA0}"/>
    <cellStyle name="Millares 657 4 7" xfId="6758" xr:uid="{A9C098B0-2F06-4EA4-993D-749BCA87F2ED}"/>
    <cellStyle name="Millares 657 4 7 2" xfId="13952" xr:uid="{7B2BA6C7-2EEC-499A-A4E5-61455F30A293}"/>
    <cellStyle name="Millares 657 4 8" xfId="7818" xr:uid="{5F6771FE-A16E-4C65-9C92-87B33FC5A697}"/>
    <cellStyle name="Millares 657 5" xfId="308" xr:uid="{7B296A2A-633A-467D-A2EE-A0659B688AB9}"/>
    <cellStyle name="Millares 657 5 2" xfId="424" xr:uid="{B0BD692D-409F-4E07-B110-D5941C5B8F6B}"/>
    <cellStyle name="Millares 657 5 2 2" xfId="688" xr:uid="{22287242-E4A1-4DB7-AFFB-B40EE75B8786}"/>
    <cellStyle name="Millares 657 5 2 2 2" xfId="6099" xr:uid="{D60D6D6A-BF63-41EC-B60B-9317CCEE5881}"/>
    <cellStyle name="Millares 657 5 2 2 2 2" xfId="13311" xr:uid="{55561444-1B53-4AF5-B513-451582217066}"/>
    <cellStyle name="Millares 657 5 2 2 3" xfId="7165" xr:uid="{712CEDA2-E19A-4257-8A7F-76BE575121B7}"/>
    <cellStyle name="Millares 657 5 2 2 3 2" xfId="14359" xr:uid="{A88126E6-7940-4ABC-AA4C-C1E49B54C6EB}"/>
    <cellStyle name="Millares 657 5 2 2 4" xfId="8222" xr:uid="{CD1701D9-01DE-45EC-8243-487081BC99C7}"/>
    <cellStyle name="Millares 657 5 2 3" xfId="6379" xr:uid="{43192D82-7128-412C-B3FC-9DF55D51621B}"/>
    <cellStyle name="Millares 657 5 2 3 2" xfId="7427" xr:uid="{4B96418E-63A7-4780-894D-E619059BFA45}"/>
    <cellStyle name="Millares 657 5 2 3 2 2" xfId="14621" xr:uid="{CD490AD6-86C7-4F6A-82DA-AFE7EC43A50B}"/>
    <cellStyle name="Millares 657 5 2 3 3" xfId="13573" xr:uid="{768E8CDB-22A2-4C25-B4E1-3185C4E2DCB0}"/>
    <cellStyle name="Millares 657 5 2 4" xfId="6641" xr:uid="{5E1C2F10-E3BF-453B-A69D-22EA7DA3CAC0}"/>
    <cellStyle name="Millares 657 5 2 4 2" xfId="7689" xr:uid="{F2593DB7-38CA-4411-9032-BD2E4C007D6A}"/>
    <cellStyle name="Millares 657 5 2 4 2 2" xfId="14883" xr:uid="{2A8E3BA5-C4EC-4815-BA4D-16FDFD289781}"/>
    <cellStyle name="Millares 657 5 2 4 3" xfId="13835" xr:uid="{4686DEA1-4187-48E2-92E5-5F1E32BA063E}"/>
    <cellStyle name="Millares 657 5 2 5" xfId="5838" xr:uid="{C760C1F1-EF9F-46FB-935A-4211C86A05C0}"/>
    <cellStyle name="Millares 657 5 2 5 2" xfId="13050" xr:uid="{E55D5517-8581-4971-950C-97EDBEB56992}"/>
    <cellStyle name="Millares 657 5 2 6" xfId="6904" xr:uid="{B52E8C71-D022-41A3-9531-E22CE3850B6D}"/>
    <cellStyle name="Millares 657 5 2 6 2" xfId="14098" xr:uid="{7DAC20F5-2494-4F91-B634-56090BA1EB55}"/>
    <cellStyle name="Millares 657 5 2 7" xfId="7964" xr:uid="{B351B87F-7440-4C2C-A215-7F837F8F3C9B}"/>
    <cellStyle name="Millares 657 5 3" xfId="572" xr:uid="{7E32B519-BC26-4FE9-B7B8-EE04897677F3}"/>
    <cellStyle name="Millares 657 5 3 2" xfId="5983" xr:uid="{8A1CBBF7-CA0E-40E2-AA60-276EC5098354}"/>
    <cellStyle name="Millares 657 5 3 2 2" xfId="13195" xr:uid="{FFCF1AD5-E997-4E0D-85F3-066B9C10473B}"/>
    <cellStyle name="Millares 657 5 3 3" xfId="7049" xr:uid="{D50C7A69-5436-4C99-AEC4-A6E3F188E1E3}"/>
    <cellStyle name="Millares 657 5 3 3 2" xfId="14243" xr:uid="{A0FE563C-3F28-44EC-AF97-F910A74377D0}"/>
    <cellStyle name="Millares 657 5 3 4" xfId="8106" xr:uid="{295AC0A3-B95E-41E8-AFB9-14E1A3395BFF}"/>
    <cellStyle name="Millares 657 5 4" xfId="6263" xr:uid="{FF2B9737-7585-4DBA-BB24-BAEFD1F7FFEE}"/>
    <cellStyle name="Millares 657 5 4 2" xfId="7311" xr:uid="{C9CADBE1-A5D8-46C7-8FA0-D667CCEC7439}"/>
    <cellStyle name="Millares 657 5 4 2 2" xfId="14505" xr:uid="{11D30F30-2924-4F7B-9409-8E829AF0B5A5}"/>
    <cellStyle name="Millares 657 5 4 3" xfId="13457" xr:uid="{5C9877A8-CDD4-4D1E-B5D4-DE48DF804FA5}"/>
    <cellStyle name="Millares 657 5 5" xfId="6525" xr:uid="{B41613CF-4EFF-4340-8678-0CB4D83AEADE}"/>
    <cellStyle name="Millares 657 5 5 2" xfId="7573" xr:uid="{91AF14A6-FB7B-4C34-BBA1-702AAE27CBED}"/>
    <cellStyle name="Millares 657 5 5 2 2" xfId="14767" xr:uid="{049CF779-CC3A-44C1-8650-462F1D7AB855}"/>
    <cellStyle name="Millares 657 5 5 3" xfId="13719" xr:uid="{314FA59C-4BBF-4E33-8D67-05152A0ADDDF}"/>
    <cellStyle name="Millares 657 5 6" xfId="5722" xr:uid="{96C5D841-214C-4E71-BBA4-79C60793F821}"/>
    <cellStyle name="Millares 657 5 6 2" xfId="12934" xr:uid="{1147D5FC-C81F-4991-9CDC-8E70BFE467B3}"/>
    <cellStyle name="Millares 657 5 7" xfId="6788" xr:uid="{FE4748A3-7920-4174-92F6-949DB46CE55B}"/>
    <cellStyle name="Millares 657 5 7 2" xfId="13982" xr:uid="{4EA41B02-4DBC-4EEA-B44D-57503C0CE56B}"/>
    <cellStyle name="Millares 657 5 8" xfId="7848" xr:uid="{F50E2F8B-0B90-4C49-9368-0A6B34CE333A}"/>
    <cellStyle name="Millares 657 6" xfId="154" xr:uid="{B5D64873-E8FC-4EA8-BBF2-531CAD9DBD7C}"/>
    <cellStyle name="Millares 657 6 2" xfId="464" xr:uid="{9B8AB9B4-4CA1-4528-8801-83BEC1557993}"/>
    <cellStyle name="Millares 657 6 2 2" xfId="5875" xr:uid="{2B7FAA6E-34A4-4606-AB3D-CCEB1DC0125D}"/>
    <cellStyle name="Millares 657 6 2 2 2" xfId="13087" xr:uid="{1CCF6CD6-6FB1-4174-AB84-C8BFF8D51EA3}"/>
    <cellStyle name="Millares 657 6 2 3" xfId="6941" xr:uid="{5227E444-88E7-41C7-8532-2F9B545DE756}"/>
    <cellStyle name="Millares 657 6 2 3 2" xfId="14135" xr:uid="{86624875-95D6-4F82-9D6C-3F1C5B69D548}"/>
    <cellStyle name="Millares 657 6 2 4" xfId="7998" xr:uid="{C9420F33-57AA-438F-A488-488176EF9585}"/>
    <cellStyle name="Millares 657 6 3" xfId="6155" xr:uid="{46E4158E-8D24-4681-8780-DB93E23D2B5B}"/>
    <cellStyle name="Millares 657 6 3 2" xfId="7203" xr:uid="{B171F411-C76C-4442-A53C-5EDC2FBEE0FC}"/>
    <cellStyle name="Millares 657 6 3 2 2" xfId="14397" xr:uid="{4DEC87C6-C365-4C6C-9820-E2B7F31261F7}"/>
    <cellStyle name="Millares 657 6 3 3" xfId="13349" xr:uid="{73B1DAAA-803C-49E5-A36F-E1E4189E4AB1}"/>
    <cellStyle name="Millares 657 6 4" xfId="6417" xr:uid="{D8379D1E-BF55-402E-8C86-A73630642E19}"/>
    <cellStyle name="Millares 657 6 4 2" xfId="7465" xr:uid="{BD02EBA2-75BB-4BA4-91C9-2A43414A4108}"/>
    <cellStyle name="Millares 657 6 4 2 2" xfId="14659" xr:uid="{E8F9EB0D-F1D8-436C-9982-FED6FD781D78}"/>
    <cellStyle name="Millares 657 6 4 3" xfId="13611" xr:uid="{A0167B00-1F11-47A0-81B6-FD4EACDC935F}"/>
    <cellStyle name="Millares 657 6 5" xfId="5613" xr:uid="{EE643E0D-0E16-4AC9-A48E-6097D31C2081}"/>
    <cellStyle name="Millares 657 6 5 2" xfId="12825" xr:uid="{66DFEC0A-4BB5-435E-8AAA-538A13701B34}"/>
    <cellStyle name="Millares 657 6 6" xfId="6679" xr:uid="{F3AB7B10-776B-40D1-AA46-AD339B8B0F0C}"/>
    <cellStyle name="Millares 657 6 6 2" xfId="13873" xr:uid="{427135E4-2056-4814-821E-B0C6C84CAED0}"/>
    <cellStyle name="Millares 657 6 7" xfId="7740" xr:uid="{17CC8007-8B70-44DC-ACA0-955A48C11160}"/>
    <cellStyle name="Millares 657 7" xfId="141" xr:uid="{20628D8E-A53A-406A-ACCD-76D991C19468}"/>
    <cellStyle name="Millares 657 7 2" xfId="452" xr:uid="{D6394144-5648-4789-A2AD-496FB6CB1F1E}"/>
    <cellStyle name="Millares 657 7 2 2" xfId="5863" xr:uid="{FDE6E9A2-75E2-4C66-B555-82BB482A7D87}"/>
    <cellStyle name="Millares 657 7 2 2 2" xfId="13075" xr:uid="{5563C3D4-DC7F-4143-BF32-78CB72B86AB0}"/>
    <cellStyle name="Millares 657 7 2 3" xfId="6929" xr:uid="{5A5674C0-E2FC-43DA-8F9E-CEC0E4FF8783}"/>
    <cellStyle name="Millares 657 7 2 3 2" xfId="14123" xr:uid="{45624DD9-F17F-4F8B-8F86-8F936C9F7D8E}"/>
    <cellStyle name="Millares 657 7 2 4" xfId="7986" xr:uid="{BBA8A5C9-13DF-4D34-BF30-B37244F7890D}"/>
    <cellStyle name="Millares 657 7 3" xfId="6143" xr:uid="{CA2FCB0F-6222-4EE8-91D8-4FDC9A4C5FD6}"/>
    <cellStyle name="Millares 657 7 3 2" xfId="7191" xr:uid="{D8B89A9B-1EBB-4863-8976-2AF2FCCB3D88}"/>
    <cellStyle name="Millares 657 7 3 2 2" xfId="14385" xr:uid="{548891E9-6FE4-480B-A4A0-FE6121DE0837}"/>
    <cellStyle name="Millares 657 7 3 3" xfId="13337" xr:uid="{4D47A8C0-7EBE-4910-95D8-B5557A5B648A}"/>
    <cellStyle name="Millares 657 7 4" xfId="6405" xr:uid="{9B67CBBD-CBF1-494C-BC06-51088BF4FE09}"/>
    <cellStyle name="Millares 657 7 4 2" xfId="7453" xr:uid="{26B28AEC-A59D-4C67-8669-431BADC02397}"/>
    <cellStyle name="Millares 657 7 4 2 2" xfId="14647" xr:uid="{7A6A8EAF-8323-4FF9-9E3C-D7E53971C29A}"/>
    <cellStyle name="Millares 657 7 4 3" xfId="13599" xr:uid="{F5C92279-0527-41F8-9D13-A0AB1560D9C4}"/>
    <cellStyle name="Millares 657 7 5" xfId="5601" xr:uid="{87B99CBC-06E8-4276-B1EB-101DC3DC643F}"/>
    <cellStyle name="Millares 657 7 5 2" xfId="12813" xr:uid="{C0C677DF-5353-4599-99EC-11558954A162}"/>
    <cellStyle name="Millares 657 7 6" xfId="6667" xr:uid="{E152EE56-A16A-4CED-AD1D-CC6E817B7159}"/>
    <cellStyle name="Millares 657 7 6 2" xfId="13861" xr:uid="{FD6E79B1-0278-4778-BF3B-187B2E89DC8F}"/>
    <cellStyle name="Millares 657 7 7" xfId="7728" xr:uid="{05D4BC24-FA3A-45E0-A721-E1E15104B34D}"/>
    <cellStyle name="Millares 657 8" xfId="5263" xr:uid="{E8696BFE-3677-4264-B306-C6153B58618E}"/>
    <cellStyle name="Millares 657 8 2" xfId="12484" xr:uid="{89E99E25-3392-4C83-9BE8-D814C61FF3BD}"/>
    <cellStyle name="Millares 66" xfId="1360" xr:uid="{5F26ADB9-37B2-4F6B-BBC3-D7781A38FBA6}"/>
    <cellStyle name="Millares 66 2" xfId="2040" xr:uid="{F86E7F44-B4FA-4B86-96CF-2DAA8E6F1D25}"/>
    <cellStyle name="Millares 66 2 2" xfId="9261" xr:uid="{E0AA1B65-7983-435A-88D9-D05266743940}"/>
    <cellStyle name="Millares 66 3" xfId="2683" xr:uid="{51F28638-5FEF-4E2C-B403-427C6AC2E9EC}"/>
    <cellStyle name="Millares 66 3 2" xfId="9904" xr:uid="{DA6DCA6F-5AC5-4876-BA47-7E3BA4A95B9C}"/>
    <cellStyle name="Millares 66 4" xfId="3331" xr:uid="{F736D62D-A285-459C-BCCD-A212DCA73DCE}"/>
    <cellStyle name="Millares 66 4 2" xfId="10552" xr:uid="{7264576C-60F6-4AB0-BB58-B799A75AAEE2}"/>
    <cellStyle name="Millares 66 5" xfId="3985" xr:uid="{95533158-2312-49BF-8EDA-BDC265CBA29F}"/>
    <cellStyle name="Millares 66 5 2" xfId="11206" xr:uid="{A4527654-3EBC-4453-A5CC-A60104C361F7}"/>
    <cellStyle name="Millares 66 6" xfId="4624" xr:uid="{63B21C66-9F42-4EA2-9F9E-964F4C4F9891}"/>
    <cellStyle name="Millares 66 6 2" xfId="11845" xr:uid="{9362AD0E-B10E-426F-BF83-D0D7F4E6DAF3}"/>
    <cellStyle name="Millares 66 7" xfId="5268" xr:uid="{F153626F-9BBB-4C42-A5AD-81E56835BB64}"/>
    <cellStyle name="Millares 66 7 2" xfId="12489" xr:uid="{3CB51F89-6A3D-46EE-B05D-1259BE46E28D}"/>
    <cellStyle name="Millares 66 8" xfId="8628" xr:uid="{1906E5D6-5642-443D-BBE1-DF8AEE29BCC8}"/>
    <cellStyle name="Millares 67" xfId="1371" xr:uid="{28C4B666-ADB2-4FC9-99A8-C6FC282B3DA1}"/>
    <cellStyle name="Millares 67 2" xfId="2048" xr:uid="{8AB0CD5D-B59B-408B-A588-7DE778720EC7}"/>
    <cellStyle name="Millares 67 2 2" xfId="9269" xr:uid="{EE68BF2F-0BB8-48F5-8A75-5FE2A1BE22A3}"/>
    <cellStyle name="Millares 67 3" xfId="2691" xr:uid="{63B26FB3-AFD1-42C1-923C-E07A3EA8ED76}"/>
    <cellStyle name="Millares 67 3 2" xfId="9912" xr:uid="{A0767055-B473-4A20-8E7D-D586B30CEF72}"/>
    <cellStyle name="Millares 67 4" xfId="3339" xr:uid="{6048A2BD-B676-4852-9B2A-496E9060A027}"/>
    <cellStyle name="Millares 67 4 2" xfId="10560" xr:uid="{69075A3C-53FE-46AA-9B93-F9982239ED8C}"/>
    <cellStyle name="Millares 67 5" xfId="3993" xr:uid="{62AACCB6-7E59-43BB-A4F2-6DB87969F573}"/>
    <cellStyle name="Millares 67 5 2" xfId="11214" xr:uid="{899D2820-27AA-43FA-9BC8-0EFABF6FBABF}"/>
    <cellStyle name="Millares 67 6" xfId="4632" xr:uid="{225E67E1-E98F-4C35-99E8-47DA0E3CC438}"/>
    <cellStyle name="Millares 67 6 2" xfId="11853" xr:uid="{3DA1FA6A-02EF-46F0-BCED-1FB5B54E031F}"/>
    <cellStyle name="Millares 67 7" xfId="5276" xr:uid="{D1F6CADD-1E18-4019-9B2B-7225BC71678A}"/>
    <cellStyle name="Millares 67 7 2" xfId="12497" xr:uid="{D73B3184-F5F3-4B68-A005-F849B64B33A2}"/>
    <cellStyle name="Millares 67 8" xfId="8636" xr:uid="{9CAD270D-BA2D-4CB7-BDDB-246D6EBA6C04}"/>
    <cellStyle name="Millares 68" xfId="1384" xr:uid="{71410FCA-993E-4A6D-8FE5-6884300EC320}"/>
    <cellStyle name="Millares 68 2" xfId="2058" xr:uid="{466746D1-8194-4D0B-AED5-DF4A6B16D08C}"/>
    <cellStyle name="Millares 68 2 2" xfId="9279" xr:uid="{6CD1D211-39AC-4DFE-95F9-F87BD8B5CB80}"/>
    <cellStyle name="Millares 68 3" xfId="2701" xr:uid="{B85198FB-9565-4B7F-9C2D-B35AEF8F75AC}"/>
    <cellStyle name="Millares 68 3 2" xfId="9922" xr:uid="{998E32AA-C96A-4DD3-982F-5C5B747E11EF}"/>
    <cellStyle name="Millares 68 4" xfId="3349" xr:uid="{FF00F6B8-8E8A-481F-A221-01D95A7EB17D}"/>
    <cellStyle name="Millares 68 4 2" xfId="10570" xr:uid="{C88C295A-1666-4629-B291-3204F7E5F272}"/>
    <cellStyle name="Millares 68 5" xfId="4003" xr:uid="{E13E1D78-16EB-4295-96CD-DFC43376AFA3}"/>
    <cellStyle name="Millares 68 5 2" xfId="11224" xr:uid="{E0F04C88-3882-4135-B407-D4453B69E53A}"/>
    <cellStyle name="Millares 68 6" xfId="4642" xr:uid="{98C721F9-155A-4675-8CE3-A354256AC24C}"/>
    <cellStyle name="Millares 68 6 2" xfId="11863" xr:uid="{CE048AE2-3E10-47D2-9915-A1B5AA588899}"/>
    <cellStyle name="Millares 68 7" xfId="5286" xr:uid="{DA53BCC5-0EDA-4810-86DB-8C7C9E1E3F76}"/>
    <cellStyle name="Millares 68 7 2" xfId="12507" xr:uid="{2650EBB3-E17F-47C5-B393-157AAADA7795}"/>
    <cellStyle name="Millares 68 8" xfId="8645" xr:uid="{9E0C417D-4ACB-4C8D-B3F0-542A04DDBE6A}"/>
    <cellStyle name="Millares 69" xfId="1361" xr:uid="{C6EAFB1B-B98A-4F04-B51C-5FFC07958B03}"/>
    <cellStyle name="Millares 69 2" xfId="2041" xr:uid="{A9A534F5-89AD-4EA1-AC23-2442EEDC9B42}"/>
    <cellStyle name="Millares 69 2 2" xfId="9262" xr:uid="{0B130E95-8BE5-45BC-98CE-AFADFFC40B9D}"/>
    <cellStyle name="Millares 69 3" xfId="2684" xr:uid="{AA301ECB-DA5D-4655-9FAC-1B347416F6AF}"/>
    <cellStyle name="Millares 69 3 2" xfId="9905" xr:uid="{494E3282-F7FF-47FB-900B-0E7BD51BEC3A}"/>
    <cellStyle name="Millares 69 4" xfId="3332" xr:uid="{1011E923-BDB3-4F93-9554-0B979B5A6F16}"/>
    <cellStyle name="Millares 69 4 2" xfId="10553" xr:uid="{B970BA5A-E5B7-465F-B88D-7C7B64C115DE}"/>
    <cellStyle name="Millares 69 5" xfId="3986" xr:uid="{1F3053CF-FBFB-4818-A1AD-B03BDB6F86B5}"/>
    <cellStyle name="Millares 69 5 2" xfId="11207" xr:uid="{4A48E073-319F-4AA7-BA3F-70A193A5B35E}"/>
    <cellStyle name="Millares 69 6" xfId="4625" xr:uid="{40E7B40C-623F-431D-B21F-6FAC9DBEB8F8}"/>
    <cellStyle name="Millares 69 6 2" xfId="11846" xr:uid="{91575A5B-8D75-4F84-9F59-6AF2707623D7}"/>
    <cellStyle name="Millares 69 7" xfId="5269" xr:uid="{2ECDE40C-22A9-4889-8826-873A1D5448B6}"/>
    <cellStyle name="Millares 69 7 2" xfId="12490" xr:uid="{E9167F58-A8E7-4407-897D-BDE7286FEB95}"/>
    <cellStyle name="Millares 69 8" xfId="8629" xr:uid="{953C6147-5061-4FA4-ADD7-3C1AAABC52CD}"/>
    <cellStyle name="Millares 7" xfId="165" xr:uid="{43C654B7-87CC-44A0-909D-85BFBE6FE79A}"/>
    <cellStyle name="Millares 7 10" xfId="5576" xr:uid="{4C7A1880-2D27-43DB-870C-EF65ED32BD99}"/>
    <cellStyle name="Millares 7 10 2" xfId="12792" xr:uid="{692AF1DC-F35C-406B-BD13-5EBD65C6AD89}"/>
    <cellStyle name="Millares 7 11" xfId="861" xr:uid="{1445AF59-8A0E-4C78-8214-F8198F26AA12}"/>
    <cellStyle name="Millares 7 2" xfId="1019" xr:uid="{7E7D31AC-4B73-4F73-A123-3F8D39E187BE}"/>
    <cellStyle name="Millares 7 2 10" xfId="4941" xr:uid="{2E590D0F-7315-47E4-B15A-72E589177C52}"/>
    <cellStyle name="Millares 7 2 10 2" xfId="12162" xr:uid="{83862458-651E-4CC2-B5B4-F5A7C25FBE06}"/>
    <cellStyle name="Millares 7 2 11" xfId="5577" xr:uid="{E512E4E4-985E-4838-9D23-1FCF171C1B59}"/>
    <cellStyle name="Millares 7 2 11 2" xfId="12793" xr:uid="{623CC310-B52F-4265-AEF0-FF13D9E36C1D}"/>
    <cellStyle name="Millares 7 2 12" xfId="6124" xr:uid="{0277D61E-6060-4512-B2B5-D70B91E219F3}"/>
    <cellStyle name="Millares 7 2 12 2" xfId="13324" xr:uid="{ABD44237-987E-41D8-BB05-A210582A59C5}"/>
    <cellStyle name="Millares 7 2 13" xfId="7178" xr:uid="{1D054590-8DCA-4897-97CA-0B251CB46094}"/>
    <cellStyle name="Millares 7 2 13 2" xfId="14372" xr:uid="{FEF47CA1-D4D3-4622-8669-0AE1E766F5A2}"/>
    <cellStyle name="Millares 7 2 14" xfId="8311" xr:uid="{5045DD67-4D5A-463C-9996-DAC9866CB4E7}"/>
    <cellStyle name="Millares 7 2 2" xfId="1066" xr:uid="{A6ED120A-CD83-464C-AD55-1C1FEE906C22}"/>
    <cellStyle name="Millares 7 2 2 10" xfId="8356" xr:uid="{11844030-D655-4D52-B50A-195D91678A52}"/>
    <cellStyle name="Millares 7 2 2 2" xfId="1768" xr:uid="{F5E0F260-EFF4-40B4-BBBE-FD35CD50A5CF}"/>
    <cellStyle name="Millares 7 2 2 2 2" xfId="8989" xr:uid="{A0922F50-16A8-4EE7-AC15-A1D82FFE2B7C}"/>
    <cellStyle name="Millares 7 2 2 3" xfId="2408" xr:uid="{407E749A-53B4-454A-941E-0BFE5E85E822}"/>
    <cellStyle name="Millares 7 2 2 3 2" xfId="9629" xr:uid="{DF868F98-85E8-4773-977A-729A91826B12}"/>
    <cellStyle name="Millares 7 2 2 4" xfId="3055" xr:uid="{484DC27C-4097-48ED-B39F-2C70AE57B596}"/>
    <cellStyle name="Millares 7 2 2 4 2" xfId="10276" xr:uid="{7D809B73-659F-4F19-8085-7719AFB52320}"/>
    <cellStyle name="Millares 7 2 2 5" xfId="3710" xr:uid="{3256913D-3122-4A2D-808A-E3D4F0643AED}"/>
    <cellStyle name="Millares 7 2 2 5 2" xfId="10931" xr:uid="{6CF92241-A48E-4930-A1A2-895B014534AF}"/>
    <cellStyle name="Millares 7 2 2 6" xfId="4348" xr:uid="{4A719541-7EC6-4E73-95DD-F07C820C4E83}"/>
    <cellStyle name="Millares 7 2 2 6 2" xfId="11569" xr:uid="{005A61FF-2B31-40CE-9FC5-15C4C0E8692C}"/>
    <cellStyle name="Millares 7 2 2 7" xfId="4986" xr:uid="{1A74FC10-3DD8-4365-84A6-1CB2BD0D6CCE}"/>
    <cellStyle name="Millares 7 2 2 7 2" xfId="12207" xr:uid="{B48BF54C-821A-44FF-B8E2-ABFB682B057B}"/>
    <cellStyle name="Millares 7 2 2 8" xfId="6392" xr:uid="{187C37A0-F21F-4384-B7F6-7BC5C0C973DD}"/>
    <cellStyle name="Millares 7 2 2 8 2" xfId="13586" xr:uid="{D0D91CAA-11F9-4056-A74F-68616FEB51E4}"/>
    <cellStyle name="Millares 7 2 2 9" xfId="7440" xr:uid="{E8A1AA07-3B18-4925-A4A1-368D2CCBADA7}"/>
    <cellStyle name="Millares 7 2 2 9 2" xfId="14634" xr:uid="{938E85D3-929C-4094-AF59-CE8BFE9990F2}"/>
    <cellStyle name="Millares 7 2 3" xfId="1338" xr:uid="{A64D8A8E-DD6A-4E9D-9B69-5C02673DBAF1}"/>
    <cellStyle name="Millares 7 2 3 10" xfId="8609" xr:uid="{BBA1DEFE-F521-4C41-B332-44AF9A1DC518}"/>
    <cellStyle name="Millares 7 2 3 2" xfId="2021" xr:uid="{EED06DAD-01A4-4891-99C7-3D96E6461F81}"/>
    <cellStyle name="Millares 7 2 3 2 2" xfId="9242" xr:uid="{B123A114-7D1A-42F0-8331-9BF876661AFB}"/>
    <cellStyle name="Millares 7 2 3 3" xfId="2661" xr:uid="{501A0D35-A966-470A-BD56-78389C98261C}"/>
    <cellStyle name="Millares 7 2 3 3 2" xfId="9882" xr:uid="{9A40A4B4-FDD6-4E81-94CE-4C1AC486FCB4}"/>
    <cellStyle name="Millares 7 2 3 4" xfId="3308" xr:uid="{B0C70DA3-AED1-442D-BB63-DD966ECE7EA1}"/>
    <cellStyle name="Millares 7 2 3 4 2" xfId="10529" xr:uid="{258CCAF9-CF46-491F-A276-658933DBA67A}"/>
    <cellStyle name="Millares 7 2 3 5" xfId="3963" xr:uid="{C5ECF0D4-6E93-4124-98D5-3FCA6061B21F}"/>
    <cellStyle name="Millares 7 2 3 5 2" xfId="11184" xr:uid="{9C35EB16-07F2-4C2D-A6CC-AE0E27AB15D9}"/>
    <cellStyle name="Millares 7 2 3 6" xfId="4601" xr:uid="{E200B75D-4379-473F-8336-AEAF84D058A5}"/>
    <cellStyle name="Millares 7 2 3 6 2" xfId="11822" xr:uid="{E3452A11-A256-4CA2-BB88-6F2660BCE464}"/>
    <cellStyle name="Millares 7 2 3 7" xfId="5239" xr:uid="{2A80D5BD-0348-48D9-8B83-368761B2A254}"/>
    <cellStyle name="Millares 7 2 3 7 2" xfId="12460" xr:uid="{51C7D2C7-E805-4545-A2CB-7F0179A8FD9D}"/>
    <cellStyle name="Millares 7 2 3 8" xfId="6654" xr:uid="{E34BD961-6FE0-446D-BE28-27EF12C2D817}"/>
    <cellStyle name="Millares 7 2 3 8 2" xfId="13848" xr:uid="{BCA2D173-6E1B-479F-85E8-4CB0CB70CC92}"/>
    <cellStyle name="Millares 7 2 3 9" xfId="7702" xr:uid="{9B5B8202-9DB8-4240-AB2F-8E56AB8B48FE}"/>
    <cellStyle name="Millares 7 2 3 9 2" xfId="14896" xr:uid="{9F7816BC-5062-45B6-BDD3-EB14C3745F5C}"/>
    <cellStyle name="Millares 7 2 4" xfId="1419" xr:uid="{3AF819AC-5704-4BE6-B77A-5B129990A137}"/>
    <cellStyle name="Millares 7 2 4 2" xfId="2093" xr:uid="{A3690FB3-765D-4C2E-A5D3-AC35D3B91049}"/>
    <cellStyle name="Millares 7 2 4 2 2" xfId="9314" xr:uid="{0524C370-3DC1-4150-AC1F-B7E4C0A3B884}"/>
    <cellStyle name="Millares 7 2 4 3" xfId="2736" xr:uid="{67B36288-E2CD-4F2C-8F19-3D28ED985C42}"/>
    <cellStyle name="Millares 7 2 4 3 2" xfId="9957" xr:uid="{A8AF021D-7F8A-4C99-863D-18C9F9498087}"/>
    <cellStyle name="Millares 7 2 4 4" xfId="3384" xr:uid="{78CB9375-B79E-4EE0-A8D1-357E6CFF0CBD}"/>
    <cellStyle name="Millares 7 2 4 4 2" xfId="10605" xr:uid="{23FEBEB7-D78F-4952-B01D-DAE7EAE8B2B0}"/>
    <cellStyle name="Millares 7 2 4 5" xfId="4038" xr:uid="{D86664CE-00DD-465D-B445-D887C38B3584}"/>
    <cellStyle name="Millares 7 2 4 5 2" xfId="11259" xr:uid="{BA5CEB24-26D8-4A76-8A5C-8B441F281A34}"/>
    <cellStyle name="Millares 7 2 4 6" xfId="4677" xr:uid="{4B9B079D-7EE1-4196-91E4-6B6AC181CE7B}"/>
    <cellStyle name="Millares 7 2 4 6 2" xfId="11898" xr:uid="{8401D8FF-869C-4401-9C89-4F9A641D3DB1}"/>
    <cellStyle name="Millares 7 2 4 7" xfId="5321" xr:uid="{12F061B7-063A-4BB5-B967-98F8AF0FA999}"/>
    <cellStyle name="Millares 7 2 4 7 2" xfId="12542" xr:uid="{EB182F22-D624-4F40-9A19-131FAAB8417F}"/>
    <cellStyle name="Millares 7 2 4 8" xfId="8680" xr:uid="{D21AD7BA-ECEE-4AE2-9AF0-384869FA990D}"/>
    <cellStyle name="Millares 7 2 5" xfId="1723" xr:uid="{8398FFBF-63ED-4244-9848-EDD786DA7FAE}"/>
    <cellStyle name="Millares 7 2 5 2" xfId="8944" xr:uid="{AB5B74DD-68C1-4E58-9735-8F08F5F4F4CE}"/>
    <cellStyle name="Millares 7 2 6" xfId="2363" xr:uid="{9D15F5BC-D5D0-4519-90AF-58995E694A13}"/>
    <cellStyle name="Millares 7 2 6 2" xfId="9584" xr:uid="{BCACB354-B3E0-4C72-AA4A-12509008DF0C}"/>
    <cellStyle name="Millares 7 2 7" xfId="3010" xr:uid="{76AA48DE-B74B-404B-B841-88D8A9943279}"/>
    <cellStyle name="Millares 7 2 7 2" xfId="10231" xr:uid="{DCE9762B-1627-4926-A430-6ABA9C9595BD}"/>
    <cellStyle name="Millares 7 2 8" xfId="3665" xr:uid="{B87FCE7A-13FE-4891-9B76-5470D5264BE2}"/>
    <cellStyle name="Millares 7 2 8 2" xfId="10886" xr:uid="{6F63A5FE-451D-4A7C-A9EC-2D28A2B3FF9B}"/>
    <cellStyle name="Millares 7 2 9" xfId="4303" xr:uid="{ADBADCEA-11D3-41C8-83C4-DBD267ABA75F}"/>
    <cellStyle name="Millares 7 2 9 2" xfId="11524" xr:uid="{6E4DCA0D-1CDA-4812-8686-3F37CE2DAF9A}"/>
    <cellStyle name="Millares 7 3" xfId="261" xr:uid="{5B34B63C-AF70-41F7-B56B-A6C210F65BDF}"/>
    <cellStyle name="Millares 7 3 10" xfId="1018" xr:uid="{A6D05695-1E94-483A-84D9-276F2620669E}"/>
    <cellStyle name="Millares 7 3 10 2" xfId="8310" xr:uid="{2704B573-26AA-4FB6-8A37-D6E3043745A8}"/>
    <cellStyle name="Millares 7 3 2" xfId="1339" xr:uid="{30CC8CD0-7BFD-4C89-B9FC-0247381002E6}"/>
    <cellStyle name="Millares 7 3 2 2" xfId="2022" xr:uid="{C85CFFC3-4517-44DC-A06E-A99DE59588B4}"/>
    <cellStyle name="Millares 7 3 2 2 2" xfId="9243" xr:uid="{D388132D-876A-4583-AC7D-EB0392C069E3}"/>
    <cellStyle name="Millares 7 3 2 3" xfId="2662" xr:uid="{1E83C19D-2F41-4DB4-90EB-6560B2444A1E}"/>
    <cellStyle name="Millares 7 3 2 3 2" xfId="9883" xr:uid="{3436445B-C9AA-48B1-838F-3904FFA75737}"/>
    <cellStyle name="Millares 7 3 2 4" xfId="3309" xr:uid="{DA2C9397-FDD0-4C00-B6EA-04911923AA3D}"/>
    <cellStyle name="Millares 7 3 2 4 2" xfId="10530" xr:uid="{3544B4AE-F7A1-4EE7-ACC6-C811895C4DAF}"/>
    <cellStyle name="Millares 7 3 2 5" xfId="3964" xr:uid="{657213A9-7599-4372-ADDF-59674BB43950}"/>
    <cellStyle name="Millares 7 3 2 5 2" xfId="11185" xr:uid="{EE83CDC0-1237-430B-8BA4-8301D9EA2247}"/>
    <cellStyle name="Millares 7 3 2 6" xfId="4602" xr:uid="{0489EB37-CD8E-431B-8DFF-1342CA02A0D4}"/>
    <cellStyle name="Millares 7 3 2 6 2" xfId="11823" xr:uid="{BE60B12B-D62D-4807-9997-E714369D4535}"/>
    <cellStyle name="Millares 7 3 2 7" xfId="5240" xr:uid="{B787E2BF-02DC-4C74-A252-0A84C00D2964}"/>
    <cellStyle name="Millares 7 3 2 7 2" xfId="12461" xr:uid="{1AE71B68-5678-4915-BE73-C1AC7CB9658D}"/>
    <cellStyle name="Millares 7 3 2 8" xfId="8610" xr:uid="{9C133629-7C89-42F6-B8C5-4FC2A49D52F8}"/>
    <cellStyle name="Millares 7 3 3" xfId="1556" xr:uid="{262624BA-A559-45B7-9DAE-01C770947817}"/>
    <cellStyle name="Millares 7 3 3 2" xfId="2228" xr:uid="{24E6BBF4-F24E-43BB-A0E8-8E11FE121A33}"/>
    <cellStyle name="Millares 7 3 3 2 2" xfId="9449" xr:uid="{D68E5F70-8040-4383-A0CE-2487B914D394}"/>
    <cellStyle name="Millares 7 3 3 3" xfId="2871" xr:uid="{BF8FC09F-02FB-4ED7-A6E5-77C39517CCA5}"/>
    <cellStyle name="Millares 7 3 3 3 2" xfId="10092" xr:uid="{552A036E-F547-431B-91C5-224D70951BFC}"/>
    <cellStyle name="Millares 7 3 3 4" xfId="3519" xr:uid="{1CD86301-5CFD-48C6-A2C3-45FC9D7FDA78}"/>
    <cellStyle name="Millares 7 3 3 4 2" xfId="10740" xr:uid="{6E7A7B73-54CB-4D26-9CC3-233B75F07A93}"/>
    <cellStyle name="Millares 7 3 3 5" xfId="4173" xr:uid="{10CD4ADD-E8A4-421F-995E-036B97E4E0C9}"/>
    <cellStyle name="Millares 7 3 3 5 2" xfId="11394" xr:uid="{29410BC9-D1D2-4CC9-B59E-651D5AB6D385}"/>
    <cellStyle name="Millares 7 3 3 6" xfId="4812" xr:uid="{DF60C806-A56B-4CFE-9489-A1B340AA1EC8}"/>
    <cellStyle name="Millares 7 3 3 6 2" xfId="12033" xr:uid="{3D85BACB-B8B6-4217-83AF-BD2CEB7BF419}"/>
    <cellStyle name="Millares 7 3 3 7" xfId="5456" xr:uid="{7CB4F2A4-B803-4905-A693-BE3F0CE3934B}"/>
    <cellStyle name="Millares 7 3 3 7 2" xfId="12677" xr:uid="{B4084C3D-FB5D-4E93-874D-5B841AFB91D8}"/>
    <cellStyle name="Millares 7 3 3 8" xfId="8815" xr:uid="{46DD1F5F-A8F2-4217-9B5F-D00375CD1C02}"/>
    <cellStyle name="Millares 7 3 4" xfId="1722" xr:uid="{B2CE1EA5-5D5B-49AD-8C86-ECF2FC20D801}"/>
    <cellStyle name="Millares 7 3 4 2" xfId="8943" xr:uid="{29A3B6CE-9D8D-4819-A7DD-49FF3E4377C8}"/>
    <cellStyle name="Millares 7 3 5" xfId="2362" xr:uid="{FF54920A-285E-457B-A07B-1C42280A549B}"/>
    <cellStyle name="Millares 7 3 5 2" xfId="9583" xr:uid="{65F964B7-76F8-494D-9430-F9164DA0E58C}"/>
    <cellStyle name="Millares 7 3 6" xfId="3009" xr:uid="{78106F82-8DB6-439D-A2C6-EE8527B8ABDF}"/>
    <cellStyle name="Millares 7 3 6 2" xfId="10230" xr:uid="{1AC6640E-4105-42B0-A441-B567D4878F52}"/>
    <cellStyle name="Millares 7 3 7" xfId="3664" xr:uid="{F020B83A-E360-4357-B01B-FFAD1A7C2BED}"/>
    <cellStyle name="Millares 7 3 7 2" xfId="10885" xr:uid="{C4C72586-16F2-4F48-9B27-59D0160B7370}"/>
    <cellStyle name="Millares 7 3 8" xfId="4302" xr:uid="{350F74F6-8115-43D6-ACA1-9C07D5F33346}"/>
    <cellStyle name="Millares 7 3 8 2" xfId="11523" xr:uid="{BD69FDFE-BFD3-4A61-A967-F46FF927CAA5}"/>
    <cellStyle name="Millares 7 3 9" xfId="4940" xr:uid="{64DE51EB-D195-49CD-BC63-B77307348BD4}"/>
    <cellStyle name="Millares 7 3 9 2" xfId="12161" xr:uid="{EB1F55AB-4820-4721-B74B-0B2539D302C4}"/>
    <cellStyle name="Millares 7 4" xfId="244" xr:uid="{BEC5DEBD-AF7A-4195-9846-8DA5186FB409}"/>
    <cellStyle name="Millares 7 4 10" xfId="1065" xr:uid="{963EF39E-76CF-44B3-931F-0BF0CD733C28}"/>
    <cellStyle name="Millares 7 4 10 2" xfId="8355" xr:uid="{2252FE0A-3283-4FA6-BD0A-34E70B042C4D}"/>
    <cellStyle name="Millares 7 4 11" xfId="530" xr:uid="{E381BF08-B6C5-4F80-BA98-378A5F419F94}"/>
    <cellStyle name="Millares 7 4 11 2" xfId="8064" xr:uid="{2E094C1C-9CA0-4CBD-890D-40BE2AA6BAFC}"/>
    <cellStyle name="Millares 7 4 12" xfId="5679" xr:uid="{EB692D6A-8ECF-4AE0-8145-8917AAF2BED4}"/>
    <cellStyle name="Millares 7 4 12 2" xfId="12891" xr:uid="{B85124A0-D7E7-426E-81E7-C96A8D772D66}"/>
    <cellStyle name="Millares 7 4 13" xfId="6746" xr:uid="{0AE61946-4F6A-4135-BAF0-5B247F697DFE}"/>
    <cellStyle name="Millares 7 4 13 2" xfId="13940" xr:uid="{B4B21B4E-773F-4518-9A88-59A89E22AAE7}"/>
    <cellStyle name="Millares 7 4 14" xfId="7806" xr:uid="{E13A13B0-4724-4C27-ADB3-990B2F4CB0D4}"/>
    <cellStyle name="Millares 7 4 2" xfId="256" xr:uid="{D904D906-58A7-4B6C-A666-0FB434B26B85}"/>
    <cellStyle name="Millares 7 4 2 2" xfId="2023" xr:uid="{F9A1CCFA-647C-4A59-BBD2-F3E08A18984D}"/>
    <cellStyle name="Millares 7 4 2 2 2" xfId="9244" xr:uid="{208C31B4-FB57-4B2C-ADE0-F3BD0717CA34}"/>
    <cellStyle name="Millares 7 4 2 3" xfId="2663" xr:uid="{F4E2276F-42CC-4276-B8B0-A42C9442D805}"/>
    <cellStyle name="Millares 7 4 2 3 2" xfId="9884" xr:uid="{C1A154CC-9712-4F09-B91C-0E80AC212E42}"/>
    <cellStyle name="Millares 7 4 2 4" xfId="3310" xr:uid="{D25BDDC7-2F1F-4E8F-873C-6F5EE5AF7C1A}"/>
    <cellStyle name="Millares 7 4 2 4 2" xfId="10531" xr:uid="{02AF44C2-187F-42EE-9231-A468825B109F}"/>
    <cellStyle name="Millares 7 4 2 5" xfId="3965" xr:uid="{C4177108-4F96-4F81-953E-4408EBA238BF}"/>
    <cellStyle name="Millares 7 4 2 5 2" xfId="11186" xr:uid="{ED06ED87-FE45-459C-884C-C2A50CEE378C}"/>
    <cellStyle name="Millares 7 4 2 6" xfId="4603" xr:uid="{233C5861-84FD-4DC5-BB8C-40D6AEFFBA05}"/>
    <cellStyle name="Millares 7 4 2 6 2" xfId="11824" xr:uid="{253974C3-213D-47FB-9190-7CD5912E0452}"/>
    <cellStyle name="Millares 7 4 2 7" xfId="5241" xr:uid="{2EB686D4-C183-4620-8CF3-447982199A78}"/>
    <cellStyle name="Millares 7 4 2 7 2" xfId="12462" xr:uid="{DBD357FA-0F66-4CD1-8EAE-7C7A5E7E1F0B}"/>
    <cellStyle name="Millares 7 4 2 8" xfId="1340" xr:uid="{02A88FAC-B992-4878-BFF2-1CB49F9CBF77}"/>
    <cellStyle name="Millares 7 4 2 8 2" xfId="8611" xr:uid="{5FC3126E-F051-49CC-A670-18DECD558248}"/>
    <cellStyle name="Millares 7 4 3" xfId="382" xr:uid="{D05C6C68-3775-4AD8-8028-C4F1A52CD07F}"/>
    <cellStyle name="Millares 7 4 3 10" xfId="5796" xr:uid="{D47E02CA-7B7A-4425-978F-D6C3E84DB0A9}"/>
    <cellStyle name="Millares 7 4 3 10 2" xfId="13008" xr:uid="{8DBED6BA-591B-4C64-908B-0D766958AFEA}"/>
    <cellStyle name="Millares 7 4 3 11" xfId="6862" xr:uid="{AE317D4C-5E74-4AF2-AEB3-667CA326B9B5}"/>
    <cellStyle name="Millares 7 4 3 11 2" xfId="14056" xr:uid="{AC6C2B10-DF9B-4B66-A0D8-60FACDB8229E}"/>
    <cellStyle name="Millares 7 4 3 12" xfId="7922" xr:uid="{2E501651-58D6-43E5-9FE2-3B6F4DC59E3C}"/>
    <cellStyle name="Millares 7 4 3 2" xfId="2229" xr:uid="{1740ED85-E94A-4AA0-B382-AD0697FC86E3}"/>
    <cellStyle name="Millares 7 4 3 2 2" xfId="6057" xr:uid="{3DD5F57D-2B64-410C-9C79-356075663348}"/>
    <cellStyle name="Millares 7 4 3 2 2 2" xfId="13269" xr:uid="{A9B99277-D9D1-47F2-8C2F-A87742ED1380}"/>
    <cellStyle name="Millares 7 4 3 2 3" xfId="7123" xr:uid="{C04E7E81-1ED4-4857-AF2B-D9CC62CF10DF}"/>
    <cellStyle name="Millares 7 4 3 2 3 2" xfId="14317" xr:uid="{F0127D80-993B-4966-A74F-342696300D19}"/>
    <cellStyle name="Millares 7 4 3 2 4" xfId="9450" xr:uid="{E0AECF44-9D2D-4038-8619-FB0CF59A8887}"/>
    <cellStyle name="Millares 7 4 3 3" xfId="2872" xr:uid="{7286DFC3-61C7-4F96-8A13-BF81D670598A}"/>
    <cellStyle name="Millares 7 4 3 3 2" xfId="6337" xr:uid="{9EFC7987-26A4-458E-ABB6-441E0BD0E237}"/>
    <cellStyle name="Millares 7 4 3 3 2 2" xfId="13531" xr:uid="{8C83F994-A28B-4725-AE38-AF76AEF9B15D}"/>
    <cellStyle name="Millares 7 4 3 3 3" xfId="7385" xr:uid="{0B45DF85-6081-454B-9168-021249DDE626}"/>
    <cellStyle name="Millares 7 4 3 3 3 2" xfId="14579" xr:uid="{FCECB0BF-A86C-4F94-AFB7-DFF83FF89414}"/>
    <cellStyle name="Millares 7 4 3 3 4" xfId="10093" xr:uid="{EFD983CA-D0E3-4453-AA11-59CD644C5777}"/>
    <cellStyle name="Millares 7 4 3 4" xfId="3520" xr:uid="{E4B26089-C205-4CF3-A9BB-A09932C0616B}"/>
    <cellStyle name="Millares 7 4 3 4 2" xfId="6599" xr:uid="{382F7EB5-C247-4250-9BDF-913E78752C43}"/>
    <cellStyle name="Millares 7 4 3 4 2 2" xfId="13793" xr:uid="{079D6CBC-C8D9-448D-9046-7C124DDD3746}"/>
    <cellStyle name="Millares 7 4 3 4 3" xfId="7647" xr:uid="{0A3B28C1-2016-4E8A-8B03-7B15E04A420A}"/>
    <cellStyle name="Millares 7 4 3 4 3 2" xfId="14841" xr:uid="{270DE9AA-1145-4D83-B75D-3E96AC94013C}"/>
    <cellStyle name="Millares 7 4 3 4 4" xfId="10741" xr:uid="{C7BF0214-AC97-41B5-908C-E7F033A4A739}"/>
    <cellStyle name="Millares 7 4 3 5" xfId="4174" xr:uid="{81065A97-36DD-422A-90E1-C06A231BBE83}"/>
    <cellStyle name="Millares 7 4 3 5 2" xfId="11395" xr:uid="{5E84587A-6200-4430-BB92-AA5D2941E107}"/>
    <cellStyle name="Millares 7 4 3 6" xfId="4813" xr:uid="{F89C8A37-FD70-44BA-A344-B8F95DF28004}"/>
    <cellStyle name="Millares 7 4 3 6 2" xfId="12034" xr:uid="{74CDF144-55E4-46BE-B1E5-79605B91C4D2}"/>
    <cellStyle name="Millares 7 4 3 7" xfId="5457" xr:uid="{6C0A2888-FF6D-450C-B194-799238D968E8}"/>
    <cellStyle name="Millares 7 4 3 7 2" xfId="12678" xr:uid="{54C552BD-831C-47CB-9E11-E0C8D406026C}"/>
    <cellStyle name="Millares 7 4 3 8" xfId="1557" xr:uid="{E235F236-58E8-45D1-8ACA-4836D8182464}"/>
    <cellStyle name="Millares 7 4 3 8 2" xfId="8816" xr:uid="{96980BE4-63D1-41B9-B90E-45048172839E}"/>
    <cellStyle name="Millares 7 4 3 9" xfId="646" xr:uid="{9828A41D-A02B-47D4-80DF-03FDDA6DCC91}"/>
    <cellStyle name="Millares 7 4 3 9 2" xfId="8180" xr:uid="{7F2771E0-22D4-45EB-B1DB-8152A6E8A366}"/>
    <cellStyle name="Millares 7 4 4" xfId="1767" xr:uid="{81A1BCFC-A673-4D0D-BA34-F4D19E6871F1}"/>
    <cellStyle name="Millares 7 4 4 2" xfId="5941" xr:uid="{FE48D01B-B6F1-4147-A8A0-45DD36D61272}"/>
    <cellStyle name="Millares 7 4 4 2 2" xfId="13153" xr:uid="{D5FBF346-B00B-4979-8B62-FA1E90B17C05}"/>
    <cellStyle name="Millares 7 4 4 3" xfId="7007" xr:uid="{13E8EED0-3E73-4AF6-ADA2-F1BB32109C0D}"/>
    <cellStyle name="Millares 7 4 4 3 2" xfId="14201" xr:uid="{6FA70CC8-DC32-4ABB-9DE5-4AACB91D2F8E}"/>
    <cellStyle name="Millares 7 4 4 4" xfId="8988" xr:uid="{6B04EC8D-622F-4A1E-8C25-0B248E899F0F}"/>
    <cellStyle name="Millares 7 4 5" xfId="2407" xr:uid="{568F6DAB-2B94-4FD7-9F59-19F4172A1881}"/>
    <cellStyle name="Millares 7 4 5 2" xfId="6221" xr:uid="{14939700-60CC-4ABE-9FF5-02DD8C1979B1}"/>
    <cellStyle name="Millares 7 4 5 2 2" xfId="13415" xr:uid="{4BE5EE51-55B5-4A1B-8409-7DFC4AAED067}"/>
    <cellStyle name="Millares 7 4 5 3" xfId="7269" xr:uid="{D430A982-3070-4EB9-9158-B978262783BC}"/>
    <cellStyle name="Millares 7 4 5 3 2" xfId="14463" xr:uid="{8DC30790-F029-432C-983A-0C1B4EEB0F7B}"/>
    <cellStyle name="Millares 7 4 5 4" xfId="9628" xr:uid="{26ABE5B6-3CA4-441D-AAF9-7FEF492A0FFA}"/>
    <cellStyle name="Millares 7 4 6" xfId="3054" xr:uid="{621330A7-37A3-4AA0-808C-9FB0E60932BE}"/>
    <cellStyle name="Millares 7 4 6 2" xfId="6483" xr:uid="{E6FBD706-C4AA-449B-B04F-540E0EF2F7F9}"/>
    <cellStyle name="Millares 7 4 6 2 2" xfId="13677" xr:uid="{1DA902AE-5FF9-49E3-A4BE-68C5AC3E25AF}"/>
    <cellStyle name="Millares 7 4 6 3" xfId="7531" xr:uid="{EB37FE4A-5CF9-463F-BE21-D71A1B207787}"/>
    <cellStyle name="Millares 7 4 6 3 2" xfId="14725" xr:uid="{BEA28DBF-051E-4F66-9D6E-3B38A888B483}"/>
    <cellStyle name="Millares 7 4 6 4" xfId="10275" xr:uid="{A16A19BB-C48E-4711-A79C-7C84FD18BC86}"/>
    <cellStyle name="Millares 7 4 7" xfId="3709" xr:uid="{2505999A-A6F5-4F04-B75C-16542AD57A9F}"/>
    <cellStyle name="Millares 7 4 7 2" xfId="10930" xr:uid="{7F3ED284-5843-4266-A3DC-3008C001F7BC}"/>
    <cellStyle name="Millares 7 4 8" xfId="4347" xr:uid="{569A504C-C938-48EF-90CC-887B00FD3B05}"/>
    <cellStyle name="Millares 7 4 8 2" xfId="11568" xr:uid="{7B7CFDEF-92EC-4CDE-87F4-E626B9E6A75B}"/>
    <cellStyle name="Millares 7 4 9" xfId="4985" xr:uid="{EDC44B55-FBFB-40A9-B6C4-C5DFE1470ED2}"/>
    <cellStyle name="Millares 7 4 9 2" xfId="12206" xr:uid="{2E5B501B-422F-4918-80AB-051B5A7DC1EC}"/>
    <cellStyle name="Millares 7 5" xfId="1341" xr:uid="{AFB30E68-1019-452C-B872-B9C91EC031B1}"/>
    <cellStyle name="Millares 7 5 2" xfId="1558" xr:uid="{5D48C6E0-3628-491D-8288-231E7A1EF0EE}"/>
    <cellStyle name="Millares 7 5 2 2" xfId="2230" xr:uid="{97EBB1D1-824A-4346-AD9D-E518CAF2DEB6}"/>
    <cellStyle name="Millares 7 5 2 2 2" xfId="9451" xr:uid="{04452DEF-F343-487E-A027-B9FDA63F4FED}"/>
    <cellStyle name="Millares 7 5 2 3" xfId="2873" xr:uid="{7B6C3F74-4676-4E64-B9CD-E56E1F013079}"/>
    <cellStyle name="Millares 7 5 2 3 2" xfId="10094" xr:uid="{5B9758E9-4C2F-4AC7-AAC5-2ACB5A5E14FE}"/>
    <cellStyle name="Millares 7 5 2 4" xfId="3521" xr:uid="{2EAA04E1-BE04-435A-8862-0F423C3961C2}"/>
    <cellStyle name="Millares 7 5 2 4 2" xfId="10742" xr:uid="{3B07A8C6-5B15-437C-843B-5C2BB5256FA0}"/>
    <cellStyle name="Millares 7 5 2 5" xfId="4175" xr:uid="{8D85D4A3-9643-4BA4-B88B-BDF3DD537919}"/>
    <cellStyle name="Millares 7 5 2 5 2" xfId="11396" xr:uid="{6EF54037-A982-4942-99E2-F18E2587926E}"/>
    <cellStyle name="Millares 7 5 2 6" xfId="4814" xr:uid="{1076BD04-7B0F-4679-8BE4-41A0143ECBED}"/>
    <cellStyle name="Millares 7 5 2 6 2" xfId="12035" xr:uid="{5AA2A5B7-BDE7-47B3-88E9-C05765041040}"/>
    <cellStyle name="Millares 7 5 2 7" xfId="5458" xr:uid="{EEFA09C6-00E5-416E-8B96-1D344732192F}"/>
    <cellStyle name="Millares 7 5 2 7 2" xfId="12679" xr:uid="{EBA91061-F0CE-44E8-AC1B-4C6BDE85337D}"/>
    <cellStyle name="Millares 7 5 2 8" xfId="8817" xr:uid="{5586A1DF-E708-4CB9-931F-8EC5E2BBBF95}"/>
    <cellStyle name="Millares 7 5 3" xfId="2024" xr:uid="{AA9E847D-E4C5-428F-ABFB-8283747763ED}"/>
    <cellStyle name="Millares 7 5 3 2" xfId="9245" xr:uid="{32149BBA-8580-426F-A282-8F877641F5AB}"/>
    <cellStyle name="Millares 7 5 4" xfId="2664" xr:uid="{A0801C7D-E330-4DF7-A54B-2B500D5DC4DE}"/>
    <cellStyle name="Millares 7 5 4 2" xfId="9885" xr:uid="{E0C09F8E-3404-4CD2-874D-55C6ADB6D1AE}"/>
    <cellStyle name="Millares 7 5 5" xfId="3311" xr:uid="{C34B1DD9-3CF1-4CE2-82A7-4279DD654B59}"/>
    <cellStyle name="Millares 7 5 5 2" xfId="10532" xr:uid="{9BBF4FFC-DC8F-4C11-A758-D938B979F6FE}"/>
    <cellStyle name="Millares 7 5 6" xfId="3966" xr:uid="{0D199686-C8D8-42B3-A27D-836602C6B13F}"/>
    <cellStyle name="Millares 7 5 6 2" xfId="11187" xr:uid="{3E752EFD-D40D-438C-908D-5CA1CAD2B8D7}"/>
    <cellStyle name="Millares 7 5 7" xfId="4604" xr:uid="{19EAEB71-168C-45E7-A0C3-07D0F87E33A3}"/>
    <cellStyle name="Millares 7 5 7 2" xfId="11825" xr:uid="{D4A03E39-77C7-427E-88B5-8EF2D14F4288}"/>
    <cellStyle name="Millares 7 5 8" xfId="5242" xr:uid="{C83CC661-752C-47C9-BC1E-443AFE542234}"/>
    <cellStyle name="Millares 7 5 8 2" xfId="12463" xr:uid="{00099BD4-88BB-49F2-9955-20149F692FA5}"/>
    <cellStyle name="Millares 7 5 9" xfId="8612" xr:uid="{0AB88E5D-5C67-47DF-B837-CE63032F9047}"/>
    <cellStyle name="Millares 7 6" xfId="1342" xr:uid="{4228BAB9-1722-4E22-8CB3-D4E1CE298382}"/>
    <cellStyle name="Millares 7 6 2" xfId="1559" xr:uid="{E5FFE8A8-5577-4F97-ACA4-A6577134528B}"/>
    <cellStyle name="Millares 7 6 2 2" xfId="2231" xr:uid="{6D0AD0D6-4FB2-47EF-A18A-899FA6C92FCF}"/>
    <cellStyle name="Millares 7 6 2 2 2" xfId="9452" xr:uid="{2493FDC7-68E9-4CA3-B9B0-6C2B9AA6DA2D}"/>
    <cellStyle name="Millares 7 6 2 3" xfId="2874" xr:uid="{DAE3CB77-33F9-4B16-9CD1-7BCFFDB41B7D}"/>
    <cellStyle name="Millares 7 6 2 3 2" xfId="10095" xr:uid="{08E66046-87AF-40B0-859C-18E054F48AB6}"/>
    <cellStyle name="Millares 7 6 2 4" xfId="3522" xr:uid="{F4CF223B-67D9-4883-94AC-E30AFC856476}"/>
    <cellStyle name="Millares 7 6 2 4 2" xfId="10743" xr:uid="{06DC2682-9A52-4EE6-8063-8B1C6FDC22D1}"/>
    <cellStyle name="Millares 7 6 2 5" xfId="4176" xr:uid="{4E3B0F4E-E096-405E-8FFF-E203E6B3C89B}"/>
    <cellStyle name="Millares 7 6 2 5 2" xfId="11397" xr:uid="{A6B25CA1-A249-4460-A837-8D3FA6AF0F20}"/>
    <cellStyle name="Millares 7 6 2 6" xfId="4815" xr:uid="{1BFF6FE1-C9E3-45BE-9EC5-5E02AB3C91D7}"/>
    <cellStyle name="Millares 7 6 2 6 2" xfId="12036" xr:uid="{3ADE05A0-E441-4E88-8294-B75C9FA7BBD6}"/>
    <cellStyle name="Millares 7 6 2 7" xfId="5459" xr:uid="{6CBE3FB3-DE61-40E8-A590-857E260623B1}"/>
    <cellStyle name="Millares 7 6 2 7 2" xfId="12680" xr:uid="{060AFF0A-E03D-48BB-84F4-2F941641D6DE}"/>
    <cellStyle name="Millares 7 6 2 8" xfId="8818" xr:uid="{B2214B3E-43E1-4A7B-8674-8C399F76BA7A}"/>
    <cellStyle name="Millares 7 6 3" xfId="2025" xr:uid="{A436714C-38A7-4E2E-A715-5090BEC1D2A8}"/>
    <cellStyle name="Millares 7 6 3 2" xfId="9246" xr:uid="{11C2A477-48F7-4D7C-AED0-664C259F09DE}"/>
    <cellStyle name="Millares 7 6 4" xfId="2665" xr:uid="{BD8D413A-45A3-46A0-AE28-C323645AF02F}"/>
    <cellStyle name="Millares 7 6 4 2" xfId="9886" xr:uid="{8646B68E-3BB8-4560-B3BF-BC0E9DF27CA8}"/>
    <cellStyle name="Millares 7 6 5" xfId="3312" xr:uid="{AA2ED16B-1772-4411-B6CE-20A0E76C86A4}"/>
    <cellStyle name="Millares 7 6 5 2" xfId="10533" xr:uid="{4217B7F5-B6BD-4ED7-93CF-331F6EDA4884}"/>
    <cellStyle name="Millares 7 6 6" xfId="3967" xr:uid="{55D9F2F3-1312-43C1-BE1A-843E07DB0F8E}"/>
    <cellStyle name="Millares 7 6 6 2" xfId="11188" xr:uid="{BEC84868-5A9E-428C-9F35-FE0F70D1CE73}"/>
    <cellStyle name="Millares 7 6 7" xfId="4605" xr:uid="{3A9006D4-74FA-489D-9955-F6CD6589742D}"/>
    <cellStyle name="Millares 7 6 7 2" xfId="11826" xr:uid="{F6491E20-5B56-471F-AD73-8E8243833111}"/>
    <cellStyle name="Millares 7 6 8" xfId="5243" xr:uid="{F3D26D23-D275-4B55-ADB8-9BF823831D89}"/>
    <cellStyle name="Millares 7 6 8 2" xfId="12464" xr:uid="{3201A10A-CFC1-4E1A-9F5F-9D0622C600E1}"/>
    <cellStyle name="Millares 7 6 9" xfId="8613" xr:uid="{D000D649-A36E-4E9A-BD16-C7985C3E9419}"/>
    <cellStyle name="Millares 7 7" xfId="1337" xr:uid="{FD1CF41A-0312-454A-9AFF-D247FF1B86B3}"/>
    <cellStyle name="Millares 7 7 2" xfId="2020" xr:uid="{FC96F807-C87B-4F64-9B1B-F82D0104E137}"/>
    <cellStyle name="Millares 7 7 2 2" xfId="9241" xr:uid="{AC6ABD95-F0FD-49AF-AA9E-CEF3D1E67CAC}"/>
    <cellStyle name="Millares 7 7 3" xfId="2660" xr:uid="{12EA9A6F-D955-4E3E-86AF-216D169D5720}"/>
    <cellStyle name="Millares 7 7 3 2" xfId="9881" xr:uid="{680163C7-1C5B-4CA7-AB07-1AFBE1371C54}"/>
    <cellStyle name="Millares 7 7 4" xfId="3307" xr:uid="{87C3C8C8-D926-4E45-9527-38267802993D}"/>
    <cellStyle name="Millares 7 7 4 2" xfId="10528" xr:uid="{F4C7E00C-8B0C-4D4C-80FF-1F83CE030021}"/>
    <cellStyle name="Millares 7 7 5" xfId="3962" xr:uid="{A08559FB-6A52-47C6-BE54-0B3FC82DAFF1}"/>
    <cellStyle name="Millares 7 7 5 2" xfId="11183" xr:uid="{0B161B74-0F21-42A9-9050-914E0791FC00}"/>
    <cellStyle name="Millares 7 7 6" xfId="4600" xr:uid="{356EF6C0-6F0D-49C4-A932-2035DFF50E12}"/>
    <cellStyle name="Millares 7 7 6 2" xfId="11821" xr:uid="{59337B02-8506-4B59-BA5E-F5F1E3BBA2A7}"/>
    <cellStyle name="Millares 7 7 7" xfId="5238" xr:uid="{E5EEB1C9-7626-4F12-A475-0A666B3BB061}"/>
    <cellStyle name="Millares 7 7 7 2" xfId="12459" xr:uid="{750498BC-A475-4251-BE3A-FFBECE2D578F}"/>
    <cellStyle name="Millares 7 7 8" xfId="8608" xr:uid="{84347555-357D-4708-A1B2-54DB4A2DD31D}"/>
    <cellStyle name="Millares 7 8" xfId="1418" xr:uid="{9BBE18B2-234A-4294-A1A3-F66A3A79AEDA}"/>
    <cellStyle name="Millares 7 8 2" xfId="2092" xr:uid="{0494D3A2-5352-4DE7-9432-ABC47C9D4D1A}"/>
    <cellStyle name="Millares 7 8 2 2" xfId="9313" xr:uid="{44ACDBD5-1FE2-4B31-A578-8514BC031EF4}"/>
    <cellStyle name="Millares 7 8 3" xfId="2735" xr:uid="{3379FE19-7248-424B-8417-CD8BF9F9F7C1}"/>
    <cellStyle name="Millares 7 8 3 2" xfId="9956" xr:uid="{42EF00D7-0CE9-47DB-9FBF-6B1B17F6DCD3}"/>
    <cellStyle name="Millares 7 8 4" xfId="3383" xr:uid="{7380FE7C-A394-470D-9BF2-420828EF748D}"/>
    <cellStyle name="Millares 7 8 4 2" xfId="10604" xr:uid="{D419BB41-2F39-46DF-A594-45998E0CD11E}"/>
    <cellStyle name="Millares 7 8 5" xfId="4037" xr:uid="{CCE831E9-145D-4BB6-A76D-8D7ACC2F2295}"/>
    <cellStyle name="Millares 7 8 5 2" xfId="11258" xr:uid="{6EA6E334-6FE6-440F-92A2-082F483A8C4B}"/>
    <cellStyle name="Millares 7 8 6" xfId="4676" xr:uid="{AD25F2FE-F1D4-4E94-837D-EB3F91F2F998}"/>
    <cellStyle name="Millares 7 8 6 2" xfId="11897" xr:uid="{C2100682-A1BC-4F14-9E43-146A5359CEBF}"/>
    <cellStyle name="Millares 7 8 7" xfId="5320" xr:uid="{40433A55-3B13-4A1E-8B4D-127AC29D4E22}"/>
    <cellStyle name="Millares 7 8 7 2" xfId="12541" xr:uid="{C5F33AA3-97D8-4370-8955-32FE36B533CA}"/>
    <cellStyle name="Millares 7 8 8" xfId="8679" xr:uid="{B9496E8A-E7DF-4758-8393-B3B7F50FDC5E}"/>
    <cellStyle name="Millares 7 9" xfId="5533" xr:uid="{DCB3B28F-5E91-41FD-B239-A40652523F15}"/>
    <cellStyle name="Millares 7 9 2" xfId="12753" xr:uid="{C6644B63-467A-4F94-9522-7E9352F92B27}"/>
    <cellStyle name="Millares 70" xfId="1382" xr:uid="{94732098-A93D-4215-8C8B-7060C9FB716B}"/>
    <cellStyle name="Millares 70 2" xfId="2056" xr:uid="{EE9B566B-1FD0-45A6-A664-38DE50BFE9C2}"/>
    <cellStyle name="Millares 70 2 2" xfId="9277" xr:uid="{DB50A34B-D740-4D28-98E3-33EE69D0C1CD}"/>
    <cellStyle name="Millares 70 3" xfId="2699" xr:uid="{664BFA93-B2F1-4E29-BDC0-E3404CF80635}"/>
    <cellStyle name="Millares 70 3 2" xfId="9920" xr:uid="{96A1AE7C-A203-44DE-B476-D58154B8F180}"/>
    <cellStyle name="Millares 70 4" xfId="3347" xr:uid="{CD0E0917-6522-4FF3-A3D0-04D8C477FA9A}"/>
    <cellStyle name="Millares 70 4 2" xfId="10568" xr:uid="{C8827DD3-5409-473B-AA0A-6533AAEC5F5C}"/>
    <cellStyle name="Millares 70 5" xfId="4001" xr:uid="{58A710F1-CDC8-4630-81C5-09C8718E8A30}"/>
    <cellStyle name="Millares 70 5 2" xfId="11222" xr:uid="{B6494826-CE75-4C9D-A525-CB4F540CA3D4}"/>
    <cellStyle name="Millares 70 6" xfId="4640" xr:uid="{7B55A9D1-48BB-4875-9A39-B18965B41B88}"/>
    <cellStyle name="Millares 70 6 2" xfId="11861" xr:uid="{2D9415A9-CAC0-4A56-A0D1-3B87BD516A81}"/>
    <cellStyle name="Millares 70 7" xfId="5284" xr:uid="{708CB984-28C8-426D-AE91-9A5E024330A3}"/>
    <cellStyle name="Millares 70 7 2" xfId="12505" xr:uid="{6E279424-54F6-4E17-BBD5-0F7DF351A29A}"/>
    <cellStyle name="Millares 70 8" xfId="8643" xr:uid="{C9B5914E-9A12-419D-B824-8886AFC20349}"/>
    <cellStyle name="Millares 71" xfId="1369" xr:uid="{3874E5E2-2587-4E24-9426-B4F09896EE82}"/>
    <cellStyle name="Millares 71 2" xfId="2047" xr:uid="{E57A3A0B-2570-4815-85FC-4BBAEAF0B9E5}"/>
    <cellStyle name="Millares 71 2 2" xfId="9268" xr:uid="{005D2FE5-028B-4E34-B30E-38DAE42374A4}"/>
    <cellStyle name="Millares 71 3" xfId="2690" xr:uid="{78DAC1A3-E5B9-4FAC-B9B3-01D892C461B8}"/>
    <cellStyle name="Millares 71 3 2" xfId="9911" xr:uid="{52EE94D4-1992-469B-983F-D019E2FC8581}"/>
    <cellStyle name="Millares 71 4" xfId="3338" xr:uid="{D9BFBE90-646A-4E16-9B46-690EC5E5A96D}"/>
    <cellStyle name="Millares 71 4 2" xfId="10559" xr:uid="{627C81A2-1AEB-4E62-8735-E09DF2474DC1}"/>
    <cellStyle name="Millares 71 5" xfId="3992" xr:uid="{E186C97F-F911-46E8-B7E4-AFD38B81DD7D}"/>
    <cellStyle name="Millares 71 5 2" xfId="11213" xr:uid="{48F99FA0-A3E7-422F-BA0D-CAB628DCB3BB}"/>
    <cellStyle name="Millares 71 6" xfId="4631" xr:uid="{43765791-64AB-476F-AAE1-2BAA63163F79}"/>
    <cellStyle name="Millares 71 6 2" xfId="11852" xr:uid="{7E719900-A8CC-4875-B8CF-032444F92870}"/>
    <cellStyle name="Millares 71 7" xfId="5275" xr:uid="{6FFD6C20-9760-484F-9715-511563C3CB1F}"/>
    <cellStyle name="Millares 71 7 2" xfId="12496" xr:uid="{543325E8-5EFC-4487-ABA7-9AC4799C0D29}"/>
    <cellStyle name="Millares 71 8" xfId="8635" xr:uid="{76F2A708-F1C8-4580-9BCC-B84A6EA84208}"/>
    <cellStyle name="Millares 72" xfId="1383" xr:uid="{13F405E3-688F-4DE6-9CDA-CB0933DE3ADC}"/>
    <cellStyle name="Millares 72 2" xfId="2057" xr:uid="{53D323B7-51E4-475E-894F-9E06ECAFB763}"/>
    <cellStyle name="Millares 72 2 2" xfId="9278" xr:uid="{435CA2A1-CF73-4628-ABB9-8044E5F994A2}"/>
    <cellStyle name="Millares 72 3" xfId="2700" xr:uid="{97F70F3B-909E-4207-B298-B4F80C36633E}"/>
    <cellStyle name="Millares 72 3 2" xfId="9921" xr:uid="{D24AF376-CD6B-40B8-87E3-AC5E298C2138}"/>
    <cellStyle name="Millares 72 4" xfId="3348" xr:uid="{799905CF-CFA9-4D9D-959B-F6758184C40B}"/>
    <cellStyle name="Millares 72 4 2" xfId="10569" xr:uid="{5EE7029E-C937-423C-9559-F0B5E5522E57}"/>
    <cellStyle name="Millares 72 5" xfId="4002" xr:uid="{157D7E64-4478-4BDB-A160-E9DE81E9BABE}"/>
    <cellStyle name="Millares 72 5 2" xfId="11223" xr:uid="{A8ED6627-D926-4939-9CC8-A8ED2F67129A}"/>
    <cellStyle name="Millares 72 6" xfId="4641" xr:uid="{0EC4879F-B4CA-41A3-83C0-5AB84C637AD4}"/>
    <cellStyle name="Millares 72 6 2" xfId="11862" xr:uid="{4D2B3B0C-2F2D-4D06-AC3B-A2429CD03598}"/>
    <cellStyle name="Millares 72 7" xfId="5285" xr:uid="{F4D5B8BC-8CAF-498A-9C62-81F2C411DF54}"/>
    <cellStyle name="Millares 72 7 2" xfId="12506" xr:uid="{2ACA646C-9A45-45C0-93C4-DB4674DDBD68}"/>
    <cellStyle name="Millares 72 8" xfId="8644" xr:uid="{BE624114-7CBF-48AB-91AA-B93523149463}"/>
    <cellStyle name="Millares 73" xfId="1424" xr:uid="{77608E9D-6833-45AA-9268-261A3C0FD2F7}"/>
    <cellStyle name="Millares 73 2" xfId="2098" xr:uid="{F048CD79-E5B5-4421-BE74-A4B9E6F3317D}"/>
    <cellStyle name="Millares 73 2 2" xfId="9319" xr:uid="{7C612154-45B4-4686-B428-C2D87D5BDB81}"/>
    <cellStyle name="Millares 73 3" xfId="2741" xr:uid="{02F51046-16C0-4463-A1AA-F8D54061DE52}"/>
    <cellStyle name="Millares 73 3 2" xfId="9962" xr:uid="{D0F65B1A-6F90-4178-87B6-A614F27DA2EE}"/>
    <cellStyle name="Millares 73 4" xfId="3389" xr:uid="{7C5CB104-CF6B-438A-A783-A3C4BE6B07AB}"/>
    <cellStyle name="Millares 73 4 2" xfId="10610" xr:uid="{29368AE7-C452-4906-A2CF-8790B0965F1B}"/>
    <cellStyle name="Millares 73 5" xfId="4043" xr:uid="{B595416A-759A-4880-BFE0-F205D9F12F7C}"/>
    <cellStyle name="Millares 73 5 2" xfId="11264" xr:uid="{68C0B644-12FD-4133-8072-B8B9AC501D31}"/>
    <cellStyle name="Millares 73 6" xfId="4682" xr:uid="{9EDC60A6-ACF0-4AB2-9690-DDAE610205BD}"/>
    <cellStyle name="Millares 73 6 2" xfId="11903" xr:uid="{21A4B5AD-64D6-4516-B5EF-C4C4B43B0FDA}"/>
    <cellStyle name="Millares 73 7" xfId="5326" xr:uid="{7AC81CA9-EFF2-4C6B-B34D-C6CD5FE0A13C}"/>
    <cellStyle name="Millares 73 7 2" xfId="12547" xr:uid="{BA06CDF4-2884-41BE-AFE4-3CBB8783F76A}"/>
    <cellStyle name="Millares 73 8" xfId="8685" xr:uid="{FC23A3C9-5D25-4D56-82EB-A545829A1B18}"/>
    <cellStyle name="Millares 74" xfId="1426" xr:uid="{2371266D-EDA5-46B7-9DCE-3FA8FC71F694}"/>
    <cellStyle name="Millares 74 2" xfId="2100" xr:uid="{B80CD9AA-F0F2-4405-A389-E2402AED0BE2}"/>
    <cellStyle name="Millares 74 2 2" xfId="9321" xr:uid="{7C8F0837-D03C-43B3-9EB8-A2D3C962476E}"/>
    <cellStyle name="Millares 74 3" xfId="2743" xr:uid="{C5395FB0-7BD9-4350-A299-169F77FB9A51}"/>
    <cellStyle name="Millares 74 3 2" xfId="9964" xr:uid="{36412E23-B7FA-4BAB-8BE4-7817C68B6C7C}"/>
    <cellStyle name="Millares 74 4" xfId="3391" xr:uid="{2B41FD9E-C2E9-4533-BC45-0A0739CC8B58}"/>
    <cellStyle name="Millares 74 4 2" xfId="10612" xr:uid="{42E2A7B0-36D9-43A8-B679-90CE54429312}"/>
    <cellStyle name="Millares 74 5" xfId="4045" xr:uid="{1205E4D9-4310-4222-A74F-B814FB3F33E9}"/>
    <cellStyle name="Millares 74 5 2" xfId="11266" xr:uid="{EF89C67E-8FE3-42A5-AC3D-2D3B1CE78C57}"/>
    <cellStyle name="Millares 74 6" xfId="4684" xr:uid="{9335C050-D75F-4AB6-AF67-46163FC37909}"/>
    <cellStyle name="Millares 74 6 2" xfId="11905" xr:uid="{652C7110-28C4-4D50-B156-655127CC7016}"/>
    <cellStyle name="Millares 74 7" xfId="5328" xr:uid="{C1562F06-3535-4B9C-AD57-B9C4A366F8B7}"/>
    <cellStyle name="Millares 74 7 2" xfId="12549" xr:uid="{5F98652C-48FB-4DB1-A6C4-94892B5D9ED9}"/>
    <cellStyle name="Millares 74 8" xfId="8687" xr:uid="{545E222A-CB26-4CCE-9971-74CF887C271E}"/>
    <cellStyle name="Millares 75" xfId="1425" xr:uid="{D685A978-95FB-435C-91DA-0E3D3CC9A456}"/>
    <cellStyle name="Millares 75 2" xfId="2099" xr:uid="{B96D68D7-2B3A-49D2-801D-4DAB8B8B5CFD}"/>
    <cellStyle name="Millares 75 2 2" xfId="9320" xr:uid="{A8243A0A-2D9B-4E6F-B8E2-BA0CE85078D8}"/>
    <cellStyle name="Millares 75 3" xfId="2742" xr:uid="{E6574F09-6511-4114-BA9B-0C53ED2A7E61}"/>
    <cellStyle name="Millares 75 3 2" xfId="9963" xr:uid="{3CB5F535-18D8-4D7F-BDA0-0866D7D31433}"/>
    <cellStyle name="Millares 75 4" xfId="3390" xr:uid="{C58EB9BD-405E-4C0E-8A80-D0B759F908E9}"/>
    <cellStyle name="Millares 75 4 2" xfId="10611" xr:uid="{D9A72550-8C3C-4D8E-AEB8-96C6569A3D72}"/>
    <cellStyle name="Millares 75 5" xfId="4044" xr:uid="{DE77F614-4BF4-485C-AD07-7F762262F9CC}"/>
    <cellStyle name="Millares 75 5 2" xfId="11265" xr:uid="{AA7D7F80-A42A-46EB-BE5D-63EB98D9CCC1}"/>
    <cellStyle name="Millares 75 6" xfId="4683" xr:uid="{39EB435D-7806-463B-B41A-75585B6F65D1}"/>
    <cellStyle name="Millares 75 6 2" xfId="11904" xr:uid="{F40BA3C4-E965-4FEB-BF41-028AD5230954}"/>
    <cellStyle name="Millares 75 7" xfId="5327" xr:uid="{B4AE039A-3EA3-4D8F-84E4-56524DB0BBDA}"/>
    <cellStyle name="Millares 75 7 2" xfId="12548" xr:uid="{CBB1EDD4-7066-4789-9014-BC1B38E5D592}"/>
    <cellStyle name="Millares 75 8" xfId="8686" xr:uid="{F1EF0C78-EBED-4FE6-8700-868344326E9E}"/>
    <cellStyle name="Millares 76" xfId="1433" xr:uid="{C760A5A2-1888-4CF1-B355-9CC56D477783}"/>
    <cellStyle name="Millares 76 2" xfId="2106" xr:uid="{9458178B-ED29-4728-A9A0-ADF2C8410157}"/>
    <cellStyle name="Millares 76 2 2" xfId="9327" xr:uid="{D9CFDB9D-4294-419B-95E3-919FA01EE428}"/>
    <cellStyle name="Millares 76 3" xfId="2749" xr:uid="{CB51BC9D-37FD-4FDB-B7F7-A79F710AD207}"/>
    <cellStyle name="Millares 76 3 2" xfId="9970" xr:uid="{5668BB42-4C32-49C4-85BC-2A479287E570}"/>
    <cellStyle name="Millares 76 4" xfId="3397" xr:uid="{02E72A4F-3D6E-4017-87D5-3266F61E10CE}"/>
    <cellStyle name="Millares 76 4 2" xfId="10618" xr:uid="{B003F95D-7262-4EC3-899F-2D9FFAB549E5}"/>
    <cellStyle name="Millares 76 5" xfId="4051" xr:uid="{6D80A1BC-2112-458D-882D-E8AEE6CBA092}"/>
    <cellStyle name="Millares 76 5 2" xfId="11272" xr:uid="{E2583B32-EFC0-4268-9093-BF2EB0C9D69E}"/>
    <cellStyle name="Millares 76 6" xfId="4690" xr:uid="{683342C8-4069-4B33-A59A-21F117FFE2FB}"/>
    <cellStyle name="Millares 76 6 2" xfId="11911" xr:uid="{B6251F8C-844D-40DE-ABAF-CA1485B3A331}"/>
    <cellStyle name="Millares 76 7" xfId="5334" xr:uid="{8B481BAD-FEA4-420B-83EB-1EA7937325EC}"/>
    <cellStyle name="Millares 76 7 2" xfId="12555" xr:uid="{8E70BEFF-29FB-4399-8CAB-27B6F227E79F}"/>
    <cellStyle name="Millares 76 8" xfId="8693" xr:uid="{BB3B06E5-EAA9-4952-8B5B-4D3FD97B6AAB}"/>
    <cellStyle name="Millares 77" xfId="1438" xr:uid="{42AA6B87-A8D3-4DE8-9C2F-9A150F434C45}"/>
    <cellStyle name="Millares 77 2" xfId="2110" xr:uid="{760F91F2-37BC-4BCD-9A1A-04A6412DB5D4}"/>
    <cellStyle name="Millares 77 2 2" xfId="9331" xr:uid="{DCB2D5B7-AE29-4952-9FFE-DA089389B43C}"/>
    <cellStyle name="Millares 77 3" xfId="2753" xr:uid="{0C4C3B2B-89D3-44DB-AC64-7192F3797A20}"/>
    <cellStyle name="Millares 77 3 2" xfId="9974" xr:uid="{AA0DC164-FC86-4648-AB3C-2CC2CB7F4A1F}"/>
    <cellStyle name="Millares 77 4" xfId="3401" xr:uid="{4D26FC8A-054A-4D8C-AAB3-AEE49504D67B}"/>
    <cellStyle name="Millares 77 4 2" xfId="10622" xr:uid="{6F4ABAB5-9D2F-462A-9D8F-E50A5BCAEB23}"/>
    <cellStyle name="Millares 77 5" xfId="4055" xr:uid="{37215243-2022-42EA-9342-5B1A1DAE230C}"/>
    <cellStyle name="Millares 77 5 2" xfId="11276" xr:uid="{37AFE82D-09E0-46B2-A8A0-9A88A7C75DFE}"/>
    <cellStyle name="Millares 77 6" xfId="4694" xr:uid="{C215A007-AF07-4C78-952B-091B337556B4}"/>
    <cellStyle name="Millares 77 6 2" xfId="11915" xr:uid="{AE0002C6-2796-40AD-B6B1-E32053F88B73}"/>
    <cellStyle name="Millares 77 7" xfId="5338" xr:uid="{C7787B34-C060-422E-B3A0-6F9D9FD4C5D0}"/>
    <cellStyle name="Millares 77 7 2" xfId="12559" xr:uid="{6CB1B202-51DA-442F-A00C-45F988016D46}"/>
    <cellStyle name="Millares 77 8" xfId="8697" xr:uid="{507842C2-7D3C-4477-9951-27E3EF8AA794}"/>
    <cellStyle name="Millares 78" xfId="1446" xr:uid="{32BA7070-C999-4BA3-AB14-8CF766C0A049}"/>
    <cellStyle name="Millares 78 2" xfId="2118" xr:uid="{EEA5FB3F-9D8E-4EDD-AD14-B0B94A483A79}"/>
    <cellStyle name="Millares 78 2 2" xfId="9339" xr:uid="{FD3CA62B-A41F-4523-96F3-28B3AB95E2B0}"/>
    <cellStyle name="Millares 78 3" xfId="2761" xr:uid="{0CCC3AC7-B250-42B3-A1E7-7340819A861E}"/>
    <cellStyle name="Millares 78 3 2" xfId="9982" xr:uid="{8B6D6972-54AE-45EE-AA8D-979E91776658}"/>
    <cellStyle name="Millares 78 4" xfId="3409" xr:uid="{7D1EADB4-FB45-4267-B3FA-C2DE6490CFA9}"/>
    <cellStyle name="Millares 78 4 2" xfId="10630" xr:uid="{F9370669-16F0-46E1-BB75-8B78F0F1240F}"/>
    <cellStyle name="Millares 78 5" xfId="4063" xr:uid="{8942F4C9-E776-477F-99BD-EB6C0FC28A3D}"/>
    <cellStyle name="Millares 78 5 2" xfId="11284" xr:uid="{FD6642B4-D0A9-4FC1-9C5B-7E0486548EE2}"/>
    <cellStyle name="Millares 78 6" xfId="4702" xr:uid="{3690725A-F619-427E-B401-CD70F0400FA0}"/>
    <cellStyle name="Millares 78 6 2" xfId="11923" xr:uid="{E004AE14-65B8-46B1-945D-51A12DD0EDAA}"/>
    <cellStyle name="Millares 78 7" xfId="5346" xr:uid="{7FF32DA8-FE3F-43D5-AE78-F079B3B45A66}"/>
    <cellStyle name="Millares 78 7 2" xfId="12567" xr:uid="{0648C8C5-7A94-4D59-BC14-7B972C096027}"/>
    <cellStyle name="Millares 78 8" xfId="8705" xr:uid="{694A3ACA-88E0-4B26-8C5C-3A6FBB440AD9}"/>
    <cellStyle name="Millares 79" xfId="1437" xr:uid="{AC03747E-D50A-4AE9-9345-B0F0A9F52F57}"/>
    <cellStyle name="Millares 79 2" xfId="2109" xr:uid="{DD9BE0D9-993C-4A8D-8E9F-A780CAAB2513}"/>
    <cellStyle name="Millares 79 2 2" xfId="9330" xr:uid="{2128F3A8-1D48-48E7-B27F-524FFC1AA81B}"/>
    <cellStyle name="Millares 79 3" xfId="2752" xr:uid="{273581A5-BDE3-4DBD-AD09-774F97D1F15B}"/>
    <cellStyle name="Millares 79 3 2" xfId="9973" xr:uid="{3B816294-AADF-4BA4-8C0E-419F7F9059DC}"/>
    <cellStyle name="Millares 79 4" xfId="3400" xr:uid="{3EE8D919-ABA1-4118-9D13-DE6E874F1BC0}"/>
    <cellStyle name="Millares 79 4 2" xfId="10621" xr:uid="{8E3577F0-AB11-45EA-91F4-DE4FBEE11504}"/>
    <cellStyle name="Millares 79 5" xfId="4054" xr:uid="{302E4017-F59A-4275-957F-BA88134B342A}"/>
    <cellStyle name="Millares 79 5 2" xfId="11275" xr:uid="{7CD3A7D9-51A9-49CB-9300-1A91698D58A3}"/>
    <cellStyle name="Millares 79 6" xfId="4693" xr:uid="{C3397802-719A-4318-81AE-E674AFB6AE5B}"/>
    <cellStyle name="Millares 79 6 2" xfId="11914" xr:uid="{F1A00609-B5AB-4CCB-80C7-6361E571FB71}"/>
    <cellStyle name="Millares 79 7" xfId="5337" xr:uid="{E4114670-F15D-48E3-BA5D-4A78B560FB4A}"/>
    <cellStyle name="Millares 79 7 2" xfId="12558" xr:uid="{519A0ECC-B2F1-4D81-9A95-8BA3BB732695}"/>
    <cellStyle name="Millares 79 8" xfId="8696" xr:uid="{426C99D3-42DC-47DE-8367-E945E0E905AC}"/>
    <cellStyle name="Millares 8" xfId="180" xr:uid="{AA0514C8-CA4C-47A9-9D95-1A2A6CF75A34}"/>
    <cellStyle name="Millares 8 10" xfId="2345" xr:uid="{E5C8126F-21D1-40D9-BF1B-ACDD5B0E56C5}"/>
    <cellStyle name="Millares 8 10 2" xfId="9566" xr:uid="{3FDC7B2D-E955-4ACA-91D6-3CD05E360535}"/>
    <cellStyle name="Millares 8 11" xfId="2992" xr:uid="{38A3D5DF-3E15-4BB4-B5C4-F73B9165C602}"/>
    <cellStyle name="Millares 8 11 2" xfId="10213" xr:uid="{4BE656E3-5BED-4632-942A-EE72E00B691E}"/>
    <cellStyle name="Millares 8 12" xfId="3647" xr:uid="{9BA55574-047D-4142-BABE-3DFB071F5752}"/>
    <cellStyle name="Millares 8 12 2" xfId="10868" xr:uid="{FC1534D3-F594-4F20-B7BC-C08E6133E1B6}"/>
    <cellStyle name="Millares 8 13" xfId="4285" xr:uid="{72CA10F1-87F7-400C-BB83-9A2C28D7435F}"/>
    <cellStyle name="Millares 8 13 2" xfId="11506" xr:uid="{01F81B2E-B5E2-43D5-A90E-4782C324184D}"/>
    <cellStyle name="Millares 8 14" xfId="4923" xr:uid="{BDC4D8E7-9660-4A16-A30D-91279182ABF5}"/>
    <cellStyle name="Millares 8 14 2" xfId="12144" xr:uid="{B7ED9784-2D2A-4756-99CB-2D0DCD8044EA}"/>
    <cellStyle name="Millares 8 15" xfId="5534" xr:uid="{73556855-D9D4-42D3-98B0-7C24B8DE6DCA}"/>
    <cellStyle name="Millares 8 15 2" xfId="12754" xr:uid="{3428E8F1-72D7-4F89-8AE1-15F6A130DBEA}"/>
    <cellStyle name="Millares 8 16" xfId="5578" xr:uid="{F8BE5411-DE66-4079-9B80-CB68E2AB2597}"/>
    <cellStyle name="Millares 8 16 2" xfId="12794" xr:uid="{1BFF64D0-57C5-4484-91D5-21CA912ECB5E}"/>
    <cellStyle name="Millares 8 17" xfId="862" xr:uid="{28664FEE-FFB4-4204-ACA4-69A4200B908C}"/>
    <cellStyle name="Millares 8 17 2" xfId="8293" xr:uid="{76628FC7-65C4-42A7-887A-D7738379D7AB}"/>
    <cellStyle name="Millares 8 2" xfId="863" xr:uid="{A4F38DE2-3CA8-406C-9323-B2375FC65ADA}"/>
    <cellStyle name="Millares 8 2 10" xfId="4286" xr:uid="{B37131C4-323F-46D2-913D-9978168228B9}"/>
    <cellStyle name="Millares 8 2 10 2" xfId="11507" xr:uid="{E9CEB533-DFA9-4165-BB2C-5450CC720A9D}"/>
    <cellStyle name="Millares 8 2 11" xfId="4924" xr:uid="{D426C607-DD87-43B1-A20F-1CFF7149301A}"/>
    <cellStyle name="Millares 8 2 11 2" xfId="12145" xr:uid="{C14F7154-0ED7-47FF-A1A6-B28B5BE721C9}"/>
    <cellStyle name="Millares 8 2 12" xfId="5579" xr:uid="{F4F6966D-EB80-42ED-BFE5-F417D8AF3C82}"/>
    <cellStyle name="Millares 8 2 12 2" xfId="12795" xr:uid="{241F79B9-C000-4079-9BDC-6462C4E8B42B}"/>
    <cellStyle name="Millares 8 2 13" xfId="8294" xr:uid="{51354F3A-94C1-4D3F-91B7-3D7355F4C237}"/>
    <cellStyle name="Millares 8 2 2" xfId="1068" xr:uid="{50FB578D-ACC9-44CC-91BA-FE15B0D7E716}"/>
    <cellStyle name="Millares 8 2 2 2" xfId="1770" xr:uid="{B0610C60-175C-4779-9141-FD33F7FC92C0}"/>
    <cellStyle name="Millares 8 2 2 2 2" xfId="8991" xr:uid="{0459EA93-335A-4F3B-BEA6-038678781AA3}"/>
    <cellStyle name="Millares 8 2 2 3" xfId="2410" xr:uid="{887338EE-A320-4E94-91DB-F7887812578C}"/>
    <cellStyle name="Millares 8 2 2 3 2" xfId="9631" xr:uid="{39A65B66-5BC3-407B-A335-091FE37A7CF2}"/>
    <cellStyle name="Millares 8 2 2 4" xfId="3057" xr:uid="{A69F359D-BCF3-47CB-B371-17FA22C38D8B}"/>
    <cellStyle name="Millares 8 2 2 4 2" xfId="10278" xr:uid="{2395F634-B1F8-43DC-857F-FD9B1A8997CD}"/>
    <cellStyle name="Millares 8 2 2 5" xfId="3712" xr:uid="{5DA39CAE-DAB9-4C60-84FD-5A21122C90FE}"/>
    <cellStyle name="Millares 8 2 2 5 2" xfId="10933" xr:uid="{1413BF7D-1A38-4F91-93DB-C0454562FA97}"/>
    <cellStyle name="Millares 8 2 2 6" xfId="4350" xr:uid="{5A2C36C9-71F1-4A16-9958-DFE70EF8CEB1}"/>
    <cellStyle name="Millares 8 2 2 6 2" xfId="11571" xr:uid="{59125D94-E02A-420F-9135-CC8E9B080780}"/>
    <cellStyle name="Millares 8 2 2 7" xfId="4988" xr:uid="{53219FC7-DDC8-4FE8-98C8-135C2DD0BEA3}"/>
    <cellStyle name="Millares 8 2 2 7 2" xfId="12209" xr:uid="{9765FE62-F644-4704-824E-B4C9799A47B3}"/>
    <cellStyle name="Millares 8 2 2 8" xfId="8358" xr:uid="{04666CAB-5EA6-478C-AEB5-08CD6708C31F}"/>
    <cellStyle name="Millares 8 2 3" xfId="1175" xr:uid="{982A191F-CCBC-4119-ACFE-BC7D1F646B7E}"/>
    <cellStyle name="Millares 8 2 3 2" xfId="1860" xr:uid="{C67AF6B5-313F-46AF-AA01-140DAA44095A}"/>
    <cellStyle name="Millares 8 2 3 2 2" xfId="9081" xr:uid="{4ABA57E3-354C-4E83-AB0F-6E04383D2E17}"/>
    <cellStyle name="Millares 8 2 3 3" xfId="2500" xr:uid="{A480E8A3-016D-4798-972E-EDA6DAB945BD}"/>
    <cellStyle name="Millares 8 2 3 3 2" xfId="9721" xr:uid="{3D445FFB-C074-419B-9A7C-75965AD34528}"/>
    <cellStyle name="Millares 8 2 3 4" xfId="3147" xr:uid="{6C8DD18D-4A06-4F0B-8B0D-38F458EB590B}"/>
    <cellStyle name="Millares 8 2 3 4 2" xfId="10368" xr:uid="{7DD87915-9786-4596-876B-9A99E035EEF4}"/>
    <cellStyle name="Millares 8 2 3 5" xfId="3802" xr:uid="{58D8C657-C983-4BBA-B7CD-731869C90A5F}"/>
    <cellStyle name="Millares 8 2 3 5 2" xfId="11023" xr:uid="{736BAC40-A19B-4D5D-B1EA-02072C1CB758}"/>
    <cellStyle name="Millares 8 2 3 6" xfId="4440" xr:uid="{7A00D41E-08EB-467E-A19B-89CDF04DF5B4}"/>
    <cellStyle name="Millares 8 2 3 6 2" xfId="11661" xr:uid="{04049A31-5BF7-43C8-BA42-4E9B0CA61060}"/>
    <cellStyle name="Millares 8 2 3 7" xfId="5078" xr:uid="{645C60B2-6AEE-4F68-AE33-EA768CDA19A1}"/>
    <cellStyle name="Millares 8 2 3 7 2" xfId="12299" xr:uid="{578C9119-16C5-45B9-A7D9-2625F956791B}"/>
    <cellStyle name="Millares 8 2 3 8" xfId="8448" xr:uid="{037E35CD-E902-4257-BE75-644036D3E0CF}"/>
    <cellStyle name="Millares 8 2 4" xfId="1344" xr:uid="{1D1873A2-D2E5-4A0B-9262-2101B7F2E829}"/>
    <cellStyle name="Millares 8 2 4 2" xfId="2027" xr:uid="{04F64226-9B88-414E-9C8B-4E13B145069D}"/>
    <cellStyle name="Millares 8 2 4 2 2" xfId="9248" xr:uid="{3AD96054-5381-4F9D-88F8-5EBA0C6C47DD}"/>
    <cellStyle name="Millares 8 2 4 3" xfId="2667" xr:uid="{AF39C476-672B-4355-8B60-93B1E0CD806F}"/>
    <cellStyle name="Millares 8 2 4 3 2" xfId="9888" xr:uid="{38E484E4-B82F-4B74-8774-A7CDCF8C1AAF}"/>
    <cellStyle name="Millares 8 2 4 4" xfId="3314" xr:uid="{4EABA607-1EE2-4621-A87D-F9DAF53B6D75}"/>
    <cellStyle name="Millares 8 2 4 4 2" xfId="10535" xr:uid="{72905890-D0B9-493C-9014-CD2E6ABB4BDA}"/>
    <cellStyle name="Millares 8 2 4 5" xfId="3969" xr:uid="{B8E04BA3-8472-4ED2-A320-5D66EFBF8606}"/>
    <cellStyle name="Millares 8 2 4 5 2" xfId="11190" xr:uid="{ADE52CA2-BE1B-44A6-B46C-A1D05566A8E9}"/>
    <cellStyle name="Millares 8 2 4 6" xfId="4607" xr:uid="{94361000-E58B-4E85-9BF3-66A6FCA8360F}"/>
    <cellStyle name="Millares 8 2 4 6 2" xfId="11828" xr:uid="{4A1B4944-AB1E-4867-8FD3-1CFF2502431F}"/>
    <cellStyle name="Millares 8 2 4 7" xfId="5245" xr:uid="{38B2B423-1C91-4805-951C-B41FE667BED2}"/>
    <cellStyle name="Millares 8 2 4 7 2" xfId="12466" xr:uid="{263E05FE-B67F-4E74-8F4C-65A1841B1D5B}"/>
    <cellStyle name="Millares 8 2 4 8" xfId="8615" xr:uid="{D84F79AE-8EBB-4DF8-932F-D58A368FB7F5}"/>
    <cellStyle name="Millares 8 2 5" xfId="1421" xr:uid="{33D5AE82-D21E-4915-9EA6-8279BAEC3E04}"/>
    <cellStyle name="Millares 8 2 5 2" xfId="2095" xr:uid="{904A1F17-4679-4B84-B881-91D57D647C43}"/>
    <cellStyle name="Millares 8 2 5 2 2" xfId="9316" xr:uid="{BBBCB114-49C7-4DE2-84A9-2D95B60D2A28}"/>
    <cellStyle name="Millares 8 2 5 3" xfId="2738" xr:uid="{68CBB301-1940-4250-B8DF-101A89B33D3E}"/>
    <cellStyle name="Millares 8 2 5 3 2" xfId="9959" xr:uid="{AAC05134-20BA-4C96-95C2-45E4483083A7}"/>
    <cellStyle name="Millares 8 2 5 4" xfId="3386" xr:uid="{292235B2-28EB-4D53-B507-74F9E0FCB858}"/>
    <cellStyle name="Millares 8 2 5 4 2" xfId="10607" xr:uid="{FF68DB90-8B83-42E0-A5A9-D9E21E905FE9}"/>
    <cellStyle name="Millares 8 2 5 5" xfId="4040" xr:uid="{0FAE8853-A454-45BF-9B5C-86E27E802871}"/>
    <cellStyle name="Millares 8 2 5 5 2" xfId="11261" xr:uid="{5DECF901-C340-496D-A27C-2EE6C3E520AD}"/>
    <cellStyle name="Millares 8 2 5 6" xfId="4679" xr:uid="{0B892F55-0B86-43BD-88BC-2CBAF4740E02}"/>
    <cellStyle name="Millares 8 2 5 6 2" xfId="11900" xr:uid="{6E0F5E01-4613-4E17-8DA6-532A97ED3775}"/>
    <cellStyle name="Millares 8 2 5 7" xfId="5323" xr:uid="{9CFBB2E9-6D88-4F49-8006-703AE3F36C8B}"/>
    <cellStyle name="Millares 8 2 5 7 2" xfId="12544" xr:uid="{BD7461EC-E273-4C64-B3BD-EF5715C38964}"/>
    <cellStyle name="Millares 8 2 5 8" xfId="8682" xr:uid="{4491530D-F7A4-4378-ACCC-3296A7A9EDD0}"/>
    <cellStyle name="Millares 8 2 6" xfId="1706" xr:uid="{43B71F10-5658-457E-A800-D87E66B01E43}"/>
    <cellStyle name="Millares 8 2 6 2" xfId="8927" xr:uid="{D3732DAD-9B36-4FEE-9517-09A1FD2EC620}"/>
    <cellStyle name="Millares 8 2 7" xfId="2346" xr:uid="{E4E3B71C-7266-4D2E-8822-4E72C2D34DC1}"/>
    <cellStyle name="Millares 8 2 7 2" xfId="9567" xr:uid="{F91FA1F7-73CE-4174-8A90-D18924BC2A8B}"/>
    <cellStyle name="Millares 8 2 8" xfId="2993" xr:uid="{2244C8B2-FD6D-4146-BC0E-52D0B203613F}"/>
    <cellStyle name="Millares 8 2 8 2" xfId="10214" xr:uid="{C96F9B89-1CFF-4DE7-8EC0-2279DE094416}"/>
    <cellStyle name="Millares 8 2 9" xfId="3648" xr:uid="{B0BFD304-2651-4ACE-8363-2821390A9CCF}"/>
    <cellStyle name="Millares 8 2 9 2" xfId="10869" xr:uid="{074B8A94-BC29-4B54-8A5A-C91EFCE7055A}"/>
    <cellStyle name="Millares 8 3" xfId="864" xr:uid="{EF4DD01D-DA45-4BF5-B9F3-4FA689D34BF3}"/>
    <cellStyle name="Millares 8 3 10" xfId="4287" xr:uid="{5C45ED1C-453E-4B05-BD05-023947E9CBAE}"/>
    <cellStyle name="Millares 8 3 10 2" xfId="11508" xr:uid="{562A75BD-3DF5-4144-98D9-A5E7A8C3AAEB}"/>
    <cellStyle name="Millares 8 3 11" xfId="4925" xr:uid="{B5D795C5-59BC-49F6-8FDD-B00313DA4964}"/>
    <cellStyle name="Millares 8 3 11 2" xfId="12146" xr:uid="{42924635-E218-4696-B620-AB14C6DB65F1}"/>
    <cellStyle name="Millares 8 3 12" xfId="8295" xr:uid="{9E23172A-EE7D-4D9D-84A6-1BB28E4EF00F}"/>
    <cellStyle name="Millares 8 3 2" xfId="1115" xr:uid="{4592E0CD-24C9-4C79-A805-D6107431F095}"/>
    <cellStyle name="Millares 8 3 2 2" xfId="1806" xr:uid="{E4D58CDA-199C-4828-B3D0-53D4C4E03D8E}"/>
    <cellStyle name="Millares 8 3 2 2 2" xfId="9027" xr:uid="{C9488B31-64D3-40BF-9E78-E91753F8C4AB}"/>
    <cellStyle name="Millares 8 3 2 3" xfId="2446" xr:uid="{FD85B61E-47DA-49B0-BB13-5B30C6B099E6}"/>
    <cellStyle name="Millares 8 3 2 3 2" xfId="9667" xr:uid="{35680B4C-36D5-48F3-8E21-3A61EB3F3549}"/>
    <cellStyle name="Millares 8 3 2 4" xfId="3093" xr:uid="{0F4ED1B3-F797-42F9-AB82-0079C1786A0A}"/>
    <cellStyle name="Millares 8 3 2 4 2" xfId="10314" xr:uid="{CB282FA4-2120-4513-86B6-A6EBBBD2517B}"/>
    <cellStyle name="Millares 8 3 2 5" xfId="3748" xr:uid="{4692CD66-A6D9-41E2-8B0E-3B4B5739B284}"/>
    <cellStyle name="Millares 8 3 2 5 2" xfId="10969" xr:uid="{F2E2B204-BAA5-4CFF-B479-E9979EDE606F}"/>
    <cellStyle name="Millares 8 3 2 6" xfId="4386" xr:uid="{4702B03C-4F75-483A-A0B5-0A088EBE0E36}"/>
    <cellStyle name="Millares 8 3 2 6 2" xfId="11607" xr:uid="{BB5E71BF-CDD4-47A7-A5B4-2F626CE5F9EA}"/>
    <cellStyle name="Millares 8 3 2 7" xfId="5024" xr:uid="{3CF794AA-7973-439F-8A68-FD6D2353B4FF}"/>
    <cellStyle name="Millares 8 3 2 7 2" xfId="12245" xr:uid="{4910AA91-C246-4DE1-84EF-B3ED8435E63D}"/>
    <cellStyle name="Millares 8 3 2 8" xfId="8394" xr:uid="{3DD1841D-C265-45A1-B1A6-81013DFC686D}"/>
    <cellStyle name="Millares 8 3 3" xfId="1176" xr:uid="{09306586-8389-4F4D-AD4E-03B27ABC5441}"/>
    <cellStyle name="Millares 8 3 3 2" xfId="1861" xr:uid="{61DAB30F-BA92-4382-8F41-5E3B1519D95A}"/>
    <cellStyle name="Millares 8 3 3 2 2" xfId="9082" xr:uid="{5E8D44EF-E89C-49BB-B2F2-F217F801E491}"/>
    <cellStyle name="Millares 8 3 3 3" xfId="2501" xr:uid="{D0C28A42-6D20-44A9-ADF7-29509D9F8864}"/>
    <cellStyle name="Millares 8 3 3 3 2" xfId="9722" xr:uid="{829C28B5-4AA2-4882-8135-B4F5FA6DA2E8}"/>
    <cellStyle name="Millares 8 3 3 4" xfId="3148" xr:uid="{06284191-5AD7-4519-B111-92F7704CF75E}"/>
    <cellStyle name="Millares 8 3 3 4 2" xfId="10369" xr:uid="{5284263F-E101-4F62-B92B-149BF5A19E56}"/>
    <cellStyle name="Millares 8 3 3 5" xfId="3803" xr:uid="{0B68E6B1-1B3A-4982-879B-27A856D0F8C0}"/>
    <cellStyle name="Millares 8 3 3 5 2" xfId="11024" xr:uid="{E9904C2B-E794-479D-93F6-2B7659D50520}"/>
    <cellStyle name="Millares 8 3 3 6" xfId="4441" xr:uid="{1D9F14B9-1B41-4B58-A759-F8A730AFCEB9}"/>
    <cellStyle name="Millares 8 3 3 6 2" xfId="11662" xr:uid="{E2E36C41-F901-477E-A803-562FE32EF6BF}"/>
    <cellStyle name="Millares 8 3 3 7" xfId="5079" xr:uid="{4991E4BD-CD81-46EA-85CC-037B5474153B}"/>
    <cellStyle name="Millares 8 3 3 7 2" xfId="12300" xr:uid="{7EC3B3E0-622F-4C05-8B5C-FEC13B1FBED3}"/>
    <cellStyle name="Millares 8 3 3 8" xfId="8449" xr:uid="{94B4347A-72B3-4AFE-BDDF-F50CC3426424}"/>
    <cellStyle name="Millares 8 3 4" xfId="1345" xr:uid="{7F9CC9A6-E0A3-4A40-B40B-31D95CF6C047}"/>
    <cellStyle name="Millares 8 3 4 2" xfId="2028" xr:uid="{C34DC8FB-923E-4394-9954-6CBCB3DD8C13}"/>
    <cellStyle name="Millares 8 3 4 2 2" xfId="9249" xr:uid="{236A1ECD-9C3A-4BC1-ADA5-DCB2BFA49EA1}"/>
    <cellStyle name="Millares 8 3 4 3" xfId="2668" xr:uid="{522CEECE-20EA-4062-AA82-B5B5695F4C7E}"/>
    <cellStyle name="Millares 8 3 4 3 2" xfId="9889" xr:uid="{5C753557-BB4C-4EB8-AFF9-FE47C96D3944}"/>
    <cellStyle name="Millares 8 3 4 4" xfId="3315" xr:uid="{4EE5559A-6F69-4497-8B7E-254E39E546F2}"/>
    <cellStyle name="Millares 8 3 4 4 2" xfId="10536" xr:uid="{E0A28B46-CD38-469D-B5BB-357376BE6F77}"/>
    <cellStyle name="Millares 8 3 4 5" xfId="3970" xr:uid="{4FE0F5F6-85C7-4B91-A8F5-6EF3CD1658B6}"/>
    <cellStyle name="Millares 8 3 4 5 2" xfId="11191" xr:uid="{2514D7D4-DD0C-41B4-9A9D-AD863106B02D}"/>
    <cellStyle name="Millares 8 3 4 6" xfId="4608" xr:uid="{A53A59C7-A5CC-42DA-9DBB-4312FBFB4E3C}"/>
    <cellStyle name="Millares 8 3 4 6 2" xfId="11829" xr:uid="{C0B77120-B032-42F6-8565-250BE702970A}"/>
    <cellStyle name="Millares 8 3 4 7" xfId="5246" xr:uid="{2FF83D57-F65E-4DC8-AA1F-2326C5AA84F7}"/>
    <cellStyle name="Millares 8 3 4 7 2" xfId="12467" xr:uid="{7BC53425-0EC9-4D52-8426-39AFDACBA659}"/>
    <cellStyle name="Millares 8 3 4 8" xfId="8616" xr:uid="{F24F80CD-719C-497C-B966-83B01EFA59A3}"/>
    <cellStyle name="Millares 8 3 5" xfId="1560" xr:uid="{8292B451-21A3-497E-8E15-ED5EB6CECAC6}"/>
    <cellStyle name="Millares 8 3 5 2" xfId="2232" xr:uid="{54160B00-0A45-4020-9048-630A3626E87E}"/>
    <cellStyle name="Millares 8 3 5 2 2" xfId="9453" xr:uid="{54F47271-E1F2-4A87-AA0E-9E283DC98DC6}"/>
    <cellStyle name="Millares 8 3 5 3" xfId="2875" xr:uid="{B42BDB46-241F-40D7-B5CF-C3A268027530}"/>
    <cellStyle name="Millares 8 3 5 3 2" xfId="10096" xr:uid="{7009DA19-252E-48FA-A66E-9039733E2DD5}"/>
    <cellStyle name="Millares 8 3 5 4" xfId="3523" xr:uid="{44BB526E-A2FE-4559-852D-28B962F772D2}"/>
    <cellStyle name="Millares 8 3 5 4 2" xfId="10744" xr:uid="{646B55D7-C295-4FB5-91E6-55B1F7109DB1}"/>
    <cellStyle name="Millares 8 3 5 5" xfId="4177" xr:uid="{6867B7F3-D917-4AB3-AB7D-837333B81383}"/>
    <cellStyle name="Millares 8 3 5 5 2" xfId="11398" xr:uid="{2254E49C-A25E-4519-AF07-5B3DF89F5970}"/>
    <cellStyle name="Millares 8 3 5 6" xfId="4816" xr:uid="{2CFE8A4A-230D-435C-BB02-4B6F801CC649}"/>
    <cellStyle name="Millares 8 3 5 6 2" xfId="12037" xr:uid="{28DA3742-F36D-4F3A-87E8-6EABF8DECFC3}"/>
    <cellStyle name="Millares 8 3 5 7" xfId="5460" xr:uid="{CD56429B-7046-42CC-B2B7-7C58C3725601}"/>
    <cellStyle name="Millares 8 3 5 7 2" xfId="12681" xr:uid="{92DEDB1A-AB21-46D5-8498-351C3A71CB37}"/>
    <cellStyle name="Millares 8 3 5 8" xfId="8819" xr:uid="{127390C1-FB99-4BB3-B0F9-6DDF1DA9F0CD}"/>
    <cellStyle name="Millares 8 3 6" xfId="1707" xr:uid="{55134EE5-B418-443B-960C-F8FE16D44865}"/>
    <cellStyle name="Millares 8 3 6 2" xfId="8928" xr:uid="{E63EAD63-356C-414D-8FFC-ABCACF84756E}"/>
    <cellStyle name="Millares 8 3 7" xfId="2347" xr:uid="{257AF192-2285-4F10-B648-3EA991E59A14}"/>
    <cellStyle name="Millares 8 3 7 2" xfId="9568" xr:uid="{54DA9303-6908-4975-9184-C0B7C10B7A9F}"/>
    <cellStyle name="Millares 8 3 8" xfId="2994" xr:uid="{50FFCE36-582C-4C60-A385-96EB9465401C}"/>
    <cellStyle name="Millares 8 3 8 2" xfId="10215" xr:uid="{E8AA86D4-FB0A-4B01-BC15-2FA09249293B}"/>
    <cellStyle name="Millares 8 3 9" xfId="3649" xr:uid="{B1451610-93E4-4880-81A5-8FC3B3D78B4B}"/>
    <cellStyle name="Millares 8 3 9 2" xfId="10870" xr:uid="{A86199CD-A5D9-4FDE-9AA6-24FA40CA9648}"/>
    <cellStyle name="Millares 8 4" xfId="865" xr:uid="{9D3A80E6-DC8F-47F7-A82B-8A6B1A4B9B8E}"/>
    <cellStyle name="Millares 8 4 2" xfId="1346" xr:uid="{76BB81C1-DFE0-4F30-93F7-E4E915DF5C99}"/>
    <cellStyle name="Millares 8 4 2 2" xfId="2029" xr:uid="{5C31CB91-4CC3-4BD8-AD9C-23B0F74B7AF8}"/>
    <cellStyle name="Millares 8 4 2 2 2" xfId="9250" xr:uid="{F77E119A-C3F2-41CB-B6F5-1447BEF32BB0}"/>
    <cellStyle name="Millares 8 4 2 3" xfId="2669" xr:uid="{8C05171C-48E9-4A53-9DB6-E0BE0D902806}"/>
    <cellStyle name="Millares 8 4 2 3 2" xfId="9890" xr:uid="{1DD84F41-9665-484C-B991-BC44DFFA40F1}"/>
    <cellStyle name="Millares 8 4 2 4" xfId="3316" xr:uid="{5410A7ED-BFBF-4F04-A468-44F8117E0279}"/>
    <cellStyle name="Millares 8 4 2 4 2" xfId="10537" xr:uid="{D996F3D0-1658-4F53-989D-1378FB6EE62A}"/>
    <cellStyle name="Millares 8 4 2 5" xfId="3971" xr:uid="{267886B1-D8B3-4EEB-995F-98B7D8DA6121}"/>
    <cellStyle name="Millares 8 4 2 5 2" xfId="11192" xr:uid="{620237B3-5EBC-45C1-97CE-B3AAB869137E}"/>
    <cellStyle name="Millares 8 4 2 6" xfId="4609" xr:uid="{8C50756F-BAB9-428A-AD54-E052000108C5}"/>
    <cellStyle name="Millares 8 4 2 6 2" xfId="11830" xr:uid="{9583C3E6-27DF-447C-BFF2-FA069B741107}"/>
    <cellStyle name="Millares 8 4 2 7" xfId="5247" xr:uid="{09AFEAEE-8E46-49CD-8164-065B8C92F8C0}"/>
    <cellStyle name="Millares 8 4 2 7 2" xfId="12468" xr:uid="{BEAE6D98-CF5B-49C1-A2CA-80397AD2DD14}"/>
    <cellStyle name="Millares 8 4 2 8" xfId="8617" xr:uid="{86FC212C-9430-4855-8764-B3F83DBCED65}"/>
    <cellStyle name="Millares 8 4 3" xfId="1561" xr:uid="{2245A11C-88FC-4FFF-A853-3FF313F8A7A6}"/>
    <cellStyle name="Millares 8 4 3 2" xfId="2233" xr:uid="{964C4927-F533-4F16-A7AB-ECFBDA685125}"/>
    <cellStyle name="Millares 8 4 3 2 2" xfId="9454" xr:uid="{BA17F65C-D0B3-41A2-B299-E391AEE185B4}"/>
    <cellStyle name="Millares 8 4 3 3" xfId="2876" xr:uid="{F2A8E21B-A4FF-40B6-A07F-5C97A59E8349}"/>
    <cellStyle name="Millares 8 4 3 3 2" xfId="10097" xr:uid="{A65252F4-05C3-4F10-8C29-800835985B4D}"/>
    <cellStyle name="Millares 8 4 3 4" xfId="3524" xr:uid="{14D6B2EB-DBC2-415C-8256-DDB9E6D68552}"/>
    <cellStyle name="Millares 8 4 3 4 2" xfId="10745" xr:uid="{C09D2797-840D-4144-9871-D1D83C90C03F}"/>
    <cellStyle name="Millares 8 4 3 5" xfId="4178" xr:uid="{DA83E0B5-8CBC-46E3-9DF6-CFB85F5A282C}"/>
    <cellStyle name="Millares 8 4 3 5 2" xfId="11399" xr:uid="{25BA00DD-97D0-486D-B851-8482CFAEDB8C}"/>
    <cellStyle name="Millares 8 4 3 6" xfId="4817" xr:uid="{8998D99B-593A-4FB7-B47E-35C7A95838EE}"/>
    <cellStyle name="Millares 8 4 3 6 2" xfId="12038" xr:uid="{2FAEB30D-8AEF-455A-A040-195C4C422A96}"/>
    <cellStyle name="Millares 8 4 3 7" xfId="5461" xr:uid="{CE84BACB-81C8-473A-8694-076CBE15D533}"/>
    <cellStyle name="Millares 8 4 3 7 2" xfId="12682" xr:uid="{37A79280-87F9-4DBF-ADBE-A1CD76D53EFE}"/>
    <cellStyle name="Millares 8 4 3 8" xfId="8820" xr:uid="{B9B669C9-292D-47A1-8A70-2F5135F53B41}"/>
    <cellStyle name="Millares 8 5" xfId="1067" xr:uid="{A43F6A59-8996-44A9-B714-94338A3060A4}"/>
    <cellStyle name="Millares 8 5 10" xfId="8357" xr:uid="{5C039230-19B9-45BF-8942-1B23C4BA0D57}"/>
    <cellStyle name="Millares 8 5 2" xfId="1347" xr:uid="{48684E52-0D23-4C55-822A-2C9FECD7D146}"/>
    <cellStyle name="Millares 8 5 2 2" xfId="2030" xr:uid="{162BA574-B617-4E38-A21E-5C8973C694DC}"/>
    <cellStyle name="Millares 8 5 2 2 2" xfId="9251" xr:uid="{DAEC83FA-5B4D-4265-8580-8C0994D8CFA6}"/>
    <cellStyle name="Millares 8 5 2 3" xfId="2670" xr:uid="{52FFF3EB-3578-4A56-9E40-D32821F4608D}"/>
    <cellStyle name="Millares 8 5 2 3 2" xfId="9891" xr:uid="{31923525-8145-4BFE-98C3-6F0E63F74E40}"/>
    <cellStyle name="Millares 8 5 2 4" xfId="3317" xr:uid="{71286751-BABC-488A-8B4F-D01418002BCC}"/>
    <cellStyle name="Millares 8 5 2 4 2" xfId="10538" xr:uid="{50C536F1-FAF4-4660-B71D-9AA3628CAE36}"/>
    <cellStyle name="Millares 8 5 2 5" xfId="3972" xr:uid="{463CD03E-6EB2-42A6-B5F6-383E088CBBA2}"/>
    <cellStyle name="Millares 8 5 2 5 2" xfId="11193" xr:uid="{EDAE3ADF-7710-4F43-8DE0-06A71E2D16F1}"/>
    <cellStyle name="Millares 8 5 2 6" xfId="4610" xr:uid="{1F54D143-E534-4327-8840-A7CDE40401DD}"/>
    <cellStyle name="Millares 8 5 2 6 2" xfId="11831" xr:uid="{4F1CB847-4C84-4379-BB46-3994C8FF0185}"/>
    <cellStyle name="Millares 8 5 2 7" xfId="5248" xr:uid="{64C2A0B6-650F-4FA8-98CE-A6544EA8CFD2}"/>
    <cellStyle name="Millares 8 5 2 7 2" xfId="12469" xr:uid="{75A2387C-7462-42BA-AE41-B2922146AF6C}"/>
    <cellStyle name="Millares 8 5 2 8" xfId="8618" xr:uid="{91FEF74A-3E78-451E-B3B8-3D7E92F59BB2}"/>
    <cellStyle name="Millares 8 5 3" xfId="1562" xr:uid="{94D59F3D-49B7-4BE9-B0A9-C578E71BECF9}"/>
    <cellStyle name="Millares 8 5 3 2" xfId="2234" xr:uid="{6FAF3E1A-0ADA-4E8D-87AC-A05FC82A397F}"/>
    <cellStyle name="Millares 8 5 3 2 2" xfId="9455" xr:uid="{34CE083B-055B-4925-BF4F-AE8B387CF4FF}"/>
    <cellStyle name="Millares 8 5 3 3" xfId="2877" xr:uid="{21EA07E0-09F7-4250-93B2-1B6F15A4745D}"/>
    <cellStyle name="Millares 8 5 3 3 2" xfId="10098" xr:uid="{700F4EC2-28A3-4A05-9D1B-477922D25D97}"/>
    <cellStyle name="Millares 8 5 3 4" xfId="3525" xr:uid="{4D469BC8-31FF-481C-ADE0-E7B9B78A5073}"/>
    <cellStyle name="Millares 8 5 3 4 2" xfId="10746" xr:uid="{2E53E889-AC64-4507-8CE4-067785FA1294}"/>
    <cellStyle name="Millares 8 5 3 5" xfId="4179" xr:uid="{BD082236-8E40-4041-83A0-B4BA5F40C543}"/>
    <cellStyle name="Millares 8 5 3 5 2" xfId="11400" xr:uid="{24769E04-8089-4273-ADAE-AE070AC3673D}"/>
    <cellStyle name="Millares 8 5 3 6" xfId="4818" xr:uid="{A43CF734-D1B9-46F6-8EE8-2EC5FD127ACF}"/>
    <cellStyle name="Millares 8 5 3 6 2" xfId="12039" xr:uid="{0A44928B-2F29-40CC-AAF1-FFB08CD94791}"/>
    <cellStyle name="Millares 8 5 3 7" xfId="5462" xr:uid="{B5C3FFAC-00E4-45BB-970E-1B4BA57F09FB}"/>
    <cellStyle name="Millares 8 5 3 7 2" xfId="12683" xr:uid="{8C867ED4-89F8-465C-8489-F8E98692E7A3}"/>
    <cellStyle name="Millares 8 5 3 8" xfId="8821" xr:uid="{EFA098C0-28ED-4C5D-B33F-BCCD63926336}"/>
    <cellStyle name="Millares 8 5 4" xfId="1769" xr:uid="{631D0214-0B8A-4158-9C63-6F45CA513D09}"/>
    <cellStyle name="Millares 8 5 4 2" xfId="8990" xr:uid="{08A8FBFC-193F-48EF-BA4E-2690EBE433EE}"/>
    <cellStyle name="Millares 8 5 5" xfId="2409" xr:uid="{E0D76BCD-1C07-4C6E-ADB4-222CFEFC2403}"/>
    <cellStyle name="Millares 8 5 5 2" xfId="9630" xr:uid="{889FE998-C163-4C9A-A9BF-EEA1B9BBE76F}"/>
    <cellStyle name="Millares 8 5 6" xfId="3056" xr:uid="{675C42E5-D90D-4491-B290-4CCF7C5D7AC6}"/>
    <cellStyle name="Millares 8 5 6 2" xfId="10277" xr:uid="{3C3AE1A3-F077-44D3-9192-2AB0DA30022C}"/>
    <cellStyle name="Millares 8 5 7" xfId="3711" xr:uid="{11CB54DC-D330-4BBB-B9AA-757D19C1153A}"/>
    <cellStyle name="Millares 8 5 7 2" xfId="10932" xr:uid="{A6A8B8E9-8E83-4E45-B040-5A0F6FE51992}"/>
    <cellStyle name="Millares 8 5 8" xfId="4349" xr:uid="{D51357C0-54D3-4546-997B-B624A5A1E48F}"/>
    <cellStyle name="Millares 8 5 8 2" xfId="11570" xr:uid="{93748F9B-6CD0-4297-A490-359112001A7D}"/>
    <cellStyle name="Millares 8 5 9" xfId="4987" xr:uid="{A3128216-C181-4E56-8535-4849895A821D}"/>
    <cellStyle name="Millares 8 5 9 2" xfId="12208" xr:uid="{C68B3975-2DBE-499A-A0A4-D86CE419DD31}"/>
    <cellStyle name="Millares 8 6" xfId="1348" xr:uid="{193D9974-A182-4A89-933B-E604C17EB0BE}"/>
    <cellStyle name="Millares 8 6 2" xfId="1563" xr:uid="{127F117F-0993-4C71-BA77-7EAE163778F8}"/>
    <cellStyle name="Millares 8 6 2 2" xfId="2235" xr:uid="{78A154B8-4AED-4DBD-A762-89EC1FC4EC35}"/>
    <cellStyle name="Millares 8 6 2 2 2" xfId="9456" xr:uid="{9F2FDA6E-6B65-4251-B323-1DB5CA54E497}"/>
    <cellStyle name="Millares 8 6 2 3" xfId="2878" xr:uid="{D0D10AC0-7F48-4F9F-8200-93025F119797}"/>
    <cellStyle name="Millares 8 6 2 3 2" xfId="10099" xr:uid="{089A1AFD-4668-40E0-97D2-10F2CBE5FF14}"/>
    <cellStyle name="Millares 8 6 2 4" xfId="3526" xr:uid="{4B351A73-4833-4F88-BBDB-C1CC2CDC49E9}"/>
    <cellStyle name="Millares 8 6 2 4 2" xfId="10747" xr:uid="{2588337B-D59C-422D-BFCE-9C870A62C323}"/>
    <cellStyle name="Millares 8 6 2 5" xfId="4180" xr:uid="{038B6C7C-5B77-422B-B34C-755DC45099EC}"/>
    <cellStyle name="Millares 8 6 2 5 2" xfId="11401" xr:uid="{E4C10459-CD3A-42D2-83A8-95AF92084A27}"/>
    <cellStyle name="Millares 8 6 2 6" xfId="4819" xr:uid="{A9D84A64-929C-4F5E-9F19-C5204BC96FE9}"/>
    <cellStyle name="Millares 8 6 2 6 2" xfId="12040" xr:uid="{8AC143B9-774C-4F44-BF34-CE1EB79E7B00}"/>
    <cellStyle name="Millares 8 6 2 7" xfId="5463" xr:uid="{0A3B2771-E760-4991-809B-E554B73F0DE7}"/>
    <cellStyle name="Millares 8 6 2 7 2" xfId="12684" xr:uid="{FACFA377-8329-4D2A-A52D-203F34422979}"/>
    <cellStyle name="Millares 8 6 2 8" xfId="8822" xr:uid="{A35AABF6-23C6-49E0-9934-AA6702266B91}"/>
    <cellStyle name="Millares 8 6 3" xfId="2031" xr:uid="{F2EF45B0-719B-4A8C-9AD1-1126820C7511}"/>
    <cellStyle name="Millares 8 6 3 2" xfId="9252" xr:uid="{BCEEB5E1-0630-4CFF-B275-919960C834E5}"/>
    <cellStyle name="Millares 8 6 4" xfId="2671" xr:uid="{B97A9BA7-F758-43C2-8A2F-5835D9CE3B6C}"/>
    <cellStyle name="Millares 8 6 4 2" xfId="9892" xr:uid="{8DAB5DDE-F07C-44BB-AF9B-ECBCAB898CC4}"/>
    <cellStyle name="Millares 8 6 5" xfId="3318" xr:uid="{5301CF40-D8B8-4AB2-BEF9-7895755F2E82}"/>
    <cellStyle name="Millares 8 6 5 2" xfId="10539" xr:uid="{5944F644-55BF-44F0-B26D-E36DB08875A3}"/>
    <cellStyle name="Millares 8 6 6" xfId="3973" xr:uid="{878DEB04-BB72-4C4C-9DEB-42A8E9B0F8FB}"/>
    <cellStyle name="Millares 8 6 6 2" xfId="11194" xr:uid="{8EB73461-E848-4C56-AA7E-229989661C2A}"/>
    <cellStyle name="Millares 8 6 7" xfId="4611" xr:uid="{17987F5F-14DE-4FB0-81A5-8EC8C98D481D}"/>
    <cellStyle name="Millares 8 6 7 2" xfId="11832" xr:uid="{80EB7ACB-471E-4EA5-96D8-E5A54CD14582}"/>
    <cellStyle name="Millares 8 6 8" xfId="5249" xr:uid="{2C1AE3BB-B78D-4879-BAF8-0F2CAB40C294}"/>
    <cellStyle name="Millares 8 6 8 2" xfId="12470" xr:uid="{15063527-F75D-486C-A105-5C7DC9A1ABBF}"/>
    <cellStyle name="Millares 8 6 9" xfId="8619" xr:uid="{764653DF-BFA2-4D8A-9F19-C880CDC246DE}"/>
    <cellStyle name="Millares 8 7" xfId="1343" xr:uid="{6A7ADD26-F1D8-47CA-97AA-EFF04D1ACFC8}"/>
    <cellStyle name="Millares 8 7 2" xfId="2026" xr:uid="{0D1C366B-5468-42AC-B3DE-0B5555DACED7}"/>
    <cellStyle name="Millares 8 7 2 2" xfId="9247" xr:uid="{22EC4731-3C0D-459D-BA9C-6A914A3FDE59}"/>
    <cellStyle name="Millares 8 7 3" xfId="2666" xr:uid="{063CDC0E-C388-4C0F-B15D-0C7363FAE6AC}"/>
    <cellStyle name="Millares 8 7 3 2" xfId="9887" xr:uid="{44C75FC0-9456-45AD-AF57-A60D809FE055}"/>
    <cellStyle name="Millares 8 7 4" xfId="3313" xr:uid="{3B792B6A-0A21-4E3D-ABB2-098244AA4A08}"/>
    <cellStyle name="Millares 8 7 4 2" xfId="10534" xr:uid="{5F2A5446-6D18-431A-9BE1-35C2901A825E}"/>
    <cellStyle name="Millares 8 7 5" xfId="3968" xr:uid="{1A8C306A-F1D2-4961-AEA5-F58002106255}"/>
    <cellStyle name="Millares 8 7 5 2" xfId="11189" xr:uid="{C8177860-E506-49AA-B373-4056D10B698A}"/>
    <cellStyle name="Millares 8 7 6" xfId="4606" xr:uid="{8AA654AB-A61C-4C08-BD9C-1C68EB935B0E}"/>
    <cellStyle name="Millares 8 7 6 2" xfId="11827" xr:uid="{76B56BCE-4755-44EA-A54C-4B882FA032FB}"/>
    <cellStyle name="Millares 8 7 7" xfId="5244" xr:uid="{E4A479CF-0284-448E-8A2B-2CF3AC9CE512}"/>
    <cellStyle name="Millares 8 7 7 2" xfId="12465" xr:uid="{AB17920B-A33E-43FE-9B5A-0F4668E98F4D}"/>
    <cellStyle name="Millares 8 7 8" xfId="8614" xr:uid="{69145C31-CAFD-45AB-A1DD-B889A88AABB1}"/>
    <cellStyle name="Millares 8 8" xfId="1420" xr:uid="{E9383EE5-89CD-4BB7-B0F8-B006B3AF8217}"/>
    <cellStyle name="Millares 8 8 2" xfId="2094" xr:uid="{34ED8693-62CB-45EE-9C56-A74EA90E43AC}"/>
    <cellStyle name="Millares 8 8 2 2" xfId="9315" xr:uid="{137C5443-B8F9-4EB8-B25F-26299E38981F}"/>
    <cellStyle name="Millares 8 8 3" xfId="2737" xr:uid="{BDE36535-D604-42D7-A9CD-29DB621BF0E7}"/>
    <cellStyle name="Millares 8 8 3 2" xfId="9958" xr:uid="{FE70A637-12D0-4B45-861F-EB902D1BB1C6}"/>
    <cellStyle name="Millares 8 8 4" xfId="3385" xr:uid="{47A0063A-05DF-40C1-BB9C-1EBC0DD0A545}"/>
    <cellStyle name="Millares 8 8 4 2" xfId="10606" xr:uid="{4363BFC2-E482-476A-8F49-CE73E8D6B49C}"/>
    <cellStyle name="Millares 8 8 5" xfId="4039" xr:uid="{A931003B-7A6E-4842-80D2-F4F6CC6ECA3B}"/>
    <cellStyle name="Millares 8 8 5 2" xfId="11260" xr:uid="{EE9A9FFA-F039-44B0-A792-CC782B175E5F}"/>
    <cellStyle name="Millares 8 8 6" xfId="4678" xr:uid="{36F580D8-3E93-4416-A548-337A75F24082}"/>
    <cellStyle name="Millares 8 8 6 2" xfId="11899" xr:uid="{B9FDA85F-2152-4E69-889C-B6111F5D0327}"/>
    <cellStyle name="Millares 8 8 7" xfId="5322" xr:uid="{BBA17627-E1E3-4FB6-A460-DC1F2AFF0991}"/>
    <cellStyle name="Millares 8 8 7 2" xfId="12543" xr:uid="{B2D69252-10E4-4915-9B14-28D6A97F5D01}"/>
    <cellStyle name="Millares 8 8 8" xfId="8681" xr:uid="{7B3F7ACE-2C10-4BAC-911E-728525E52E9D}"/>
    <cellStyle name="Millares 8 9" xfId="1705" xr:uid="{CE8C7392-EFA0-4E33-A505-0A4E4539E34E}"/>
    <cellStyle name="Millares 8 9 2" xfId="8926" xr:uid="{D6F76E7F-DFF3-4F62-AAB3-4E62FE5F029F}"/>
    <cellStyle name="Millares 80" xfId="1449" xr:uid="{494137CC-DA60-4244-8A44-BDB36760C136}"/>
    <cellStyle name="Millares 80 2" xfId="2121" xr:uid="{9FA992CA-BAF8-4EA5-AB3C-28C8330DBE63}"/>
    <cellStyle name="Millares 80 2 2" xfId="9342" xr:uid="{A5258E6E-F8D6-45A0-AA94-CD315929DE56}"/>
    <cellStyle name="Millares 80 3" xfId="2764" xr:uid="{B0616CF3-ED65-480F-B1BB-773004B74609}"/>
    <cellStyle name="Millares 80 3 2" xfId="9985" xr:uid="{39AD055D-C951-4916-BAD3-3CE928F95729}"/>
    <cellStyle name="Millares 80 4" xfId="3412" xr:uid="{B16388CA-42E2-4166-80CC-B804280EA046}"/>
    <cellStyle name="Millares 80 4 2" xfId="10633" xr:uid="{5A9D2937-2661-402C-A962-1E5B7878D7C0}"/>
    <cellStyle name="Millares 80 5" xfId="4066" xr:uid="{3C5ECFA5-3A31-49F0-BEF5-5C86AD2DA9D3}"/>
    <cellStyle name="Millares 80 5 2" xfId="11287" xr:uid="{4EA488E3-8954-49E4-ABB6-CE2D3AF2CF53}"/>
    <cellStyle name="Millares 80 6" xfId="4705" xr:uid="{3CBC63B3-E0EE-4D81-96E0-C457773A1822}"/>
    <cellStyle name="Millares 80 6 2" xfId="11926" xr:uid="{42892A94-7431-4168-AC7D-1FDB64F3950F}"/>
    <cellStyle name="Millares 80 7" xfId="5349" xr:uid="{C57520E5-8C62-4AFB-80A8-37BD327488E6}"/>
    <cellStyle name="Millares 80 7 2" xfId="12570" xr:uid="{A1986BCA-D1E8-4C9C-99F8-7D72D79CA02D}"/>
    <cellStyle name="Millares 80 8" xfId="8708" xr:uid="{FB25082D-D150-42A5-B123-A66CE0B789A1}"/>
    <cellStyle name="Millares 81" xfId="1428" xr:uid="{A16D2CDC-D983-432E-AA0A-3FFD4AC0ED7A}"/>
    <cellStyle name="Millares 81 2" xfId="2101" xr:uid="{C2F414DE-E594-4398-93DD-6F5F71403FAE}"/>
    <cellStyle name="Millares 81 2 2" xfId="9322" xr:uid="{EFCA7F47-D8DA-4D98-A6DE-2D9A1FA0D2A7}"/>
    <cellStyle name="Millares 81 3" xfId="2744" xr:uid="{2D62A631-9D45-411E-A087-8316470F97DE}"/>
    <cellStyle name="Millares 81 3 2" xfId="9965" xr:uid="{C6909DB3-7F4D-4B9B-A42C-00E6912722BD}"/>
    <cellStyle name="Millares 81 4" xfId="3392" xr:uid="{04847A8B-5315-4CE1-855E-AF179ECF8E27}"/>
    <cellStyle name="Millares 81 4 2" xfId="10613" xr:uid="{20CF73AC-2F0F-4D2D-A85E-67F54DA18346}"/>
    <cellStyle name="Millares 81 5" xfId="4046" xr:uid="{BF1221FE-E681-4154-B356-D3274E32042E}"/>
    <cellStyle name="Millares 81 5 2" xfId="11267" xr:uid="{CDF7FB59-9063-46E9-8061-A933EF5FE5C8}"/>
    <cellStyle name="Millares 81 6" xfId="4685" xr:uid="{BF3F5D06-CC67-40CE-95EB-340DACE9192B}"/>
    <cellStyle name="Millares 81 6 2" xfId="11906" xr:uid="{90C93011-63BC-4F10-9E44-815ADBE35DFF}"/>
    <cellStyle name="Millares 81 7" xfId="5329" xr:uid="{F6EC37CC-D971-49ED-9F9C-238DF9FAE950}"/>
    <cellStyle name="Millares 81 7 2" xfId="12550" xr:uid="{116E9302-45E5-419F-87E2-1DB4C529C295}"/>
    <cellStyle name="Millares 81 8" xfId="8688" xr:uid="{3AF8A271-A10D-48A4-BD2F-A856CE29400E}"/>
    <cellStyle name="Millares 82" xfId="1568" xr:uid="{F226966D-6926-485E-BE15-B636D189CAAC}"/>
    <cellStyle name="Millares 82 2" xfId="2240" xr:uid="{46F619D7-A424-4B7D-8D25-B3B2D9A33BA5}"/>
    <cellStyle name="Millares 82 2 2" xfId="9461" xr:uid="{41501E0D-EB65-40BD-82B4-AF5D90D8F4CA}"/>
    <cellStyle name="Millares 82 3" xfId="2883" xr:uid="{7F8B7787-D4C3-4674-A6DA-550A22745AF6}"/>
    <cellStyle name="Millares 82 3 2" xfId="10104" xr:uid="{7AC65AE9-4244-4269-90A3-B4D3533C8BB9}"/>
    <cellStyle name="Millares 82 4" xfId="3531" xr:uid="{1AAE1322-EE87-4441-8F3E-3C4DF231CD64}"/>
    <cellStyle name="Millares 82 4 2" xfId="10752" xr:uid="{81E22D77-F016-4E6E-96D5-1392786A3AB3}"/>
    <cellStyle name="Millares 82 5" xfId="4185" xr:uid="{A51F86AB-0C82-4018-9C1C-AA4606013A4B}"/>
    <cellStyle name="Millares 82 5 2" xfId="11406" xr:uid="{E9D717C4-054D-45A4-9867-32AA7B70FFF4}"/>
    <cellStyle name="Millares 82 6" xfId="4824" xr:uid="{16A6D977-6938-49B2-BB01-4BAE104896DE}"/>
    <cellStyle name="Millares 82 6 2" xfId="12045" xr:uid="{F402D639-C967-4E7E-8079-DF78FDCE1E83}"/>
    <cellStyle name="Millares 82 7" xfId="5468" xr:uid="{72419298-7966-475E-A97D-ED01B5A518A0}"/>
    <cellStyle name="Millares 82 7 2" xfId="12689" xr:uid="{817EB212-3EF8-4C14-9761-3CC6EECA2C14}"/>
    <cellStyle name="Millares 82 8" xfId="8827" xr:uid="{43B34E8C-CB28-482C-B461-E17BF69746A3}"/>
    <cellStyle name="Millares 83" xfId="1570" xr:uid="{E97A0AA6-F32A-4D5E-A260-C777B0C6FFC7}"/>
    <cellStyle name="Millares 83 2" xfId="2241" xr:uid="{3120FCA3-294F-4C31-86F9-49D17BFE707A}"/>
    <cellStyle name="Millares 83 2 2" xfId="9462" xr:uid="{CE4AEE59-D052-40C9-AD58-CC3746A37CB5}"/>
    <cellStyle name="Millares 83 3" xfId="2884" xr:uid="{3845C82F-D1A2-44AB-835D-434B8DC3E0E4}"/>
    <cellStyle name="Millares 83 3 2" xfId="10105" xr:uid="{2AC458FE-8870-4F7D-9945-FA3029B1DF7E}"/>
    <cellStyle name="Millares 83 4" xfId="3532" xr:uid="{B2F4F412-86B3-4074-93A6-AC18B6D44885}"/>
    <cellStyle name="Millares 83 4 2" xfId="10753" xr:uid="{329621F4-787C-4FFB-A473-19504B4DF4CE}"/>
    <cellStyle name="Millares 83 5" xfId="4186" xr:uid="{E9DE4F30-3C71-492D-95D8-230C0E4A1A9E}"/>
    <cellStyle name="Millares 83 5 2" xfId="11407" xr:uid="{5172D43A-C7FF-4F92-AB92-B266B26DBCAA}"/>
    <cellStyle name="Millares 83 6" xfId="4825" xr:uid="{BCF690B3-35D6-42E9-AB11-9F3F055E49B8}"/>
    <cellStyle name="Millares 83 6 2" xfId="12046" xr:uid="{597BB612-70F0-442C-B69C-7F3379836137}"/>
    <cellStyle name="Millares 83 7" xfId="5469" xr:uid="{8C092934-E4A7-4B87-9B0E-190D6FA81F23}"/>
    <cellStyle name="Millares 83 7 2" xfId="12690" xr:uid="{31D2FA54-B7FA-4FF5-B954-7C10B1DA1ACA}"/>
    <cellStyle name="Millares 83 8" xfId="8828" xr:uid="{8BC5A39A-DE72-4483-9AA4-119360C238B5}"/>
    <cellStyle name="Millares 84" xfId="1572" xr:uid="{2112A729-50D7-458D-A531-B0690C29EA86}"/>
    <cellStyle name="Millares 84 2" xfId="2242" xr:uid="{2EE5CA01-69EC-4ECA-B19C-4A37065C9996}"/>
    <cellStyle name="Millares 84 2 2" xfId="9463" xr:uid="{8C145984-140F-4D84-BECF-7CB469FDE365}"/>
    <cellStyle name="Millares 84 3" xfId="2885" xr:uid="{0EA35EAD-486E-41BB-9864-E53AB573F1B8}"/>
    <cellStyle name="Millares 84 3 2" xfId="10106" xr:uid="{818308F0-6D00-4E9C-B06D-42DCFC31370E}"/>
    <cellStyle name="Millares 84 4" xfId="3533" xr:uid="{3CAE59BC-FAD5-4582-8D72-86F955FF7BD9}"/>
    <cellStyle name="Millares 84 4 2" xfId="10754" xr:uid="{350A59A1-E833-49D4-AA3D-87A83F9DD59F}"/>
    <cellStyle name="Millares 84 5" xfId="4187" xr:uid="{D7D9005D-9478-4B10-85A4-598BCE1496D7}"/>
    <cellStyle name="Millares 84 5 2" xfId="11408" xr:uid="{DAC37E3E-759D-4407-83A1-9C67879115C4}"/>
    <cellStyle name="Millares 84 6" xfId="4826" xr:uid="{EC9917A0-B65D-41DD-B292-351BAD497283}"/>
    <cellStyle name="Millares 84 6 2" xfId="12047" xr:uid="{37CECAE1-0A9B-4A36-B58E-EA6DA16E0204}"/>
    <cellStyle name="Millares 84 7" xfId="5470" xr:uid="{8C6F1BEE-E3A2-4ECA-A460-CC9B8616663C}"/>
    <cellStyle name="Millares 84 7 2" xfId="12691" xr:uid="{E29CA4BB-5720-4095-A38E-BA8BEEFCBD28}"/>
    <cellStyle name="Millares 84 8" xfId="8829" xr:uid="{05678D75-FD21-475F-AFEE-95FB62AB95DA}"/>
    <cellStyle name="Millares 85" xfId="1574" xr:uid="{AE5BEB30-7580-4BB1-B733-332438F40AAA}"/>
    <cellStyle name="Millares 85 2" xfId="2243" xr:uid="{E0C26016-1A28-4986-AEB4-2E110C52FA1B}"/>
    <cellStyle name="Millares 85 2 2" xfId="9464" xr:uid="{CA372FED-1658-4C3D-BBA7-2A37F3BDC7F5}"/>
    <cellStyle name="Millares 85 3" xfId="2886" xr:uid="{3CFAFF76-DDC8-4E61-8F44-F3AEE1468E91}"/>
    <cellStyle name="Millares 85 3 2" xfId="10107" xr:uid="{88FC1785-C795-466F-B938-F2924D5E6C54}"/>
    <cellStyle name="Millares 85 4" xfId="3534" xr:uid="{70B106E2-AE63-4619-8EA0-08A3B78BA48D}"/>
    <cellStyle name="Millares 85 4 2" xfId="10755" xr:uid="{F0448275-D4CF-4CEA-B856-19FBE044813D}"/>
    <cellStyle name="Millares 85 5" xfId="4188" xr:uid="{9A16B503-F896-4D75-BC48-845F38788731}"/>
    <cellStyle name="Millares 85 5 2" xfId="11409" xr:uid="{8773C458-7725-479E-8CED-B9805BD2AAFF}"/>
    <cellStyle name="Millares 85 6" xfId="4827" xr:uid="{E3736B1F-2CE5-4D65-ABAB-BF96E3692448}"/>
    <cellStyle name="Millares 85 6 2" xfId="12048" xr:uid="{33A98885-1EC4-489F-877C-D1D7B5860EA4}"/>
    <cellStyle name="Millares 85 7" xfId="5471" xr:uid="{542D8325-23C4-445F-8259-EE0BADB3E710}"/>
    <cellStyle name="Millares 85 7 2" xfId="12692" xr:uid="{A7EE69CC-9CB2-45FE-8E8E-AFC4D259D835}"/>
    <cellStyle name="Millares 85 8" xfId="8830" xr:uid="{F07A36CD-64D9-4ABE-BCC4-8B3F83BFA6C8}"/>
    <cellStyle name="Millares 86" xfId="1576" xr:uid="{88D233A5-0490-4AC8-8D55-6821BD9F9F28}"/>
    <cellStyle name="Millares 86 2" xfId="2244" xr:uid="{050D77B2-15DC-463D-9EA7-7482419D3991}"/>
    <cellStyle name="Millares 86 2 2" xfId="9465" xr:uid="{A37D8D28-8A67-4ABF-8388-A835B8322699}"/>
    <cellStyle name="Millares 86 3" xfId="2887" xr:uid="{A5C5F48D-D8E2-4988-ADBD-70B14FEDDC3F}"/>
    <cellStyle name="Millares 86 3 2" xfId="10108" xr:uid="{0BA5D6AC-3747-4F63-8070-B69C2456428A}"/>
    <cellStyle name="Millares 86 4" xfId="3535" xr:uid="{7D623866-BE3F-43D1-BE83-8D3DC59BAC28}"/>
    <cellStyle name="Millares 86 4 2" xfId="10756" xr:uid="{872DCC99-20A1-4255-83A0-0052BD9C9AB1}"/>
    <cellStyle name="Millares 86 5" xfId="4189" xr:uid="{235658CD-331C-404E-ADCA-B1CDC81B7213}"/>
    <cellStyle name="Millares 86 5 2" xfId="11410" xr:uid="{A740A1B0-296B-4434-A7CF-38F2F1B20C49}"/>
    <cellStyle name="Millares 86 6" xfId="4828" xr:uid="{4B7D9548-1C05-46E8-A8F1-DAD2109CA912}"/>
    <cellStyle name="Millares 86 6 2" xfId="12049" xr:uid="{07333B5B-EC5A-4C37-AFBF-5FF6A80C93CC}"/>
    <cellStyle name="Millares 86 7" xfId="5472" xr:uid="{3F4710BD-B19B-4A67-9D28-73734C2414A5}"/>
    <cellStyle name="Millares 86 7 2" xfId="12693" xr:uid="{A59A837E-955C-4017-9DE4-622B85DD9ED6}"/>
    <cellStyle name="Millares 86 8" xfId="8831" xr:uid="{F6E80951-EE49-429A-A55B-2DEF51687EC2}"/>
    <cellStyle name="Millares 87" xfId="1578" xr:uid="{133CF69A-8368-4409-BCEB-05A701103984}"/>
    <cellStyle name="Millares 87 2" xfId="2245" xr:uid="{E331F747-359A-4DF5-B7A5-045C1C628229}"/>
    <cellStyle name="Millares 87 2 2" xfId="9466" xr:uid="{EEF32CEA-D670-4DE3-ABD8-13018D03CB21}"/>
    <cellStyle name="Millares 87 3" xfId="2888" xr:uid="{38A433BB-F995-44DA-A816-C288ADD8988E}"/>
    <cellStyle name="Millares 87 3 2" xfId="10109" xr:uid="{60EABE7B-D538-4176-91D2-F6A79D764EAC}"/>
    <cellStyle name="Millares 87 4" xfId="3536" xr:uid="{64EA6E3E-1D3B-47F0-8D92-6043DF120A3C}"/>
    <cellStyle name="Millares 87 4 2" xfId="10757" xr:uid="{E094CC5F-886A-4398-823D-FB7B4952B81F}"/>
    <cellStyle name="Millares 87 5" xfId="4190" xr:uid="{A0737006-2EE9-472D-80AD-94E144739182}"/>
    <cellStyle name="Millares 87 5 2" xfId="11411" xr:uid="{6423032A-A8FC-4D24-95AE-08466F38D42E}"/>
    <cellStyle name="Millares 87 6" xfId="4829" xr:uid="{4876521D-2ADC-4DD7-BB9D-08E9DAA71DD3}"/>
    <cellStyle name="Millares 87 6 2" xfId="12050" xr:uid="{EF11FD9A-7558-4BED-86BA-BAB79202DBBB}"/>
    <cellStyle name="Millares 87 7" xfId="5473" xr:uid="{C97E6980-CC17-4FF4-8E03-4BC95B2D7D65}"/>
    <cellStyle name="Millares 87 7 2" xfId="12694" xr:uid="{56BB6936-82C5-4F87-998A-776D52D143E1}"/>
    <cellStyle name="Millares 87 8" xfId="8832" xr:uid="{47C3FD0A-9748-4F0D-98BF-A9B1BA688D06}"/>
    <cellStyle name="Millares 88" xfId="1580" xr:uid="{C4459C2A-440C-4C9A-8FAC-34A2CC34FA31}"/>
    <cellStyle name="Millares 88 2" xfId="2246" xr:uid="{8160FEF9-997D-4A7D-979B-555CBE76DA09}"/>
    <cellStyle name="Millares 88 2 2" xfId="9467" xr:uid="{F951D028-4C76-4ABD-AB20-8A17016424E6}"/>
    <cellStyle name="Millares 88 3" xfId="2889" xr:uid="{E2AF43C0-C9D4-4A48-8373-1CEC75515731}"/>
    <cellStyle name="Millares 88 3 2" xfId="10110" xr:uid="{C15B9784-BB3A-4AEF-9D5D-65F24D4E58B0}"/>
    <cellStyle name="Millares 88 4" xfId="3537" xr:uid="{E48AA2FA-545A-4B1E-ABF6-3991EB66D878}"/>
    <cellStyle name="Millares 88 4 2" xfId="10758" xr:uid="{01B7030A-36FA-4318-9708-50F12175BEC8}"/>
    <cellStyle name="Millares 88 5" xfId="4191" xr:uid="{588CBF86-717E-43D3-9865-0A6564C18ABC}"/>
    <cellStyle name="Millares 88 5 2" xfId="11412" xr:uid="{6767DCE6-E5EF-41DF-9EED-7C0F3540B09F}"/>
    <cellStyle name="Millares 88 6" xfId="4830" xr:uid="{D9E90E70-ED96-49B0-9EDB-225D81B95043}"/>
    <cellStyle name="Millares 88 6 2" xfId="12051" xr:uid="{9E5434E0-F71E-473D-A749-36677DB0DFDB}"/>
    <cellStyle name="Millares 88 7" xfId="5474" xr:uid="{30C01AFE-4A50-4FFB-9971-E1A744EAD27E}"/>
    <cellStyle name="Millares 88 7 2" xfId="12695" xr:uid="{5571EB86-EC7A-45F4-A27D-A3B1411EBD23}"/>
    <cellStyle name="Millares 88 8" xfId="8833" xr:uid="{8B9740BD-5100-484E-951F-AA9802B7981C}"/>
    <cellStyle name="Millares 89" xfId="1582" xr:uid="{8E3C14B1-29A7-4F91-B427-6E8BA60FEAEF}"/>
    <cellStyle name="Millares 89 2" xfId="2247" xr:uid="{9575EAEB-8EA1-4A3C-9FCD-0FBEF7493216}"/>
    <cellStyle name="Millares 89 2 2" xfId="9468" xr:uid="{71F9D0B6-BB9E-4798-A240-442A5F56A0EE}"/>
    <cellStyle name="Millares 89 3" xfId="2890" xr:uid="{7BA4C748-8B99-4FEC-B840-5854547C4B8C}"/>
    <cellStyle name="Millares 89 3 2" xfId="10111" xr:uid="{AD2D128C-96A3-4504-A840-84DED30C4065}"/>
    <cellStyle name="Millares 89 4" xfId="3538" xr:uid="{2DD976A6-3BA9-43A7-A5FB-35F93080C0AB}"/>
    <cellStyle name="Millares 89 4 2" xfId="10759" xr:uid="{26D3F6B8-154B-42A7-A0D3-F5EBD3F95C72}"/>
    <cellStyle name="Millares 89 5" xfId="4192" xr:uid="{E68B32F6-8320-4D2B-9654-794DDE54B9FD}"/>
    <cellStyle name="Millares 89 5 2" xfId="11413" xr:uid="{93285B4C-C0F9-4E90-9125-83BB7DE8D874}"/>
    <cellStyle name="Millares 89 6" xfId="4831" xr:uid="{7023D6D3-CC72-444E-82E6-3F602B67BF09}"/>
    <cellStyle name="Millares 89 6 2" xfId="12052" xr:uid="{AE313B77-226B-4D34-9BDC-6565751D0F43}"/>
    <cellStyle name="Millares 89 7" xfId="5475" xr:uid="{DFCD94E9-2882-4673-9192-C6584A597317}"/>
    <cellStyle name="Millares 89 7 2" xfId="12696" xr:uid="{B1126EF3-8D2D-4AB8-9EBE-9685B7837864}"/>
    <cellStyle name="Millares 89 8" xfId="8834" xr:uid="{65B22EB7-8BB5-4B78-88BA-90BFBCD75CDC}"/>
    <cellStyle name="Millares 9" xfId="181" xr:uid="{B2D985A8-43F9-4191-9746-1F97AFFB2BC3}"/>
    <cellStyle name="Millares 9 10" xfId="5580" xr:uid="{D97EE967-68B1-400F-8AF2-945EC647B7AE}"/>
    <cellStyle name="Millares 9 10 2" xfId="12796" xr:uid="{15BEA6C0-16C7-44DB-AE0A-2874C0793A3C}"/>
    <cellStyle name="Millares 9 11" xfId="866" xr:uid="{D2B59FC4-C361-44D0-8095-ED32607E75F9}"/>
    <cellStyle name="Millares 9 2" xfId="1021" xr:uid="{442F8A9A-651F-4C3D-8B54-A69849FD9005}"/>
    <cellStyle name="Millares 9 2 10" xfId="4943" xr:uid="{216DF256-ED80-4556-916B-8D76499B2476}"/>
    <cellStyle name="Millares 9 2 10 2" xfId="12164" xr:uid="{5B7EE58D-302A-4362-A81F-EB86FB8EE96B}"/>
    <cellStyle name="Millares 9 2 11" xfId="5581" xr:uid="{2E2E0A61-C2AD-4B96-9FE2-4FB878B9EB24}"/>
    <cellStyle name="Millares 9 2 11 2" xfId="12797" xr:uid="{9B47854F-3D31-45E7-B920-8CD3596DC877}"/>
    <cellStyle name="Millares 9 2 12" xfId="8313" xr:uid="{50444CE1-22AB-4CB5-84B6-B8B9E18074D6}"/>
    <cellStyle name="Millares 9 2 2" xfId="1070" xr:uid="{409532CA-4E17-41EF-A4A3-05A2DD4A1475}"/>
    <cellStyle name="Millares 9 2 2 2" xfId="1772" xr:uid="{295487B3-58B0-4799-B52A-8817855B3B62}"/>
    <cellStyle name="Millares 9 2 2 2 2" xfId="8993" xr:uid="{0156E30E-CCA2-44B9-B6A9-EF28B3E75E6C}"/>
    <cellStyle name="Millares 9 2 2 3" xfId="2412" xr:uid="{13790684-031C-48EC-91FE-010C0558EC5B}"/>
    <cellStyle name="Millares 9 2 2 3 2" xfId="9633" xr:uid="{AE24782E-54A0-48BF-B696-94E5263037A2}"/>
    <cellStyle name="Millares 9 2 2 4" xfId="3059" xr:uid="{3A4DA1E6-52B1-4EE7-BDBE-D42BF1A5C4F5}"/>
    <cellStyle name="Millares 9 2 2 4 2" xfId="10280" xr:uid="{65F0265A-6D15-4B3E-995A-7973C6C5D6EC}"/>
    <cellStyle name="Millares 9 2 2 5" xfId="3714" xr:uid="{59C7DBF7-B553-4A50-9497-B26221CBF938}"/>
    <cellStyle name="Millares 9 2 2 5 2" xfId="10935" xr:uid="{70096B26-BEFA-46E2-844D-6193EB37AD7D}"/>
    <cellStyle name="Millares 9 2 2 6" xfId="4352" xr:uid="{81EC6F0C-D5FB-4E9E-B167-F2DB79A2E866}"/>
    <cellStyle name="Millares 9 2 2 6 2" xfId="11573" xr:uid="{5F00DC3C-3365-40E6-B162-2C3E2C89797E}"/>
    <cellStyle name="Millares 9 2 2 7" xfId="4990" xr:uid="{B88546FF-A9A8-4FE9-BE36-D9A513C00DAE}"/>
    <cellStyle name="Millares 9 2 2 7 2" xfId="12211" xr:uid="{3D4D1C97-4924-4B16-8C56-380761EEB101}"/>
    <cellStyle name="Millares 9 2 2 8" xfId="8360" xr:uid="{FD341733-5003-4FA9-A815-0F039F13D463}"/>
    <cellStyle name="Millares 9 2 3" xfId="1350" xr:uid="{83322E6E-D9C2-4743-B463-E8062DC8D2C1}"/>
    <cellStyle name="Millares 9 2 3 2" xfId="2033" xr:uid="{17876F43-A34B-449F-8464-6A073B6DDCCD}"/>
    <cellStyle name="Millares 9 2 3 2 2" xfId="9254" xr:uid="{7869E583-9A0D-4152-A73C-1E64446A5E31}"/>
    <cellStyle name="Millares 9 2 3 3" xfId="2673" xr:uid="{91778253-0512-414F-8312-5DFCC06FBBC2}"/>
    <cellStyle name="Millares 9 2 3 3 2" xfId="9894" xr:uid="{B163CD9E-60AD-420F-AA37-307FD2B35845}"/>
    <cellStyle name="Millares 9 2 3 4" xfId="3320" xr:uid="{401DC3D2-0A46-417D-964E-75AFA1336FA3}"/>
    <cellStyle name="Millares 9 2 3 4 2" xfId="10541" xr:uid="{E4723C24-D37D-42D5-B271-E404D6CE75D5}"/>
    <cellStyle name="Millares 9 2 3 5" xfId="3975" xr:uid="{98922A8E-0E8F-46FD-A6C1-45B6D2F8559F}"/>
    <cellStyle name="Millares 9 2 3 5 2" xfId="11196" xr:uid="{11EB33BB-16C1-4FCD-AC43-C0B21FAA48E0}"/>
    <cellStyle name="Millares 9 2 3 6" xfId="4613" xr:uid="{04D59E40-F0C9-4C29-A9D1-7CB88AD87E71}"/>
    <cellStyle name="Millares 9 2 3 6 2" xfId="11834" xr:uid="{BBA64E54-F409-482A-97F5-243A6021AB32}"/>
    <cellStyle name="Millares 9 2 3 7" xfId="5251" xr:uid="{A1E679E3-23D6-442A-B9B0-79394BE486AF}"/>
    <cellStyle name="Millares 9 2 3 7 2" xfId="12472" xr:uid="{857C2691-9500-400E-9677-FDCAB36AD9D3}"/>
    <cellStyle name="Millares 9 2 3 8" xfId="8621" xr:uid="{943EFC5E-C9DD-497F-8113-711E08B78561}"/>
    <cellStyle name="Millares 9 2 4" xfId="1423" xr:uid="{31903C2F-579C-451B-A4AA-FE7F20BFC80D}"/>
    <cellStyle name="Millares 9 2 4 2" xfId="2097" xr:uid="{6551AB11-8C6F-4861-8EFF-4EAB748D9262}"/>
    <cellStyle name="Millares 9 2 4 2 2" xfId="9318" xr:uid="{D81AC816-B216-474C-A741-2B5D47C90347}"/>
    <cellStyle name="Millares 9 2 4 3" xfId="2740" xr:uid="{4978F70F-E36D-4C2A-83AC-796A3AD71216}"/>
    <cellStyle name="Millares 9 2 4 3 2" xfId="9961" xr:uid="{56D0555E-6C64-438E-BAE4-F30326897C65}"/>
    <cellStyle name="Millares 9 2 4 4" xfId="3388" xr:uid="{DFF36CAF-1ED8-4617-8135-4668187BF9B2}"/>
    <cellStyle name="Millares 9 2 4 4 2" xfId="10609" xr:uid="{8DF932DD-25E4-40CF-B477-69060602EE91}"/>
    <cellStyle name="Millares 9 2 4 5" xfId="4042" xr:uid="{D2A6862C-554F-4685-B5CE-FF8E14BFE3AE}"/>
    <cellStyle name="Millares 9 2 4 5 2" xfId="11263" xr:uid="{A1FF7380-1609-4306-AA18-CD92ECA7D654}"/>
    <cellStyle name="Millares 9 2 4 6" xfId="4681" xr:uid="{1E6670DB-DCFD-42F9-968A-39D23955D4CE}"/>
    <cellStyle name="Millares 9 2 4 6 2" xfId="11902" xr:uid="{7CA510DB-F61C-4013-90E2-BA67ADD8851A}"/>
    <cellStyle name="Millares 9 2 4 7" xfId="5325" xr:uid="{7F4ED7BF-4CC3-478A-82D3-FEB04C2789C1}"/>
    <cellStyle name="Millares 9 2 4 7 2" xfId="12546" xr:uid="{458CEE06-F81F-4970-ABA6-98D8A53EF2D4}"/>
    <cellStyle name="Millares 9 2 4 8" xfId="8684" xr:uid="{4884C94B-7593-4A97-B052-77A1E3EF4745}"/>
    <cellStyle name="Millares 9 2 5" xfId="1725" xr:uid="{F16BD162-9042-4D47-82AF-7B5EC233A84C}"/>
    <cellStyle name="Millares 9 2 5 2" xfId="8946" xr:uid="{E0F43C80-BE0E-43BA-AD70-FD91774A0B8E}"/>
    <cellStyle name="Millares 9 2 6" xfId="2365" xr:uid="{14D8AB37-E234-43CE-83EF-B736B44E7A6E}"/>
    <cellStyle name="Millares 9 2 6 2" xfId="9586" xr:uid="{6276D2EC-5FD9-4406-A9F0-3D6555D9C466}"/>
    <cellStyle name="Millares 9 2 7" xfId="3012" xr:uid="{4D3EE4B2-51CB-45D1-B8B2-D82956328560}"/>
    <cellStyle name="Millares 9 2 7 2" xfId="10233" xr:uid="{6F185AFF-F15D-4BF5-A873-7BC5FE13BED2}"/>
    <cellStyle name="Millares 9 2 8" xfId="3667" xr:uid="{DA616690-5E30-4108-A44F-CD8691195A1A}"/>
    <cellStyle name="Millares 9 2 8 2" xfId="10888" xr:uid="{F860C41C-0C47-403C-B6A2-B149CEB8DA29}"/>
    <cellStyle name="Millares 9 2 9" xfId="4305" xr:uid="{0C334651-D5AB-499F-8BFB-A31D346E838A}"/>
    <cellStyle name="Millares 9 2 9 2" xfId="11526" xr:uid="{94D50308-F97A-469D-B34F-D18F6E49EB68}"/>
    <cellStyle name="Millares 9 3" xfId="1020" xr:uid="{167EAF34-F392-46BB-8E12-B2BA47165740}"/>
    <cellStyle name="Millares 9 3 10" xfId="8312" xr:uid="{126D1621-EC87-49D4-809A-E493DA7C93AB}"/>
    <cellStyle name="Millares 9 3 2" xfId="1351" xr:uid="{9CD12D33-2739-4707-B3BC-4D557CBDB5CE}"/>
    <cellStyle name="Millares 9 3 2 2" xfId="2034" xr:uid="{DF0F8F41-B90E-4117-B199-B8EB05B006BE}"/>
    <cellStyle name="Millares 9 3 2 2 2" xfId="9255" xr:uid="{13911AC8-6FAF-4E80-AC9F-F7B4B6F64EBB}"/>
    <cellStyle name="Millares 9 3 2 3" xfId="2674" xr:uid="{229FCB3A-0EF6-4481-ADAF-D5C63F23BCCC}"/>
    <cellStyle name="Millares 9 3 2 3 2" xfId="9895" xr:uid="{75875180-C3CE-4990-A984-95DC932B7D6A}"/>
    <cellStyle name="Millares 9 3 2 4" xfId="3321" xr:uid="{5A65F7D6-B062-412B-B095-42DB71CD9FBE}"/>
    <cellStyle name="Millares 9 3 2 4 2" xfId="10542" xr:uid="{E6E0CD03-F754-499F-98ED-2DEC2CE1E914}"/>
    <cellStyle name="Millares 9 3 2 5" xfId="3976" xr:uid="{E1B01D01-8086-4E20-B441-B1D01A56B595}"/>
    <cellStyle name="Millares 9 3 2 5 2" xfId="11197" xr:uid="{EAE80A87-107B-4217-8B88-DF2165AC50CF}"/>
    <cellStyle name="Millares 9 3 2 6" xfId="4614" xr:uid="{E07EAC55-B218-44DC-B262-00C9A175CAC0}"/>
    <cellStyle name="Millares 9 3 2 6 2" xfId="11835" xr:uid="{384DAF3F-925F-4E13-9363-B673315A4713}"/>
    <cellStyle name="Millares 9 3 2 7" xfId="5252" xr:uid="{E2895D26-7AA8-4641-99C5-5376903DE1F1}"/>
    <cellStyle name="Millares 9 3 2 7 2" xfId="12473" xr:uid="{40677CC7-4FA4-42CD-84B5-3D2886ABB3EB}"/>
    <cellStyle name="Millares 9 3 2 8" xfId="8622" xr:uid="{DB0A69EE-8D8B-473D-A1D0-1CE4F856F078}"/>
    <cellStyle name="Millares 9 3 3" xfId="1564" xr:uid="{F670C76C-D6F1-4EEB-8C61-6D8811742CDB}"/>
    <cellStyle name="Millares 9 3 3 2" xfId="2236" xr:uid="{5164AA7D-169C-4869-A343-A94FB7A28BFD}"/>
    <cellStyle name="Millares 9 3 3 2 2" xfId="9457" xr:uid="{C985E956-4736-4356-AE7D-8E8D488388B6}"/>
    <cellStyle name="Millares 9 3 3 3" xfId="2879" xr:uid="{17E2CED8-04A8-4FDD-8C71-AE41005BD3C4}"/>
    <cellStyle name="Millares 9 3 3 3 2" xfId="10100" xr:uid="{02688CC8-BB6C-4FF1-96A1-4F8A5C67D772}"/>
    <cellStyle name="Millares 9 3 3 4" xfId="3527" xr:uid="{ECF1F569-71D7-442F-BAC1-758EA4EFD763}"/>
    <cellStyle name="Millares 9 3 3 4 2" xfId="10748" xr:uid="{634F271D-8D27-4C41-8BE8-8D375CE03BB7}"/>
    <cellStyle name="Millares 9 3 3 5" xfId="4181" xr:uid="{4EE9F222-A1D6-4BE6-BFD2-35AD6E8E9966}"/>
    <cellStyle name="Millares 9 3 3 5 2" xfId="11402" xr:uid="{2FC0EA21-9FA1-48B0-980F-6412531D84E9}"/>
    <cellStyle name="Millares 9 3 3 6" xfId="4820" xr:uid="{BE3C1846-8627-413D-86C4-3DE5AE1BDE91}"/>
    <cellStyle name="Millares 9 3 3 6 2" xfId="12041" xr:uid="{0FF2FA60-2914-4ED3-B1D6-A5CA78588B3C}"/>
    <cellStyle name="Millares 9 3 3 7" xfId="5464" xr:uid="{B8BB25DF-20F8-42AE-AD4D-7CC523B41EC6}"/>
    <cellStyle name="Millares 9 3 3 7 2" xfId="12685" xr:uid="{0D51FAD3-D58C-4029-83C7-578C7D9D4A28}"/>
    <cellStyle name="Millares 9 3 3 8" xfId="8823" xr:uid="{FA4E8EE9-F439-44B6-8F5C-09DBD9E46CB8}"/>
    <cellStyle name="Millares 9 3 4" xfId="1724" xr:uid="{6F4C305B-536A-4D6E-9065-EAE1AD62C207}"/>
    <cellStyle name="Millares 9 3 4 2" xfId="8945" xr:uid="{E5C701AE-7A94-4C96-B154-5CB542454A0B}"/>
    <cellStyle name="Millares 9 3 5" xfId="2364" xr:uid="{8948B255-10A7-4F54-A851-4539D3B10EBA}"/>
    <cellStyle name="Millares 9 3 5 2" xfId="9585" xr:uid="{F9444582-DC8D-440F-A0B0-9FF5CDB7A9F6}"/>
    <cellStyle name="Millares 9 3 6" xfId="3011" xr:uid="{8221B3B2-2F42-4A55-A7E9-903CE9707FFC}"/>
    <cellStyle name="Millares 9 3 6 2" xfId="10232" xr:uid="{7DB91251-A7A0-4D43-9C90-CDBCD16F3543}"/>
    <cellStyle name="Millares 9 3 7" xfId="3666" xr:uid="{66A779F1-DD65-440B-92F5-0FD5984FFCEA}"/>
    <cellStyle name="Millares 9 3 7 2" xfId="10887" xr:uid="{0F757561-BC0A-46B3-956F-A4F6D96DFBAB}"/>
    <cellStyle name="Millares 9 3 8" xfId="4304" xr:uid="{BA162FDA-3C1D-4D7A-B262-8289274744B6}"/>
    <cellStyle name="Millares 9 3 8 2" xfId="11525" xr:uid="{48417DD1-0EA7-4806-837C-6FF3491B721B}"/>
    <cellStyle name="Millares 9 3 9" xfId="4942" xr:uid="{4B9BB585-3704-46B6-99BA-B6EFA3250301}"/>
    <cellStyle name="Millares 9 3 9 2" xfId="12163" xr:uid="{26F371E7-5AD5-4882-819C-BBB44CB989A2}"/>
    <cellStyle name="Millares 9 4" xfId="1069" xr:uid="{F19A4515-3B66-4F3E-AA29-FA2416753EB9}"/>
    <cellStyle name="Millares 9 4 10" xfId="8359" xr:uid="{03DC3F38-D39D-456C-8865-573FDEF2CDAA}"/>
    <cellStyle name="Millares 9 4 2" xfId="1352" xr:uid="{F2CEEA99-0386-46AA-8CFB-462437749B60}"/>
    <cellStyle name="Millares 9 4 2 2" xfId="2035" xr:uid="{E063EBC6-B0A8-4861-9434-FCE6665A060B}"/>
    <cellStyle name="Millares 9 4 2 2 2" xfId="9256" xr:uid="{BE15E426-42CE-4A32-BA54-C2C93484F900}"/>
    <cellStyle name="Millares 9 4 2 3" xfId="2675" xr:uid="{A3459A1A-E656-4600-BEB2-75CD35E88057}"/>
    <cellStyle name="Millares 9 4 2 3 2" xfId="9896" xr:uid="{A4EFACA4-A71E-4D81-8895-AA7EA780BB85}"/>
    <cellStyle name="Millares 9 4 2 4" xfId="3322" xr:uid="{825411A5-F2E1-4FA0-A314-B34FB1F141B7}"/>
    <cellStyle name="Millares 9 4 2 4 2" xfId="10543" xr:uid="{9B1B9A90-04DD-41A7-B176-1563E4192AD2}"/>
    <cellStyle name="Millares 9 4 2 5" xfId="3977" xr:uid="{904FAE15-177A-4326-A4B0-49E0FAD39B59}"/>
    <cellStyle name="Millares 9 4 2 5 2" xfId="11198" xr:uid="{8317C848-BBFD-4C72-A9F5-88D0FEC6810B}"/>
    <cellStyle name="Millares 9 4 2 6" xfId="4615" xr:uid="{C6321146-52A7-4768-8A57-57A28A57E05F}"/>
    <cellStyle name="Millares 9 4 2 6 2" xfId="11836" xr:uid="{25422BC3-DBFA-4A12-8D5E-2D40EE5154E0}"/>
    <cellStyle name="Millares 9 4 2 7" xfId="5253" xr:uid="{1D9B2BC8-07DF-4CB7-A7E5-62A71166B66E}"/>
    <cellStyle name="Millares 9 4 2 7 2" xfId="12474" xr:uid="{C0952646-2690-4483-B587-45FE92D85316}"/>
    <cellStyle name="Millares 9 4 2 8" xfId="8623" xr:uid="{6B9B1EBF-D5FE-4F49-BB96-913E93AF0578}"/>
    <cellStyle name="Millares 9 4 3" xfId="1565" xr:uid="{87660F4C-0DFB-4461-8D4B-2B31F4F5A9C9}"/>
    <cellStyle name="Millares 9 4 3 2" xfId="2237" xr:uid="{93058795-8CFA-4492-B4EE-6CCD0418217B}"/>
    <cellStyle name="Millares 9 4 3 2 2" xfId="9458" xr:uid="{05F98EFB-F74C-4DE0-9DDA-91DB6731331F}"/>
    <cellStyle name="Millares 9 4 3 3" xfId="2880" xr:uid="{BAF17979-E647-4242-8667-033F0B17AFE6}"/>
    <cellStyle name="Millares 9 4 3 3 2" xfId="10101" xr:uid="{13C12848-B37B-4CC5-B558-867F4FF4077C}"/>
    <cellStyle name="Millares 9 4 3 4" xfId="3528" xr:uid="{86444516-E768-46B5-AD8C-DBB427E8DA1C}"/>
    <cellStyle name="Millares 9 4 3 4 2" xfId="10749" xr:uid="{9F114DE2-9084-47E2-8BDF-9BB4A8D15F5A}"/>
    <cellStyle name="Millares 9 4 3 5" xfId="4182" xr:uid="{3EE64853-61EE-45C5-8F91-FB3CADB869F5}"/>
    <cellStyle name="Millares 9 4 3 5 2" xfId="11403" xr:uid="{7FC6897D-6F56-496F-A936-D7874D2998A5}"/>
    <cellStyle name="Millares 9 4 3 6" xfId="4821" xr:uid="{C2FDD840-F0C2-4976-A159-8F8CD1E70B00}"/>
    <cellStyle name="Millares 9 4 3 6 2" xfId="12042" xr:uid="{CCEB275E-3BD6-4197-A227-D21A282B3015}"/>
    <cellStyle name="Millares 9 4 3 7" xfId="5465" xr:uid="{2446CBC2-B351-4D7F-9B0C-95CF3F490CEF}"/>
    <cellStyle name="Millares 9 4 3 7 2" xfId="12686" xr:uid="{0025F4FD-F888-4EF6-9EDA-4974BC22D506}"/>
    <cellStyle name="Millares 9 4 3 8" xfId="8824" xr:uid="{6672C8B2-0724-4FE9-A361-326B8F2BB908}"/>
    <cellStyle name="Millares 9 4 4" xfId="1771" xr:uid="{9158D7E8-7ECD-4A69-B0A7-F262AF814C98}"/>
    <cellStyle name="Millares 9 4 4 2" xfId="8992" xr:uid="{E3425822-6940-436E-8DA4-6F720ECC122E}"/>
    <cellStyle name="Millares 9 4 5" xfId="2411" xr:uid="{36704A69-7D7F-48F4-93AE-051E9B5F9712}"/>
    <cellStyle name="Millares 9 4 5 2" xfId="9632" xr:uid="{39B3709D-DE73-4BB7-8E2F-BDF331E0DAD2}"/>
    <cellStyle name="Millares 9 4 6" xfId="3058" xr:uid="{63AAE14C-DD4E-4E41-B3DE-8EA16855A841}"/>
    <cellStyle name="Millares 9 4 6 2" xfId="10279" xr:uid="{815D3BCC-F9A7-4814-8224-F96FAFD9423D}"/>
    <cellStyle name="Millares 9 4 7" xfId="3713" xr:uid="{A85DDFEE-01F9-44D6-B280-C85EE511226D}"/>
    <cellStyle name="Millares 9 4 7 2" xfId="10934" xr:uid="{83BAB2BD-725D-424E-BE6C-A6419C016846}"/>
    <cellStyle name="Millares 9 4 8" xfId="4351" xr:uid="{13318DA2-4891-4B07-805C-119BE31D129F}"/>
    <cellStyle name="Millares 9 4 8 2" xfId="11572" xr:uid="{457D8ABE-3D3D-49A8-A59B-07F29E759B3B}"/>
    <cellStyle name="Millares 9 4 9" xfId="4989" xr:uid="{9245EA30-6703-4A0B-9219-EB9D30F6271D}"/>
    <cellStyle name="Millares 9 4 9 2" xfId="12210" xr:uid="{7683E607-A9A3-4210-87A7-6FABD9E5FFC8}"/>
    <cellStyle name="Millares 9 5" xfId="1353" xr:uid="{AEE2EDA5-790F-417C-B354-1033AD48557A}"/>
    <cellStyle name="Millares 9 5 2" xfId="1566" xr:uid="{74AD22C8-5519-4EFC-A004-36D80D78CA58}"/>
    <cellStyle name="Millares 9 5 2 2" xfId="2238" xr:uid="{62A9B3B2-1D6D-47A2-881C-BDB044E10203}"/>
    <cellStyle name="Millares 9 5 2 2 2" xfId="9459" xr:uid="{1295E44A-B9D0-4B99-9178-EC22D34916F6}"/>
    <cellStyle name="Millares 9 5 2 3" xfId="2881" xr:uid="{072B1F13-63B6-462A-9C6B-F4B720CC27D4}"/>
    <cellStyle name="Millares 9 5 2 3 2" xfId="10102" xr:uid="{0BD9EBC1-DD96-4FD7-A324-FD96AB226ABD}"/>
    <cellStyle name="Millares 9 5 2 4" xfId="3529" xr:uid="{02E73F56-E2D7-4098-9E41-24A974DCACD1}"/>
    <cellStyle name="Millares 9 5 2 4 2" xfId="10750" xr:uid="{2586860D-43FA-48CB-815D-3AB1136AE1CF}"/>
    <cellStyle name="Millares 9 5 2 5" xfId="4183" xr:uid="{D17F0A28-184E-49BD-BD89-3E57EDCB6DEA}"/>
    <cellStyle name="Millares 9 5 2 5 2" xfId="11404" xr:uid="{DFA93980-20D9-4021-83C3-36451BFBA451}"/>
    <cellStyle name="Millares 9 5 2 6" xfId="4822" xr:uid="{D27F9824-73F1-424F-B1AA-6DC4CC353170}"/>
    <cellStyle name="Millares 9 5 2 6 2" xfId="12043" xr:uid="{C0F535CE-E368-4907-9AF7-AC4260DE57C7}"/>
    <cellStyle name="Millares 9 5 2 7" xfId="5466" xr:uid="{2D42DE82-610C-49F0-9764-7BB2312CB477}"/>
    <cellStyle name="Millares 9 5 2 7 2" xfId="12687" xr:uid="{F5133769-ABD3-45FF-B61B-0736FF283F3D}"/>
    <cellStyle name="Millares 9 5 2 8" xfId="8825" xr:uid="{0E825486-9ABF-4594-AA0B-00FB67C83765}"/>
    <cellStyle name="Millares 9 5 3" xfId="2036" xr:uid="{C45EB48D-254C-4DA8-B45C-4786CF2309C1}"/>
    <cellStyle name="Millares 9 5 3 2" xfId="9257" xr:uid="{3593B63F-6959-49EB-A049-C6FA3597FDCE}"/>
    <cellStyle name="Millares 9 5 4" xfId="2676" xr:uid="{48036989-1D4E-4653-9035-E12A3CF54C95}"/>
    <cellStyle name="Millares 9 5 4 2" xfId="9897" xr:uid="{7F7A02BB-8460-4B95-BE21-E562918110A8}"/>
    <cellStyle name="Millares 9 5 5" xfId="3323" xr:uid="{2A1B73CF-AF8D-4372-9E2F-2668567874BC}"/>
    <cellStyle name="Millares 9 5 5 2" xfId="10544" xr:uid="{DE8F6CCD-AF95-4ED8-9313-9BD1AEC883F0}"/>
    <cellStyle name="Millares 9 5 6" xfId="3978" xr:uid="{5A85B9F7-02F7-46E6-8229-FFD1087F8AF4}"/>
    <cellStyle name="Millares 9 5 6 2" xfId="11199" xr:uid="{FB775713-5D6E-4913-BEEE-79D559519282}"/>
    <cellStyle name="Millares 9 5 7" xfId="4616" xr:uid="{9C27FF01-F571-4F50-A533-C972F38D062D}"/>
    <cellStyle name="Millares 9 5 7 2" xfId="11837" xr:uid="{4AED377B-F75F-4483-90AB-227A2B05AABF}"/>
    <cellStyle name="Millares 9 5 8" xfId="5254" xr:uid="{CD9C9E62-59BB-4735-B477-D8A0CE059344}"/>
    <cellStyle name="Millares 9 5 8 2" xfId="12475" xr:uid="{CFFFE82A-A1C5-4A25-95ED-239E5351C3F0}"/>
    <cellStyle name="Millares 9 5 9" xfId="8624" xr:uid="{44C6F6D0-1375-4117-B8A0-778B1007777E}"/>
    <cellStyle name="Millares 9 6" xfId="1354" xr:uid="{32BE35D7-05FC-465B-92A6-7D26ED9FAD59}"/>
    <cellStyle name="Millares 9 6 2" xfId="1567" xr:uid="{ADF69AC9-CFF6-4560-8951-9A9748B0744E}"/>
    <cellStyle name="Millares 9 6 2 2" xfId="2239" xr:uid="{C85E4763-091A-4766-8839-AE4518687049}"/>
    <cellStyle name="Millares 9 6 2 2 2" xfId="9460" xr:uid="{7ADB9DA7-1C90-494A-9E25-412C6499C3D4}"/>
    <cellStyle name="Millares 9 6 2 3" xfId="2882" xr:uid="{BF364B4C-E4A9-481E-81A1-C367954551F4}"/>
    <cellStyle name="Millares 9 6 2 3 2" xfId="10103" xr:uid="{2C9E49E4-5C4D-4DCF-BB0B-A58458EC0896}"/>
    <cellStyle name="Millares 9 6 2 4" xfId="3530" xr:uid="{8B879EB8-A3C9-4FB6-9740-6E81671C9499}"/>
    <cellStyle name="Millares 9 6 2 4 2" xfId="10751" xr:uid="{67A90E83-DB43-49A8-AA85-A1C48B07CDEA}"/>
    <cellStyle name="Millares 9 6 2 5" xfId="4184" xr:uid="{A97D7986-1437-4156-9749-9ABAB976806A}"/>
    <cellStyle name="Millares 9 6 2 5 2" xfId="11405" xr:uid="{DB6F9554-2388-470E-B8D1-ACEB5F9F8C49}"/>
    <cellStyle name="Millares 9 6 2 6" xfId="4823" xr:uid="{AD60DB2F-8B24-4CE3-9219-00BA04BD42F1}"/>
    <cellStyle name="Millares 9 6 2 6 2" xfId="12044" xr:uid="{EF01D78C-16DA-4944-9780-561C463A9931}"/>
    <cellStyle name="Millares 9 6 2 7" xfId="5467" xr:uid="{35CBFF28-B365-4575-87D2-B5A15EB71D1D}"/>
    <cellStyle name="Millares 9 6 2 7 2" xfId="12688" xr:uid="{A1659FD0-F91D-4774-88F8-DA65EAC3FFC8}"/>
    <cellStyle name="Millares 9 6 2 8" xfId="8826" xr:uid="{3539B667-5DEE-4BF0-9ABB-4ACCF29F53C2}"/>
    <cellStyle name="Millares 9 6 3" xfId="2037" xr:uid="{14A9AB09-AE69-4FE9-9816-6CCE449C36F7}"/>
    <cellStyle name="Millares 9 6 3 2" xfId="9258" xr:uid="{33BD4816-80B5-4CC1-88FD-95B2198CA08C}"/>
    <cellStyle name="Millares 9 6 4" xfId="2677" xr:uid="{44746D1F-CEF2-4D32-8650-3CADA32A467F}"/>
    <cellStyle name="Millares 9 6 4 2" xfId="9898" xr:uid="{902028B6-B1E1-4E07-B0E9-96717E3469E1}"/>
    <cellStyle name="Millares 9 6 5" xfId="3324" xr:uid="{7EC45C71-B1AF-4130-9610-F57A7AC4DB45}"/>
    <cellStyle name="Millares 9 6 5 2" xfId="10545" xr:uid="{4C49162B-ACEA-40CD-80FA-5CE529780520}"/>
    <cellStyle name="Millares 9 6 6" xfId="3979" xr:uid="{7FC6559C-3F1D-4FD5-8374-9B488F0A4F6C}"/>
    <cellStyle name="Millares 9 6 6 2" xfId="11200" xr:uid="{3A9D0396-C32A-4217-B168-7D5EBA1E3FA1}"/>
    <cellStyle name="Millares 9 6 7" xfId="4617" xr:uid="{FD5DA3F1-0243-4AE7-B3A9-1F6630579374}"/>
    <cellStyle name="Millares 9 6 7 2" xfId="11838" xr:uid="{F2B872CE-4D43-429B-BFA4-03DF65CE1D33}"/>
    <cellStyle name="Millares 9 6 8" xfId="5255" xr:uid="{1427DC4A-283A-4138-A16D-96AAA88DF3B2}"/>
    <cellStyle name="Millares 9 6 8 2" xfId="12476" xr:uid="{0105B3FC-4BCC-41C0-BB31-8876738EDE29}"/>
    <cellStyle name="Millares 9 6 9" xfId="8625" xr:uid="{D2DD23AA-14C3-4D88-AB36-1C9250906287}"/>
    <cellStyle name="Millares 9 7" xfId="1349" xr:uid="{BBB1463D-C619-49CA-B436-9155B0011F73}"/>
    <cellStyle name="Millares 9 7 2" xfId="2032" xr:uid="{AC6AD534-2BB8-4DD1-B632-BCEA20FAE561}"/>
    <cellStyle name="Millares 9 7 2 2" xfId="9253" xr:uid="{3D56C7EA-2ADA-4A7B-84F1-C631084C5086}"/>
    <cellStyle name="Millares 9 7 3" xfId="2672" xr:uid="{E7FAE10E-B57E-4F54-9917-FA39D80937F9}"/>
    <cellStyle name="Millares 9 7 3 2" xfId="9893" xr:uid="{8EC2CE5C-F945-4827-825B-2A2480BB9C9D}"/>
    <cellStyle name="Millares 9 7 4" xfId="3319" xr:uid="{2AB78387-9069-402E-A6A8-561988627406}"/>
    <cellStyle name="Millares 9 7 4 2" xfId="10540" xr:uid="{06CBE50D-9A3F-4077-9C09-09C02D7A3D71}"/>
    <cellStyle name="Millares 9 7 5" xfId="3974" xr:uid="{31F6B0C4-28B6-4940-81B8-F2A7B8E1C0CF}"/>
    <cellStyle name="Millares 9 7 5 2" xfId="11195" xr:uid="{16BE720F-E8CA-47E5-9014-662D4CEBB1CF}"/>
    <cellStyle name="Millares 9 7 6" xfId="4612" xr:uid="{D524C427-7F07-400E-8EF1-A43FAE62EF06}"/>
    <cellStyle name="Millares 9 7 6 2" xfId="11833" xr:uid="{0A56410C-E11E-47EA-B07C-512A3AA75323}"/>
    <cellStyle name="Millares 9 7 7" xfId="5250" xr:uid="{1500CBF5-67CB-477E-B444-89A004AF6B09}"/>
    <cellStyle name="Millares 9 7 7 2" xfId="12471" xr:uid="{052D66D2-C324-40A6-B6AD-87875B6520F0}"/>
    <cellStyle name="Millares 9 7 8" xfId="8620" xr:uid="{0EA51CFF-77E2-4CCF-80C9-4A4DE6A8F533}"/>
    <cellStyle name="Millares 9 8" xfId="1422" xr:uid="{A5A5BC3A-0776-450D-AE5B-B2440BDC4BA8}"/>
    <cellStyle name="Millares 9 8 2" xfId="2096" xr:uid="{7C9F927C-EA56-47F2-B162-299650FF80DD}"/>
    <cellStyle name="Millares 9 8 2 2" xfId="9317" xr:uid="{3AD2A025-087B-4153-AE7F-C5B4E2C0D830}"/>
    <cellStyle name="Millares 9 8 3" xfId="2739" xr:uid="{544DD51B-2C27-4F6D-AFA9-2DA684626611}"/>
    <cellStyle name="Millares 9 8 3 2" xfId="9960" xr:uid="{B5A20C48-5C50-4590-88E4-5265842AECDB}"/>
    <cellStyle name="Millares 9 8 4" xfId="3387" xr:uid="{C5167A24-6264-4451-B4AC-6744B01EE02E}"/>
    <cellStyle name="Millares 9 8 4 2" xfId="10608" xr:uid="{CE3D24BB-C036-4E75-85A1-A5AA93A01256}"/>
    <cellStyle name="Millares 9 8 5" xfId="4041" xr:uid="{A8C91C2B-C3BF-475E-AF07-2B2ECC93D864}"/>
    <cellStyle name="Millares 9 8 5 2" xfId="11262" xr:uid="{C140D8FC-1412-4B66-AAD6-697FB956D4D2}"/>
    <cellStyle name="Millares 9 8 6" xfId="4680" xr:uid="{8A5F5489-1D12-48AA-A8DB-228A6C28B0E4}"/>
    <cellStyle name="Millares 9 8 6 2" xfId="11901" xr:uid="{785EC6AB-8C0D-42E9-9D34-3078B2629C6E}"/>
    <cellStyle name="Millares 9 8 7" xfId="5324" xr:uid="{AA8DB291-BF32-4604-989E-5AF34602A88D}"/>
    <cellStyle name="Millares 9 8 7 2" xfId="12545" xr:uid="{0A4B555A-EACF-4815-9018-F34732C71064}"/>
    <cellStyle name="Millares 9 8 8" xfId="8683" xr:uid="{645794AE-7203-49D2-A059-DB7588C216BF}"/>
    <cellStyle name="Millares 9 9" xfId="5535" xr:uid="{BEEDEA29-8A2A-402D-8D08-50D1703C5158}"/>
    <cellStyle name="Millares 9 9 2" xfId="12755" xr:uid="{724B767D-F853-47F4-A5EC-074D7B4D9E8C}"/>
    <cellStyle name="Millares 90" xfId="1584" xr:uid="{2ABE9E88-33B8-469E-8430-AB49CE876397}"/>
    <cellStyle name="Millares 90 2" xfId="2248" xr:uid="{559928E4-E903-46E2-B7F8-7A60D4E6CBD7}"/>
    <cellStyle name="Millares 90 2 2" xfId="9469" xr:uid="{FDDB5144-261B-4C74-A6C0-AA1B6E76169D}"/>
    <cellStyle name="Millares 90 3" xfId="2891" xr:uid="{A3952FA7-FED2-44EC-8A0A-AF30D65DB7CE}"/>
    <cellStyle name="Millares 90 3 2" xfId="10112" xr:uid="{CB660194-53CD-4BB0-A0E1-A38CE31FA03D}"/>
    <cellStyle name="Millares 90 4" xfId="3539" xr:uid="{153AE537-2485-41CC-8100-3BADBD5B1578}"/>
    <cellStyle name="Millares 90 4 2" xfId="10760" xr:uid="{E7CC56B2-74F7-43AC-B162-A6344CE334BA}"/>
    <cellStyle name="Millares 90 5" xfId="4193" xr:uid="{E7A60C41-2140-4B9C-A3E3-567DD81EA69D}"/>
    <cellStyle name="Millares 90 5 2" xfId="11414" xr:uid="{11DAF068-E48A-42A2-87DA-CCC50E46E7DC}"/>
    <cellStyle name="Millares 90 6" xfId="4832" xr:uid="{27937B82-2685-4FB8-A3E7-217BA631FB24}"/>
    <cellStyle name="Millares 90 6 2" xfId="12053" xr:uid="{80182306-230F-415B-A131-6EC698D290FB}"/>
    <cellStyle name="Millares 90 7" xfId="5476" xr:uid="{E36C4B6A-C957-4CAF-94E1-3850B6D21509}"/>
    <cellStyle name="Millares 90 7 2" xfId="12697" xr:uid="{C3DFCAAB-789E-4378-BC9E-13BBF9BAB24F}"/>
    <cellStyle name="Millares 90 8" xfId="8835" xr:uid="{C3CB9D3A-3F35-4641-84EC-02428F78D19B}"/>
    <cellStyle name="Millares 91" xfId="1586" xr:uid="{456001F8-55E7-4033-883C-25C4A95B6042}"/>
    <cellStyle name="Millares 91 2" xfId="2249" xr:uid="{D9E51B3A-A597-496E-9C5C-CF718250B134}"/>
    <cellStyle name="Millares 91 2 2" xfId="9470" xr:uid="{05796518-0F6F-47E2-BC31-DA1B95504E35}"/>
    <cellStyle name="Millares 91 3" xfId="2892" xr:uid="{5071D7B3-886F-45FF-AC57-15BD70D60AD9}"/>
    <cellStyle name="Millares 91 3 2" xfId="10113" xr:uid="{F2614053-0B38-47A3-A9E8-82184B047467}"/>
    <cellStyle name="Millares 91 4" xfId="3540" xr:uid="{5BCF5AB7-5B9A-4178-B4F6-A46F531E360C}"/>
    <cellStyle name="Millares 91 4 2" xfId="10761" xr:uid="{14DE63A1-441C-43AC-8BE4-50D0FF2FFAB4}"/>
    <cellStyle name="Millares 91 5" xfId="4194" xr:uid="{691E1C91-B537-4A38-BEF2-5D1D1A908C61}"/>
    <cellStyle name="Millares 91 5 2" xfId="11415" xr:uid="{75D75C86-F813-4C09-9773-ED2E119B4F31}"/>
    <cellStyle name="Millares 91 6" xfId="4833" xr:uid="{C4F32BAE-9B8F-4615-9B8D-B5C746E48127}"/>
    <cellStyle name="Millares 91 6 2" xfId="12054" xr:uid="{17B14A79-93ED-4531-B6A4-93ABE8FE47E8}"/>
    <cellStyle name="Millares 91 7" xfId="5477" xr:uid="{58B1A6DE-A033-4925-BF80-0EB82678359A}"/>
    <cellStyle name="Millares 91 7 2" xfId="12698" xr:uid="{FA7BCAD4-4FC4-49DA-AE6F-D2EFFA00066E}"/>
    <cellStyle name="Millares 91 8" xfId="8836" xr:uid="{22EC80DB-70DB-458F-8151-E4B6015BBBD4}"/>
    <cellStyle name="Millares 92" xfId="1588" xr:uid="{44201A00-FE6D-4405-8FD9-2803AD566ECD}"/>
    <cellStyle name="Millares 92 2" xfId="2250" xr:uid="{5677BA7D-2AD6-4EBC-AA56-C252FDEB3B5C}"/>
    <cellStyle name="Millares 92 2 2" xfId="9471" xr:uid="{19B0E75F-ADB7-491C-B482-81A026D0908D}"/>
    <cellStyle name="Millares 92 3" xfId="2893" xr:uid="{E6A3989F-84C0-446A-A481-4BEFF2A45C4C}"/>
    <cellStyle name="Millares 92 3 2" xfId="10114" xr:uid="{CA0C0AC8-CC76-4ABA-AC7E-74AA39078CFF}"/>
    <cellStyle name="Millares 92 4" xfId="3541" xr:uid="{471B6EAB-7456-4950-906B-ABC9C499580A}"/>
    <cellStyle name="Millares 92 4 2" xfId="10762" xr:uid="{BAEC987B-FA25-4B6E-BB10-D40E72EF476E}"/>
    <cellStyle name="Millares 92 5" xfId="4195" xr:uid="{80CA8470-0C10-408C-B102-6E5ED3BB10F8}"/>
    <cellStyle name="Millares 92 5 2" xfId="11416" xr:uid="{D207C12D-637D-4AD5-A461-8D8A3450DFB7}"/>
    <cellStyle name="Millares 92 6" xfId="4834" xr:uid="{F0894D52-4908-4908-BCA2-5D2A11D2A8D7}"/>
    <cellStyle name="Millares 92 6 2" xfId="12055" xr:uid="{1CE32976-68B2-487C-BCD5-BF2DA64517FD}"/>
    <cellStyle name="Millares 92 7" xfId="5478" xr:uid="{D4B2E1ED-93B1-46D3-9973-DFCFC88E7D58}"/>
    <cellStyle name="Millares 92 7 2" xfId="12699" xr:uid="{6409CA27-CC24-44E1-BE95-9F352A10952B}"/>
    <cellStyle name="Millares 92 8" xfId="8837" xr:uid="{052E6697-146E-422C-8644-7F1560770343}"/>
    <cellStyle name="Millares 93" xfId="1590" xr:uid="{68CC3D3C-C254-4DF0-A8D0-A6C9FC96FA67}"/>
    <cellStyle name="Millares 93 2" xfId="2251" xr:uid="{AF3EF41F-8C1A-4295-B3D3-053AC3130931}"/>
    <cellStyle name="Millares 93 2 2" xfId="9472" xr:uid="{87C072D2-29B8-4ECC-859E-48BBE97192E4}"/>
    <cellStyle name="Millares 93 3" xfId="2894" xr:uid="{7237A28E-E061-4529-AFA0-3F56DA3F6C7B}"/>
    <cellStyle name="Millares 93 3 2" xfId="10115" xr:uid="{5E424DBC-80F4-420C-AF58-370ED8435227}"/>
    <cellStyle name="Millares 93 4" xfId="3542" xr:uid="{4898F7F1-DDEE-497F-B91A-A8DA58B46F82}"/>
    <cellStyle name="Millares 93 4 2" xfId="10763" xr:uid="{C358F486-011D-4F3C-B919-59324ABFE069}"/>
    <cellStyle name="Millares 93 5" xfId="4196" xr:uid="{06E3DC2F-92FD-4336-B530-11B8A8476FBE}"/>
    <cellStyle name="Millares 93 5 2" xfId="11417" xr:uid="{42F56703-D953-4163-94FD-F488B954CC26}"/>
    <cellStyle name="Millares 93 6" xfId="4835" xr:uid="{A61D47E4-4C64-4606-B98C-3E0ACC57FB20}"/>
    <cellStyle name="Millares 93 6 2" xfId="12056" xr:uid="{9F7DA386-5388-4239-ABF5-479EDA435624}"/>
    <cellStyle name="Millares 93 7" xfId="5479" xr:uid="{29AA3457-0A43-451C-8011-CC3ECF188F97}"/>
    <cellStyle name="Millares 93 7 2" xfId="12700" xr:uid="{E8F0D82A-2570-47A2-9F67-639650C89154}"/>
    <cellStyle name="Millares 93 8" xfId="8838" xr:uid="{BD634158-470E-4873-A84B-82759CA0C183}"/>
    <cellStyle name="Millares 94" xfId="1592" xr:uid="{5517447B-B3B4-416C-AB18-02AF16EC53E1}"/>
    <cellStyle name="Millares 94 2" xfId="2252" xr:uid="{F3C92144-213E-4324-A5B7-7B3516A9D4BF}"/>
    <cellStyle name="Millares 94 2 2" xfId="9473" xr:uid="{2338EC84-4524-491B-8D3A-BC1601CD70F9}"/>
    <cellStyle name="Millares 94 3" xfId="2895" xr:uid="{75BD9536-CAEA-4F0B-BC46-27395F4CEB36}"/>
    <cellStyle name="Millares 94 3 2" xfId="10116" xr:uid="{8663DC15-9B7A-4E6B-853E-06818797AC6C}"/>
    <cellStyle name="Millares 94 4" xfId="3543" xr:uid="{C7BCB251-1E79-4852-BE1A-55CC0BAC3D20}"/>
    <cellStyle name="Millares 94 4 2" xfId="10764" xr:uid="{9B3CE606-FDC9-4579-8954-CEBE40B51CC2}"/>
    <cellStyle name="Millares 94 5" xfId="4197" xr:uid="{3458C288-D4BB-4E38-8EB4-F49C7601B6B6}"/>
    <cellStyle name="Millares 94 5 2" xfId="11418" xr:uid="{2A1DB47D-8E0D-4AAE-BF0B-3434C0E27FB0}"/>
    <cellStyle name="Millares 94 6" xfId="4836" xr:uid="{BFDDA2D2-B1E4-4E92-9199-CB7F9CB6AD5A}"/>
    <cellStyle name="Millares 94 6 2" xfId="12057" xr:uid="{872A2550-439B-4E24-8736-7494C2340326}"/>
    <cellStyle name="Millares 94 7" xfId="5480" xr:uid="{F4E3DB75-1A69-43A0-B13D-5A039CFC0665}"/>
    <cellStyle name="Millares 94 7 2" xfId="12701" xr:uid="{58E19EE7-5926-4ABF-87CC-E3D8B66EFB1A}"/>
    <cellStyle name="Millares 94 8" xfId="8839" xr:uid="{E7755BD1-31D7-42AA-A718-492A46F2CD8E}"/>
    <cellStyle name="Millares 95" xfId="1594" xr:uid="{6FBC4FD7-DFE8-454E-91AB-9A005157A4A9}"/>
    <cellStyle name="Millares 95 2" xfId="2253" xr:uid="{F187682B-170D-431A-B484-8D0370450DF1}"/>
    <cellStyle name="Millares 95 2 2" xfId="9474" xr:uid="{EC7BCDDA-F972-4DCB-ABBF-3E2889F56E85}"/>
    <cellStyle name="Millares 95 3" xfId="2896" xr:uid="{54CC0EDD-D3A0-4CC7-9BFA-1D180B6296D8}"/>
    <cellStyle name="Millares 95 3 2" xfId="10117" xr:uid="{3481CFDE-31BB-4D4D-A272-A1E856E2E884}"/>
    <cellStyle name="Millares 95 4" xfId="3544" xr:uid="{C4D07309-A917-4EDA-AA2B-57DFF18844C2}"/>
    <cellStyle name="Millares 95 4 2" xfId="10765" xr:uid="{E0CECC44-80BD-45C2-979E-1521EAD39B19}"/>
    <cellStyle name="Millares 95 5" xfId="4198" xr:uid="{2B1B5F53-E18E-4155-BF29-AEEA88EEFF69}"/>
    <cellStyle name="Millares 95 5 2" xfId="11419" xr:uid="{C5EBF122-77AF-4AAB-B711-11AA61E82AAB}"/>
    <cellStyle name="Millares 95 6" xfId="4837" xr:uid="{D8763BDF-0458-48F7-B545-F7764E60642E}"/>
    <cellStyle name="Millares 95 6 2" xfId="12058" xr:uid="{1BCF5A33-1B6C-4CAD-A21C-939B1BBE039A}"/>
    <cellStyle name="Millares 95 7" xfId="5481" xr:uid="{EED64C11-BDE9-4993-9ABD-EAFED06EE1C3}"/>
    <cellStyle name="Millares 95 7 2" xfId="12702" xr:uid="{94730E44-1D1B-45A7-A697-F7C58D8C197B}"/>
    <cellStyle name="Millares 95 8" xfId="8840" xr:uid="{94542613-714B-4A53-ABC3-A43A08584789}"/>
    <cellStyle name="Millares 96" xfId="1596" xr:uid="{50B25793-804D-4FD5-8F0C-A0ED2AAB3989}"/>
    <cellStyle name="Millares 96 2" xfId="2254" xr:uid="{5C44C826-D638-4EF8-8585-97D1E007A8AE}"/>
    <cellStyle name="Millares 96 2 2" xfId="9475" xr:uid="{640B36CC-7594-4191-81A5-0449FA0A9AD8}"/>
    <cellStyle name="Millares 96 3" xfId="2897" xr:uid="{16783BAB-3FC5-477C-BCF3-F88DCBF3A081}"/>
    <cellStyle name="Millares 96 3 2" xfId="10118" xr:uid="{790C602C-7C29-41F9-B118-D7A62D851B34}"/>
    <cellStyle name="Millares 96 4" xfId="3545" xr:uid="{6707FC24-E799-4659-AA13-80976AE649C1}"/>
    <cellStyle name="Millares 96 4 2" xfId="10766" xr:uid="{A2B307E3-D36D-43D3-8678-8A3B593C49F9}"/>
    <cellStyle name="Millares 96 5" xfId="4199" xr:uid="{EC06C28E-74A0-4911-AD3A-040F994FD804}"/>
    <cellStyle name="Millares 96 5 2" xfId="11420" xr:uid="{A21C6DC7-999C-4E33-832B-F6B6A97CE49E}"/>
    <cellStyle name="Millares 96 6" xfId="4838" xr:uid="{ACAB4B18-90B9-46AC-9D8B-191ACA446273}"/>
    <cellStyle name="Millares 96 6 2" xfId="12059" xr:uid="{6C5A086A-AC4F-46A6-90DF-5DA7D1BB7790}"/>
    <cellStyle name="Millares 96 7" xfId="5482" xr:uid="{62D147D8-699E-466B-B550-C7DF5CFB6449}"/>
    <cellStyle name="Millares 96 7 2" xfId="12703" xr:uid="{E9F47332-439C-4B0F-8286-4C23930229DB}"/>
    <cellStyle name="Millares 96 8" xfId="8841" xr:uid="{D1E95170-5D26-4A21-81E7-0D7F57FEAD53}"/>
    <cellStyle name="Millares 97" xfId="1598" xr:uid="{1CE30FA4-0E42-4A7D-A5D2-B020558A1B83}"/>
    <cellStyle name="Millares 97 2" xfId="2255" xr:uid="{9CE9A200-A891-4D5F-866D-60A215DB04AC}"/>
    <cellStyle name="Millares 97 2 2" xfId="9476" xr:uid="{B12E2501-DBD4-4254-80A9-44221DDE3D1E}"/>
    <cellStyle name="Millares 97 3" xfId="2898" xr:uid="{74D9E03E-CF99-488F-8E7F-A939B58A00D3}"/>
    <cellStyle name="Millares 97 3 2" xfId="10119" xr:uid="{947AD822-9B40-4013-A968-9DA1DF63D80F}"/>
    <cellStyle name="Millares 97 4" xfId="3546" xr:uid="{0439B34C-7955-48DB-B817-0EA7F419AF24}"/>
    <cellStyle name="Millares 97 4 2" xfId="10767" xr:uid="{75148F8E-AD60-4620-AE4B-8162DDBC5A1F}"/>
    <cellStyle name="Millares 97 5" xfId="4200" xr:uid="{8D28BA7C-25E5-4912-BBD3-0D047CB7C4FD}"/>
    <cellStyle name="Millares 97 5 2" xfId="11421" xr:uid="{5E7857CC-5B18-4EB9-B822-6B03AB720FED}"/>
    <cellStyle name="Millares 97 6" xfId="4839" xr:uid="{97B85E54-5D4A-4283-8852-CDCC354A281F}"/>
    <cellStyle name="Millares 97 6 2" xfId="12060" xr:uid="{D344B00E-7B59-4B43-87B6-87A844B5FF7E}"/>
    <cellStyle name="Millares 97 7" xfId="5483" xr:uid="{BF23FB36-E5B5-4B4F-89CF-53676805DAF8}"/>
    <cellStyle name="Millares 97 7 2" xfId="12704" xr:uid="{8B4E2895-0F70-4108-942C-13D611CB5DFC}"/>
    <cellStyle name="Millares 97 8" xfId="8842" xr:uid="{362F4451-8BCC-42A8-A9DD-AC1885C811A0}"/>
    <cellStyle name="Millares 98" xfId="1601" xr:uid="{B28732AF-509A-4026-B9C0-3D09AA63D5CE}"/>
    <cellStyle name="Millares 98 2" xfId="2258" xr:uid="{46ECC228-E7EA-4C38-B495-6231C3F18994}"/>
    <cellStyle name="Millares 98 2 2" xfId="9479" xr:uid="{FE870EFE-A108-4171-B1F7-8C9135D5A08C}"/>
    <cellStyle name="Millares 98 3" xfId="2901" xr:uid="{88099C91-A7EE-490B-8154-3729CED741D7}"/>
    <cellStyle name="Millares 98 3 2" xfId="10122" xr:uid="{9AC4E0AC-AFE3-4568-B92D-9A9FCA313FCD}"/>
    <cellStyle name="Millares 98 4" xfId="3550" xr:uid="{4D630E92-BCFF-4106-84AF-B7A792A1BE39}"/>
    <cellStyle name="Millares 98 4 2" xfId="10771" xr:uid="{1343744F-1C7A-454C-AEFA-E7231917A781}"/>
    <cellStyle name="Millares 98 5" xfId="4204" xr:uid="{B19FBFE4-E4F2-4C91-932F-43862A7840FC}"/>
    <cellStyle name="Millares 98 5 2" xfId="11425" xr:uid="{283E6904-CEFC-4CB4-9B0C-E6618F6B6D76}"/>
    <cellStyle name="Millares 98 6" xfId="4843" xr:uid="{6D063077-5A03-43E0-8923-B12B1CF89E6F}"/>
    <cellStyle name="Millares 98 6 2" xfId="12064" xr:uid="{5C8C29AB-9BA8-4002-A126-2B1B94931A92}"/>
    <cellStyle name="Millares 98 7" xfId="5487" xr:uid="{C38D31C2-9898-4D42-8945-294596038852}"/>
    <cellStyle name="Millares 98 7 2" xfId="12708" xr:uid="{BAD11F1B-2555-49A6-A55B-EC1BC08A261C}"/>
    <cellStyle name="Millares 98 8" xfId="8844" xr:uid="{87DD204F-AD0D-4CD9-AF52-8EBF6210D849}"/>
    <cellStyle name="Millares 99" xfId="1599" xr:uid="{698D0D19-74F9-4CBF-8CC8-7CA23308940A}"/>
    <cellStyle name="Millares 99 2" xfId="2256" xr:uid="{2DD234A5-7016-4F61-B4CB-6F560A86DC5C}"/>
    <cellStyle name="Millares 99 2 2" xfId="9477" xr:uid="{441B19DB-1CB7-4D86-AA79-B17C941263F5}"/>
    <cellStyle name="Millares 99 3" xfId="2899" xr:uid="{EF9AC2E2-9EDB-402D-A5CE-5D660718A7AD}"/>
    <cellStyle name="Millares 99 3 2" xfId="10120" xr:uid="{C07A290E-0355-404E-B0C5-45FC0E83FCE9}"/>
    <cellStyle name="Millares 99 4" xfId="3547" xr:uid="{89202D26-63D6-4D85-9FA9-AFE2DC88688E}"/>
    <cellStyle name="Millares 99 4 2" xfId="10768" xr:uid="{FDB588FD-C62B-40EA-AAFD-B7391F45A1E9}"/>
    <cellStyle name="Millares 99 5" xfId="4201" xr:uid="{20B5CAE0-F947-4F13-B5B1-9EA04F949C24}"/>
    <cellStyle name="Millares 99 5 2" xfId="11422" xr:uid="{86217B19-FA3F-48AE-9EA6-C275FF701FDF}"/>
    <cellStyle name="Millares 99 6" xfId="4840" xr:uid="{2B9A7450-242E-48CE-B35F-83B47EF2F13D}"/>
    <cellStyle name="Millares 99 6 2" xfId="12061" xr:uid="{7957E786-F112-415B-A069-6051AB84346C}"/>
    <cellStyle name="Millares 99 7" xfId="5484" xr:uid="{BE995CE9-6304-4D06-94EE-D499E4095DC5}"/>
    <cellStyle name="Millares 99 7 2" xfId="12705" xr:uid="{E56C2B7F-9142-4160-BB4C-7B0674EB3A45}"/>
    <cellStyle name="Millares 99 8" xfId="8843" xr:uid="{26FE3EDE-F7FA-448A-9419-D212935B3123}"/>
    <cellStyle name="Moneda [0] 2" xfId="868" xr:uid="{64821B2E-C3BE-451B-9770-3F83498BEF3D}"/>
    <cellStyle name="Moneda [0] 2 2" xfId="5853" xr:uid="{106414DF-B595-45F8-9F0F-C57BFF862090}"/>
    <cellStyle name="Moneda [0] 2 2 2" xfId="13065" xr:uid="{95338033-3002-42A7-BAD8-0D421F67B76D}"/>
    <cellStyle name="Moneda [0] 2 3" xfId="6919" xr:uid="{B8A99DF0-2266-469C-AFDD-04CC3944FFD2}"/>
    <cellStyle name="Moneda [0] 2 3 2" xfId="14113" xr:uid="{731EA2B9-B77B-433D-8F26-CB4E478FADF8}"/>
    <cellStyle name="Moneda 10" xfId="869" xr:uid="{24C7BF1B-A567-42EA-905E-B524E526C0D7}"/>
    <cellStyle name="Moneda 10 2" xfId="870" xr:uid="{061DE3E9-52D7-421A-8C88-CDB08AC51B84}"/>
    <cellStyle name="Moneda 11" xfId="871" xr:uid="{6F272FAA-6688-4F76-B761-E90DF95905BC}"/>
    <cellStyle name="Moneda 11 2" xfId="872" xr:uid="{8CC3EFFC-E028-4546-86D7-AB70F73A90CF}"/>
    <cellStyle name="Moneda 12" xfId="873" xr:uid="{B43C7362-23E8-4DFB-9236-B7B964576DFA}"/>
    <cellStyle name="Moneda 13" xfId="874" xr:uid="{FEA3A94F-01F7-4188-8E17-34C21420B65C}"/>
    <cellStyle name="Moneda 14" xfId="867" xr:uid="{2F8DB742-EC0E-41E1-9FFB-829FE6594D95}"/>
    <cellStyle name="Moneda 15" xfId="1116" xr:uid="{736634B8-DED0-44B9-AEEF-493E72280480}"/>
    <cellStyle name="Moneda 16" xfId="1147" xr:uid="{39CC2B7A-BEE6-465A-ACB0-E4D662A453E2}"/>
    <cellStyle name="Moneda 17" xfId="1177" xr:uid="{170D922E-9249-4A41-8F2D-C36386177894}"/>
    <cellStyle name="Moneda 2" xfId="438" xr:uid="{9BFB9118-DCFC-4456-86AB-2DB96850216E}"/>
    <cellStyle name="Moneda 2 2" xfId="876" xr:uid="{6012AAB6-8EA3-4D0C-AB69-93D8FA09C098}"/>
    <cellStyle name="Moneda 2 3" xfId="875" xr:uid="{8FA0CC87-CCDC-4047-B522-D9B5A75B6F7A}"/>
    <cellStyle name="Moneda 2 4" xfId="702" xr:uid="{413619E3-353D-4E23-9D6A-4E3C7969B4EF}"/>
    <cellStyle name="Moneda 3" xfId="708" xr:uid="{C381AA66-F825-452D-BAE1-F27917973B34}"/>
    <cellStyle name="Moneda 3 2" xfId="878" xr:uid="{66CB9696-EE21-47D8-A7F7-6D112F22A328}"/>
    <cellStyle name="Moneda 3 3" xfId="877" xr:uid="{316A65AE-B9CD-42E0-BFAD-D0F26C6AAC64}"/>
    <cellStyle name="Moneda 4" xfId="879" xr:uid="{02BAD829-4829-49BB-AF9A-5B1B0DF2A723}"/>
    <cellStyle name="Moneda 4 2" xfId="880" xr:uid="{A632C629-CFB7-46AA-BA8D-07EFA0A16B1C}"/>
    <cellStyle name="Moneda 5" xfId="881" xr:uid="{A4CBA9AD-043D-4F3D-B755-61F630F1C63F}"/>
    <cellStyle name="Moneda 5 2" xfId="882" xr:uid="{E317179A-AF2A-4F43-A1CA-B003A36813D2}"/>
    <cellStyle name="Moneda 6" xfId="883" xr:uid="{3DCA53C8-500E-44F7-A5D5-6C3234621FFC}"/>
    <cellStyle name="Moneda 6 2" xfId="884" xr:uid="{AD0FBBDF-6388-4915-B7E3-45CC8C5CB683}"/>
    <cellStyle name="Moneda 7" xfId="885" xr:uid="{206CEC19-96CE-430D-B54F-957AFFEBEF11}"/>
    <cellStyle name="Moneda 7 2" xfId="886" xr:uid="{7E4F7328-0BFB-462E-A49C-25215BF0793E}"/>
    <cellStyle name="Moneda 8" xfId="887" xr:uid="{F123F792-170F-4A0D-A48A-585385D2A169}"/>
    <cellStyle name="Moneda 8 2" xfId="888" xr:uid="{301F5268-8E61-44FB-BDA9-94D5632CC561}"/>
    <cellStyle name="Moneda 9" xfId="889" xr:uid="{6A52DBFC-11CE-48E6-A787-BB259AEE19FA}"/>
    <cellStyle name="Moneda 9 2" xfId="890" xr:uid="{24E3D8D9-319D-42C3-B3DF-12467774AB24}"/>
    <cellStyle name="Neutral" xfId="7706" builtinId="28" customBuiltin="1"/>
    <cellStyle name="Neutral 2" xfId="129" xr:uid="{ABDA0CB2-39B1-4CF4-993D-D2BD67729DAB}"/>
    <cellStyle name="Neutral 3" xfId="891" xr:uid="{A9E20E59-46D5-4AAE-AC37-A1D9B8C044F2}"/>
    <cellStyle name="Normal" xfId="0" builtinId="0"/>
    <cellStyle name="Normal 10" xfId="892" xr:uid="{FAC8642D-747F-465A-A16C-3B05EE429CD6}"/>
    <cellStyle name="Normal 10 10 2 2 2" xfId="77" xr:uid="{00000000-0005-0000-0000-00000F000000}"/>
    <cellStyle name="Normal 10 2" xfId="893" xr:uid="{78ECC7F9-ED91-41D3-9E60-0337C4E3D27C}"/>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894" xr:uid="{55401DE3-0A1F-4B4C-8F37-372E9A39B1E7}"/>
    <cellStyle name="Normal 11 2" xfId="1376" xr:uid="{93DE59F9-443D-4353-8FF6-991A5682965F}"/>
    <cellStyle name="Normal 12" xfId="243" xr:uid="{3677754C-A992-412A-A691-C7392FE93F3E}"/>
    <cellStyle name="Normal 12 10" xfId="7" xr:uid="{00000000-0005-0000-0000-00001A000000}"/>
    <cellStyle name="Normal 12 2" xfId="895" xr:uid="{7F95BF1A-18B6-46FC-BF70-872416E174AE}"/>
    <cellStyle name="Normal 12 2 10" xfId="3" xr:uid="{00000000-0005-0000-0000-00001B000000}"/>
    <cellStyle name="Normal 12 2 2 4" xfId="12" xr:uid="{00000000-0005-0000-0000-00001C000000}"/>
    <cellStyle name="Normal 12 3" xfId="896" xr:uid="{010FE897-858F-4839-9271-8CACEE54E54F}"/>
    <cellStyle name="Normal 125" xfId="5" xr:uid="{00000000-0005-0000-0000-00001D000000}"/>
    <cellStyle name="Normal 126" xfId="75" xr:uid="{00000000-0005-0000-0000-00001E000000}"/>
    <cellStyle name="Normal 13" xfId="897" xr:uid="{40EFF8AE-91A9-4ECC-BA34-12EF1CBABC40}"/>
    <cellStyle name="Normal 13 2" xfId="898" xr:uid="{4F0A4A0D-7CB0-459C-B65A-D7434C0F6965}"/>
    <cellStyle name="Normal 13 3" xfId="899" xr:uid="{5C4E0C15-D890-4413-A8E7-0656512DC811}"/>
    <cellStyle name="Normal 14" xfId="294" xr:uid="{55582309-07E8-4132-BA3A-7748003624E9}"/>
    <cellStyle name="Normal 14 2" xfId="901" xr:uid="{51CA4FB8-6639-4F41-A3E5-9DCF707407C9}"/>
    <cellStyle name="Normal 14 3" xfId="902" xr:uid="{DA3A62C4-ED70-4DF2-A5C3-904215E8946D}"/>
    <cellStyle name="Normal 14 4" xfId="900" xr:uid="{3C2855F2-6F2B-44B6-9004-276396C04A76}"/>
    <cellStyle name="Normal 15" xfId="903" xr:uid="{076E29E1-F50A-4431-9B9A-353178C334F6}"/>
    <cellStyle name="Normal 15 2" xfId="904" xr:uid="{BF18DBBB-763B-424E-9C99-F2D0FC72369C}"/>
    <cellStyle name="Normal 15 3" xfId="905" xr:uid="{53145C83-240D-42BD-A258-74D1CD8EFA94}"/>
    <cellStyle name="Normal 16" xfId="906" xr:uid="{C84211C0-506F-4924-B72F-F56826EEA1A5}"/>
    <cellStyle name="Normal 16 2" xfId="907" xr:uid="{E35B19DD-5802-45CB-8BD3-5501D4353C91}"/>
    <cellStyle name="Normal 16 3" xfId="908" xr:uid="{5D4A5245-BF98-4EF1-98D1-824164A18DFB}"/>
    <cellStyle name="Normal 17" xfId="909" xr:uid="{F6FEC8BC-79E8-4F74-A123-F883809A8D78}"/>
    <cellStyle name="Normal 17 2" xfId="910" xr:uid="{24CF7CF0-938C-48A1-B7AC-FFD683940F21}"/>
    <cellStyle name="Normal 17 2 2" xfId="1377" xr:uid="{1F5CDE1F-DCF1-48FE-94E0-CCE6FAE5649F}"/>
    <cellStyle name="Normal 17 3" xfId="911" xr:uid="{458036A3-323D-4E23-ADB1-1295590AEEE8}"/>
    <cellStyle name="Normal 18" xfId="912" xr:uid="{6581B0A6-50E4-4CB0-A23E-9BF9B21085EC}"/>
    <cellStyle name="Normal 18 2" xfId="913" xr:uid="{154CEF96-92B8-4AE7-A917-9D517222C935}"/>
    <cellStyle name="Normal 18 3" xfId="914" xr:uid="{9D33F1EA-FB4B-4A8B-A57B-CE81557DCDB4}"/>
    <cellStyle name="Normal 19" xfId="915" xr:uid="{93CB7961-C252-48CF-9007-36C7FDD6E509}"/>
    <cellStyle name="Normal 19 2" xfId="916" xr:uid="{33F57405-C666-4F59-9BD3-048FEACB87CE}"/>
    <cellStyle name="Normal 199 2 2" xfId="80" xr:uid="{00000000-0005-0000-0000-00001F000000}"/>
    <cellStyle name="Normal 2" xfId="2" xr:uid="{00000000-0005-0000-0000-000020000000}"/>
    <cellStyle name="Normal 2 10" xfId="917" xr:uid="{E13AF51F-DAA6-478D-993D-81A5BF095E4C}"/>
    <cellStyle name="Normal 2 10 2" xfId="918" xr:uid="{4F6ECFFE-FC23-46D1-89EE-9B3B4554569A}"/>
    <cellStyle name="Normal 2 10 2 2 2" xfId="84" xr:uid="{00000000-0005-0000-0000-000021000000}"/>
    <cellStyle name="Normal 2 11" xfId="919" xr:uid="{1715DDC9-070A-4933-B6B2-61C8E4718ED6}"/>
    <cellStyle name="Normal 2 11 2" xfId="920" xr:uid="{4F807B2A-62F0-499D-9788-030370E7A5B1}"/>
    <cellStyle name="Normal 2 12" xfId="921" xr:uid="{D1F86575-71AB-4E44-ACCC-5B424EC91151}"/>
    <cellStyle name="Normal 2 13" xfId="1022" xr:uid="{9A0260C8-E132-45A2-AF7C-AC2D4C725F24}"/>
    <cellStyle name="Normal 2 14" xfId="1356" xr:uid="{1CEBFD6E-E5FF-4357-AB54-53423EF6FCAA}"/>
    <cellStyle name="Normal 2 14 2" xfId="158" xr:uid="{2FA4E32D-1FFE-4E3E-834E-C8E11B0ECE6B}"/>
    <cellStyle name="Normal 2 15" xfId="5584" xr:uid="{3B1EAEA2-5CC6-426E-846E-6F468D1821B4}"/>
    <cellStyle name="Normal 2 16" xfId="5588" xr:uid="{F7225949-9484-45E6-BA5C-2CDC3305A9D9}"/>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923" xr:uid="{73552CD3-31FE-4706-9FB4-C2994B2A3E97}"/>
    <cellStyle name="Normal 2 3 3" xfId="922" xr:uid="{762E1004-00EF-453C-BE4F-26D625A596D3}"/>
    <cellStyle name="Normal 2 4" xfId="924" xr:uid="{E62E3806-B4F1-43D6-A54E-18073E8B16A1}"/>
    <cellStyle name="Normal 2 4 2" xfId="925" xr:uid="{4D5CBA01-9199-4123-9490-3BAD47A7F7C9}"/>
    <cellStyle name="Normal 2 5" xfId="926" xr:uid="{B246F665-A92E-4159-8AA7-9B7950066666}"/>
    <cellStyle name="Normal 2 5 2" xfId="927" xr:uid="{C5018EAC-0DC6-4DB6-B98A-B531E10AC555}"/>
    <cellStyle name="Normal 2 6" xfId="928" xr:uid="{2F54E9E1-AB7E-45C6-8950-2EC6415B8226}"/>
    <cellStyle name="Normal 2 6 2" xfId="929" xr:uid="{A96EBD13-4084-4046-BB98-5F1A7D640B18}"/>
    <cellStyle name="Normal 2 7" xfId="930" xr:uid="{17E72A2D-2B49-4846-8BD5-C3B27BE1BB29}"/>
    <cellStyle name="Normal 2 7 2" xfId="931" xr:uid="{1F32E869-D8D9-4ADB-9059-1C02E4137EC4}"/>
    <cellStyle name="Normal 2 8" xfId="932" xr:uid="{BC54A347-BB42-4DF1-B3C5-7261BAB4FC88}"/>
    <cellStyle name="Normal 2 8 2" xfId="933" xr:uid="{8F960B0E-ECDB-4520-9A67-557DEF3F96D5}"/>
    <cellStyle name="Normal 2 9" xfId="934" xr:uid="{E896EF62-D04E-487F-99A5-D867F3F8FBBA}"/>
    <cellStyle name="Normal 2 9 2" xfId="935" xr:uid="{9673335B-0B17-4AEC-91D1-2D2A99F31D25}"/>
    <cellStyle name="Normal 2_Borrador Informe 2007 (5)" xfId="936" xr:uid="{7A713584-4107-4370-AB70-7C854E539CC9}"/>
    <cellStyle name="Normal 20" xfId="937" xr:uid="{AA09D34A-17DB-4663-9781-33B9715BA995}"/>
    <cellStyle name="Normal 21" xfId="938" xr:uid="{50F3BDF4-FE8E-4209-82AB-556D016AA6AF}"/>
    <cellStyle name="Normal 22" xfId="712" xr:uid="{AE87BE0B-4EF9-483B-8511-E77574B79244}"/>
    <cellStyle name="Normal 23" xfId="1023" xr:uid="{2DB0122A-87F7-43DC-B75F-C6E18D5E5841}"/>
    <cellStyle name="Normal 24" xfId="1072" xr:uid="{9E85567C-CA19-4408-91A1-FB03CE030228}"/>
    <cellStyle name="Normal 25" xfId="1074" xr:uid="{0B849582-AA12-4D10-B2E1-A1A25DD616A1}"/>
    <cellStyle name="Normal 26" xfId="176" xr:uid="{75067A7E-8307-406A-8700-74550D745479}"/>
    <cellStyle name="Normal 26 2" xfId="1077" xr:uid="{598F3C09-FA14-42C5-9066-8AEE6170110F}"/>
    <cellStyle name="Normal 27" xfId="1079" xr:uid="{1E276248-A209-47D2-B98C-83C873EB6CF1}"/>
    <cellStyle name="Normal 28" xfId="1080" xr:uid="{15754550-022E-42BA-80AD-B4C07F9319AB}"/>
    <cellStyle name="Normal 29" xfId="1082" xr:uid="{E0774853-FDD2-4F74-8416-BD9618207ED8}"/>
    <cellStyle name="Normal 3" xfId="121" xr:uid="{3FDFA81B-CC05-4C61-AF4D-0841A292C55E}"/>
    <cellStyle name="Normal 3 2" xfId="939" xr:uid="{DDF9DEEC-5A46-4B56-97B6-5417CAFD04A0}"/>
    <cellStyle name="Normal 3 2 2" xfId="940" xr:uid="{59D2820C-9DA2-45E6-916A-B240991B639F}"/>
    <cellStyle name="Normal 3 2 2 2" xfId="941" xr:uid="{6341605F-01A5-4AAB-A61A-88B26A6434E1}"/>
    <cellStyle name="Normal 3 2 2 3" xfId="942" xr:uid="{48629DAF-674E-47FE-9A2C-405D9204D8F6}"/>
    <cellStyle name="Normal 3 2 3" xfId="943" xr:uid="{D876AC94-9945-4159-BE9E-90BA5E69A0E9}"/>
    <cellStyle name="Normal 3 2 4" xfId="944" xr:uid="{716E3493-F1E2-4FCD-A155-1C7B397B7BC3}"/>
    <cellStyle name="Normal 3 2 5" xfId="6123" xr:uid="{6BEC8E00-4F06-4F6A-8FA9-54DCF13FD463}"/>
    <cellStyle name="Normal 3 3" xfId="945" xr:uid="{B0A2B69B-A19E-49B0-B720-F75D205A56E9}"/>
    <cellStyle name="Normal 3 3 2" xfId="6115" xr:uid="{23CEDC46-7824-4D1D-B854-EBC9D340E4C0}"/>
    <cellStyle name="Normal 3 4" xfId="248" xr:uid="{ED6650BF-5D4F-46FC-A0E8-8B324DCE1352}"/>
    <cellStyle name="Normal 3 4 2" xfId="946" xr:uid="{808F02C9-3619-432F-A5AF-EAD522F382E7}"/>
    <cellStyle name="Normal 3 5" xfId="1370" xr:uid="{3880AD79-FE0F-45CC-B8FA-F9318CA626C7}"/>
    <cellStyle name="Normal 3 5 2" xfId="6112" xr:uid="{85C402E9-CBF0-4793-A9EB-402D6D565338}"/>
    <cellStyle name="Normal 30" xfId="1084" xr:uid="{5164D619-55AE-4B0F-9511-1EC5D710EF6B}"/>
    <cellStyle name="Normal 31" xfId="1086" xr:uid="{26824D5A-3702-432A-8594-E64649D52071}"/>
    <cellStyle name="Normal 32" xfId="1088" xr:uid="{A084E8AB-62DD-4887-9D14-1F12421D045B}"/>
    <cellStyle name="Normal 33" xfId="1090" xr:uid="{B2DED974-10EA-4228-B75E-3BBB88071F58}"/>
    <cellStyle name="Normal 34" xfId="1091" xr:uid="{CCCCB84F-82FA-4B22-90B4-0441C2DB4F3B}"/>
    <cellStyle name="Normal 35" xfId="1123" xr:uid="{853579DD-2C8F-462E-91B5-8A5688B8BF80}"/>
    <cellStyle name="Normal 36" xfId="1145" xr:uid="{2E97524A-7154-44C9-815B-A02C9B489A85}"/>
    <cellStyle name="Normal 37" xfId="1148" xr:uid="{868EBA77-35E3-4D08-A228-BC0A4061BC45}"/>
    <cellStyle name="Normal 38" xfId="1178" xr:uid="{5A3CB4D7-5E31-41BE-A169-598F2E1A1808}"/>
    <cellStyle name="Normal 39" xfId="1434" xr:uid="{A99F3D9E-489E-4F96-9DAB-1CB4F2167077}"/>
    <cellStyle name="Normal 4" xfId="162" xr:uid="{1CB01898-2576-42F3-B676-C6781ED3EDFB}"/>
    <cellStyle name="Normal 4 2" xfId="252" xr:uid="{1D45B5AF-090D-4841-A553-4711F0C9CDAC}"/>
    <cellStyle name="Normal 4 2 2" xfId="949" xr:uid="{7BC0FBB8-21CE-4B71-A6D1-8764AC93AF55}"/>
    <cellStyle name="Normal 4 2 2 2" xfId="950" xr:uid="{045EBECD-2D2D-4A37-A79D-CBD96F79DD39}"/>
    <cellStyle name="Normal 4 2 2 3" xfId="951" xr:uid="{C12EF1C8-6C4C-4ABA-8F3F-D5D1BDC479A6}"/>
    <cellStyle name="Normal 4 2 3" xfId="952" xr:uid="{CBBCFB25-D90C-411E-BDF2-D7332C899F16}"/>
    <cellStyle name="Normal 4 2 4" xfId="953" xr:uid="{8BE494A7-5FFB-4F22-99CA-D9FC128A3C89}"/>
    <cellStyle name="Normal 4 2 5" xfId="948" xr:uid="{67B60319-BEE0-41E3-80C4-DE6453C896CC}"/>
    <cellStyle name="Normal 4 3" xfId="711" xr:uid="{628728B4-2B29-4744-BCFC-4B76F39DCE8C}"/>
    <cellStyle name="Normal 4 3 2" xfId="954" xr:uid="{C44BB5D5-C86D-4079-A98A-0B68BC56B1BD}"/>
    <cellStyle name="Normal 4 4" xfId="1373" xr:uid="{60217DCD-09CC-4DB6-8FE7-7F7AACE3BEF8}"/>
    <cellStyle name="Normal 4 5" xfId="947" xr:uid="{14AF6521-F73F-4B2C-8930-DDB808D03399}"/>
    <cellStyle name="Normal 40" xfId="1427" xr:uid="{84E3F0F7-AD16-4FB5-9E61-7E46D6FB89CA}"/>
    <cellStyle name="Normal 41" xfId="260" xr:uid="{E24E8A01-C1E1-45E8-A3F0-8DAA50A39894}"/>
    <cellStyle name="Normal 41 2" xfId="1569" xr:uid="{4FFA99AD-F042-4CD2-8752-C7C8E249196A}"/>
    <cellStyle name="Normal 42" xfId="1571" xr:uid="{B0F787A9-579A-4D1C-9DD2-AA4C5372B0E0}"/>
    <cellStyle name="Normal 43" xfId="1573" xr:uid="{C7C937B3-FA31-4867-81A1-9E9973704FBE}"/>
    <cellStyle name="Normal 44" xfId="1575" xr:uid="{F1C8A449-D5FB-4B7E-95C9-D64787DE2725}"/>
    <cellStyle name="Normal 45" xfId="253" xr:uid="{4CD6C591-FF90-4ABE-8829-CC809297818A}"/>
    <cellStyle name="Normal 45 2" xfId="1577" xr:uid="{C1FE403B-C563-4C8B-86E5-E1810CD5D0A8}"/>
    <cellStyle name="Normal 46" xfId="1579" xr:uid="{585D80AE-22BC-46B6-A655-4ED590C855F1}"/>
    <cellStyle name="Normal 47" xfId="1581" xr:uid="{D5ECAE0C-E00C-4658-80DF-29CD8D8F1EC7}"/>
    <cellStyle name="Normal 48" xfId="1583" xr:uid="{084AA61C-2E25-4284-BB3C-A1548229800B}"/>
    <cellStyle name="Normal 49" xfId="1585" xr:uid="{D8A67FC2-3109-4638-AFFF-A1C306AC954B}"/>
    <cellStyle name="Normal 5" xfId="122" xr:uid="{D7D3F8CB-3939-4619-AEA2-8BB52FDB1BCF}"/>
    <cellStyle name="Normal 5 2" xfId="163" xr:uid="{8C3736CB-DC44-4CB0-88B8-B8BDF3413E6B}"/>
    <cellStyle name="Normal 5 2 2" xfId="956" xr:uid="{C37B05D5-F3CA-47D6-ACA0-0D9BBD738E12}"/>
    <cellStyle name="Normal 5 2 2 2" xfId="957" xr:uid="{55145C5B-72A9-4EFB-B9C6-DB620716C340}"/>
    <cellStyle name="Normal 5 2 2 3" xfId="958" xr:uid="{410B4E11-EF2C-436F-8724-7BCD86759112}"/>
    <cellStyle name="Normal 5 2 3" xfId="959" xr:uid="{D6FEF929-EA88-407C-8E0D-5FE9A2EDC273}"/>
    <cellStyle name="Normal 5 2 4" xfId="960" xr:uid="{FF7582D3-7FB0-40D9-8AC2-3E05780B66AB}"/>
    <cellStyle name="Normal 5 2 5" xfId="955" xr:uid="{08715742-6ECF-4515-A83B-6220D582AC49}"/>
    <cellStyle name="Normal 5 3" xfId="961" xr:uid="{57E84073-9117-4B68-BD68-8A53FD58764F}"/>
    <cellStyle name="Normal 5 3 2" xfId="962" xr:uid="{F64FFB17-1FD0-497C-925B-6476A024E25C}"/>
    <cellStyle name="Normal 5 3 2 2" xfId="963" xr:uid="{78854ED7-63F6-4A74-BB71-CC4E00315786}"/>
    <cellStyle name="Normal 5 3 2 3" xfId="964" xr:uid="{2832E828-8405-4AA0-AEF5-30B173D2EA2B}"/>
    <cellStyle name="Normal 5 3 3" xfId="965" xr:uid="{36ADF98B-02DC-4FB4-B312-978EC24127FE}"/>
    <cellStyle name="Normal 5 3 4" xfId="966" xr:uid="{19BF3E4D-43E5-48D2-905C-8E2250D1B21A}"/>
    <cellStyle name="Normal 5 4" xfId="967" xr:uid="{83939BB9-4924-43D6-AF95-B28C789F95CC}"/>
    <cellStyle name="Normal 50" xfId="1587" xr:uid="{F432ECD7-A052-436F-AF29-8940197FD348}"/>
    <cellStyle name="Normal 51" xfId="1589" xr:uid="{5B509774-A09D-4BBC-834A-99B563F7F1B1}"/>
    <cellStyle name="Normal 52" xfId="1591" xr:uid="{0BD5B6AF-396A-45DF-86FF-05EDAD5752DA}"/>
    <cellStyle name="Normal 53" xfId="1593" xr:uid="{E77A5F47-A440-458F-ADFC-86F856DB8F70}"/>
    <cellStyle name="Normal 54" xfId="1595" xr:uid="{E1168F93-682D-4A52-821B-05CB022534B7}"/>
    <cellStyle name="Normal 55" xfId="1597" xr:uid="{901EFEBE-C33C-4F73-B35C-965F193A2B29}"/>
    <cellStyle name="Normal 56" xfId="1602" xr:uid="{3ECD4354-DD6E-47B7-BE60-F726A312684B}"/>
    <cellStyle name="Normal 57" xfId="1600" xr:uid="{6511B238-3D49-4004-99A8-C350E609C3CC}"/>
    <cellStyle name="Normal 58" xfId="1603" xr:uid="{D8BEE209-72B0-42F2-A247-326F994AED6A}"/>
    <cellStyle name="Normal 59" xfId="1604" xr:uid="{8FF61CC1-5350-4854-8D14-5D89F5AB3D3D}"/>
    <cellStyle name="Normal 6" xfId="172" xr:uid="{FA281306-17B5-4266-BBB5-A56C30388C06}"/>
    <cellStyle name="Normal 6 2" xfId="969" xr:uid="{00A29621-8EAA-48EE-84F8-15EDA59D7A36}"/>
    <cellStyle name="Normal 6 2 2" xfId="970" xr:uid="{013162A0-C958-4B90-9CE8-0927D3EA7C95}"/>
    <cellStyle name="Normal 6 2 3" xfId="971" xr:uid="{EE44C7A3-02A6-48EF-A774-CA715C31154B}"/>
    <cellStyle name="Normal 6 2 4" xfId="6125" xr:uid="{FD087F32-E843-44D3-A7A8-B5F473C24406}"/>
    <cellStyle name="Normal 6 3" xfId="972" xr:uid="{D5A4F8A1-AAF9-45AD-9E6B-A92D44E10025}"/>
    <cellStyle name="Normal 6 4" xfId="973" xr:uid="{A42055FF-5712-4C5B-9F85-F59C867B005F}"/>
    <cellStyle name="Normal 6 5" xfId="968" xr:uid="{15762D56-E39A-4D37-B109-CD6B05700E1E}"/>
    <cellStyle name="Normal 60" xfId="1605" xr:uid="{571B1A57-10EE-4AFC-ADAC-B2453981593F}"/>
    <cellStyle name="Normal 601" xfId="64" xr:uid="{00000000-0005-0000-0000-000023000000}"/>
    <cellStyle name="Normal 605" xfId="20" xr:uid="{00000000-0005-0000-0000-000024000000}"/>
    <cellStyle name="Normal 606" xfId="19" xr:uid="{00000000-0005-0000-0000-000025000000}"/>
    <cellStyle name="Normal 61" xfId="1606" xr:uid="{CE2BB2B1-662B-4180-AD81-D6AC71E92F75}"/>
    <cellStyle name="Normal 62" xfId="1607" xr:uid="{A142E261-F411-43DE-8654-1D18746AD2CA}"/>
    <cellStyle name="Normal 63" xfId="1608" xr:uid="{7AF4C002-482F-4376-AA4B-001608155C5B}"/>
    <cellStyle name="Normal 636" xfId="17" xr:uid="{00000000-0005-0000-0000-000026000000}"/>
    <cellStyle name="Normal 64" xfId="1609" xr:uid="{0D6038A7-1CA4-4DD1-B32B-C22BBBCE5D1C}"/>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1610" xr:uid="{DA15C267-A5F7-4C98-ADF1-538EAEC56004}"/>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1611" xr:uid="{0DB0CD56-570A-4393-8474-87696E57146A}"/>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1612" xr:uid="{C797635C-3F6F-4909-8EF3-5BF07826BE27}"/>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1613" xr:uid="{C64FB440-35C8-4240-A848-607558C3847F}"/>
    <cellStyle name="Normal 684" xfId="60" xr:uid="{00000000-0005-0000-0000-000043000000}"/>
    <cellStyle name="Normal 69" xfId="1614" xr:uid="{2C4736AE-6B4A-4602-971B-D1815862266F}"/>
    <cellStyle name="Normal 7" xfId="175" xr:uid="{403C3EF6-C5F2-421D-9CCF-13F58575A755}"/>
    <cellStyle name="Normal 7 2" xfId="202" xr:uid="{4D239578-3D6B-44F1-B3E0-CDD1B72D7615}"/>
    <cellStyle name="Normal 7 2 2" xfId="976" xr:uid="{7E4B2CCF-0D6C-447E-B97F-197AF27BABF2}"/>
    <cellStyle name="Normal 7 2 2 2" xfId="977" xr:uid="{8C6BF9BF-9B9F-49EF-832F-E8FF36905A3A}"/>
    <cellStyle name="Normal 7 2 2 3" xfId="978" xr:uid="{822DE867-9BB3-4491-9980-D8972F725802}"/>
    <cellStyle name="Normal 7 2 3" xfId="979" xr:uid="{8EE85E2F-9963-4C1E-9AE9-7D1B6A19958D}"/>
    <cellStyle name="Normal 7 2 4" xfId="980" xr:uid="{5AEFE9F5-9492-4619-9FCF-DD6E1FA661DF}"/>
    <cellStyle name="Normal 7 2 5" xfId="975" xr:uid="{5587B8D9-4530-4B14-A5E4-293A4E576F55}"/>
    <cellStyle name="Normal 7 3" xfId="981" xr:uid="{AF3C6936-FFEB-42E5-B272-9866512B1206}"/>
    <cellStyle name="Normal 7 3 2" xfId="982" xr:uid="{322E4CBE-031B-4788-A718-323AA205222A}"/>
    <cellStyle name="Normal 7 3 3" xfId="983" xr:uid="{9E686E13-2772-4524-806E-8ED8FF758533}"/>
    <cellStyle name="Normal 7 3 4" xfId="6127" xr:uid="{D90DA934-DCD7-4113-9F34-A904D64CC446}"/>
    <cellStyle name="Normal 7 4" xfId="984" xr:uid="{9ACA5427-72D9-44EC-82A5-A6CAD1196BB0}"/>
    <cellStyle name="Normal 7 5" xfId="985" xr:uid="{F4C207EC-9CF2-48F8-9668-89C3361264B2}"/>
    <cellStyle name="Normal 7 6" xfId="974" xr:uid="{A4C2F6A4-3B8D-4433-A2F1-59236EC48F39}"/>
    <cellStyle name="Normal 70" xfId="1615" xr:uid="{B1C5FB07-C496-4FDE-A207-2B085DF3BB07}"/>
    <cellStyle name="Normal 71" xfId="1616" xr:uid="{1F363621-6871-4869-9B2D-B27FEB6DE764}"/>
    <cellStyle name="Normal 713" xfId="50" xr:uid="{00000000-0005-0000-0000-000044000000}"/>
    <cellStyle name="Normal 714" xfId="51" xr:uid="{00000000-0005-0000-0000-000045000000}"/>
    <cellStyle name="Normal 715" xfId="52" xr:uid="{00000000-0005-0000-0000-000046000000}"/>
    <cellStyle name="Normal 72" xfId="1617" xr:uid="{CC8B4FA9-F787-4428-833C-6FF0610F5B52}"/>
    <cellStyle name="Normal 73" xfId="1618" xr:uid="{76BE0E91-3D92-4A69-AA3D-866EE6866535}"/>
    <cellStyle name="Normal 74" xfId="1619" xr:uid="{AD3CC3BB-4172-4F48-AC87-E8F53E793288}"/>
    <cellStyle name="Normal 744" xfId="70" xr:uid="{00000000-0005-0000-0000-000047000000}"/>
    <cellStyle name="Normal 75" xfId="1620" xr:uid="{A79313EC-3E70-4DB3-B137-1427C989EC14}"/>
    <cellStyle name="Normal 76" xfId="1621" xr:uid="{BAA13635-DEFC-40CD-A1F5-8FB4E4BD5654}"/>
    <cellStyle name="Normal 77" xfId="1622" xr:uid="{7906F54B-848E-4EAA-8D03-E144193C3413}"/>
    <cellStyle name="Normal 78" xfId="1623" xr:uid="{26AAFA57-1061-4069-B2A0-A102FC0D1A45}"/>
    <cellStyle name="Normal 79" xfId="5512" xr:uid="{80723659-6981-4CB8-AED5-E5550E3E36AC}"/>
    <cellStyle name="Normal 8" xfId="184" xr:uid="{87DCEEEA-2AB2-467C-87AA-C2D22EF60106}"/>
    <cellStyle name="Normal 8 2" xfId="709" xr:uid="{909660E2-B151-4AC8-B653-6404D434A68D}"/>
    <cellStyle name="Normal 8 3" xfId="987" xr:uid="{4EC8CB70-A825-484F-B274-B9A3E0DEF6A1}"/>
    <cellStyle name="Normal 8 3 2" xfId="988" xr:uid="{5ADDEBE3-EC2A-47D2-BC77-E1505E042836}"/>
    <cellStyle name="Normal 8 4" xfId="986" xr:uid="{61FF9DF9-D0F2-4520-9EBD-279C022BCCBD}"/>
    <cellStyle name="Normal 80" xfId="5537" xr:uid="{09ACA84F-DEC3-4D65-986E-0F0B54AAAD2F}"/>
    <cellStyle name="Normal 802" xfId="76" xr:uid="{00000000-0005-0000-0000-000048000000}"/>
    <cellStyle name="Normal 81" xfId="5555" xr:uid="{FD896B2B-EE2A-4EA2-9868-BECF98F9A6A3}"/>
    <cellStyle name="Normal 82" xfId="5557" xr:uid="{E5A9DFB3-D558-4B4C-8410-3BB6695B995C}"/>
    <cellStyle name="Normal 83" xfId="5553" xr:uid="{B0FFF782-E7E0-4502-9E26-ADAD75FF3799}"/>
    <cellStyle name="Normal 84" xfId="5582" xr:uid="{760FB9EC-6D4B-4C88-952A-B1FD698C5275}"/>
    <cellStyle name="Normal 9" xfId="435" xr:uid="{97CFD909-7B69-496C-9526-84430218BCE1}"/>
    <cellStyle name="Normal 9 2" xfId="990" xr:uid="{2A552364-8863-4BAC-B226-6EF110820107}"/>
    <cellStyle name="Normal 9 3" xfId="989" xr:uid="{AC79459B-7F93-4EAD-A694-A813A2A991BB}"/>
    <cellStyle name="Normal 9 4" xfId="699" xr:uid="{A8974632-6DCB-465D-A8B9-B01BED55654A}"/>
    <cellStyle name="Normal 9 5" xfId="6113" xr:uid="{456A0957-339C-4A7B-9318-F145CDC6FFEF}"/>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7707" builtinId="10" customBuiltin="1"/>
    <cellStyle name="Notas 2" xfId="131" xr:uid="{B9D29C7D-C14D-43A3-ABBC-51698C319F32}"/>
    <cellStyle name="Note" xfId="991" xr:uid="{E5BC720D-4A26-4D73-9E9B-B75B1EFE719E}"/>
    <cellStyle name="Note 2" xfId="992" xr:uid="{B95147C7-9696-402D-BCCA-261FCC1B7B0A}"/>
    <cellStyle name="Output" xfId="993" xr:uid="{59EF6B65-C8FE-4E2F-AACB-2D74EE3C92A2}"/>
    <cellStyle name="Percent_0 Hoja llave" xfId="994" xr:uid="{1799CE17-0CCE-4190-8849-802982CBF4DE}"/>
    <cellStyle name="Porcentaje" xfId="9" builtinId="5"/>
    <cellStyle name="Porcentaje 2" xfId="171" xr:uid="{B7EB9F7E-3988-4A6B-A5FE-0FDC7C51B94F}"/>
    <cellStyle name="Porcentaje 2 2" xfId="1379" xr:uid="{B3C3B0F6-73C0-4417-BD10-BC667382C2E4}"/>
    <cellStyle name="Porcentaje 2 3" xfId="996" xr:uid="{D1BCCC19-11B1-4992-B73B-C5EDD8525978}"/>
    <cellStyle name="Porcentaje 3" xfId="439" xr:uid="{4A91A076-CB7F-4AE9-B916-9089616E7E6D}"/>
    <cellStyle name="Porcentaje 3 2" xfId="997" xr:uid="{E3E406A7-E3BA-4B46-A95F-470465D97931}"/>
    <cellStyle name="Porcentaje 3 3" xfId="703" xr:uid="{0EA0D939-D153-45B4-A627-FCCC42D956DA}"/>
    <cellStyle name="Porcentaje 4" xfId="254" xr:uid="{AB029EB9-A889-455C-A611-1D5A3BE9B782}"/>
    <cellStyle name="Porcentaje 4 2" xfId="995" xr:uid="{EEB6F5AA-09CE-40B9-A1AF-C181F0A1089A}"/>
    <cellStyle name="Porcentaje 4 2 2" xfId="6118" xr:uid="{B707F03F-F9E2-4D70-AB38-B8A3C6C1D92D}"/>
    <cellStyle name="Porcentaje 5" xfId="710" xr:uid="{49AF2F15-6721-43B9-A395-E7B22D39003C}"/>
    <cellStyle name="Porcentaje 5 2" xfId="5585" xr:uid="{134DA406-11F3-48E1-9C32-F9FCF2C48073}"/>
    <cellStyle name="Porcentual 2" xfId="998" xr:uid="{56B21907-4D18-4380-A3E3-5EF72AE4BC13}"/>
    <cellStyle name="Porcentual 3" xfId="999" xr:uid="{0DAE9B3A-A1C0-4231-B87C-CA4CB7C9A7FD}"/>
    <cellStyle name="Punto0" xfId="1000" xr:uid="{17EFD78E-B6E1-4AF6-A3FF-8C26BFAE31F8}"/>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1002" xr:uid="{F5E01705-F238-4554-8FAC-3792740D862D}"/>
    <cellStyle name="Título" xfId="7704" builtinId="15" customBuiltin="1"/>
    <cellStyle name="Título 2" xfId="90" builtinId="17" customBuiltin="1"/>
    <cellStyle name="Título 3" xfId="91" builtinId="18" customBuiltin="1"/>
    <cellStyle name="Título 4" xfId="132" xr:uid="{D680D6C0-E789-4085-BB01-D5EBBF5C2D43}"/>
    <cellStyle name="Título 5" xfId="1003" xr:uid="{06494EBC-F45C-4B2A-8D95-9A0796D6A5A7}"/>
    <cellStyle name="Total" xfId="101" builtinId="25" customBuiltin="1"/>
    <cellStyle name="Warning Text" xfId="1004" xr:uid="{02812B35-A6D2-44B2-A8B3-07B69565B3DC}"/>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57150</xdr:colOff>
      <xdr:row>1</xdr:row>
      <xdr:rowOff>9525</xdr:rowOff>
    </xdr:from>
    <xdr:to>
      <xdr:col>3</xdr:col>
      <xdr:colOff>737661</xdr:colOff>
      <xdr:row>6</xdr:row>
      <xdr:rowOff>85725</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419100" y="200025"/>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twoCellAnchor>
    <xdr:from>
      <xdr:col>0</xdr:col>
      <xdr:colOff>0</xdr:colOff>
      <xdr:row>11</xdr:row>
      <xdr:rowOff>0</xdr:rowOff>
    </xdr:from>
    <xdr:to>
      <xdr:col>8</xdr:col>
      <xdr:colOff>1171575</xdr:colOff>
      <xdr:row>34</xdr:row>
      <xdr:rowOff>85725</xdr:rowOff>
    </xdr:to>
    <xdr:sp macro="" textlink="">
      <xdr:nvSpPr>
        <xdr:cNvPr id="4" name="CuadroTexto 3">
          <a:extLst>
            <a:ext uri="{FF2B5EF4-FFF2-40B4-BE49-F238E27FC236}">
              <a16:creationId xmlns:a16="http://schemas.microsoft.com/office/drawing/2014/main" id="{4F2AE16F-0203-44E4-A649-110D6F028D53}"/>
            </a:ext>
          </a:extLst>
        </xdr:cNvPr>
        <xdr:cNvSpPr txBox="1"/>
      </xdr:nvSpPr>
      <xdr:spPr>
        <a:xfrm>
          <a:off x="0" y="2343150"/>
          <a:ext cx="7267575" cy="5267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p>
        <a:p>
          <a:pPr algn="l"/>
          <a:r>
            <a:rPr lang="es-PY" sz="1000" baseline="0">
              <a:solidFill>
                <a:schemeClr val="dk1"/>
              </a:solidFill>
              <a:effectLst/>
              <a:latin typeface="Arial" panose="020B0604020202020204" pitchFamily="34" charset="0"/>
              <a:ea typeface="+mn-ea"/>
              <a:cs typeface="Arial" panose="020B0604020202020204" pitchFamily="34" charset="0"/>
            </a:rPr>
            <a:t>Segun Acta de Asamblea Ordinaria N°15 en fecha 07 de abril del 2022 se integra y suscribe Gs. 2500,000,000 del capital ya emitido en proporcion a la participacion accionaria </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Segun Acta de Asamblea Ordinaria N°16 en fecha 04 de abril del 2023  se integra y suscribe Gs. 3500,000,000 del capital ya emitido en proporcion a la participacion accionaria del capital ya emitido con la aprobación del aumento de capital por Asamblea Extraordinaria N°17 de esta misma fecha en donde se resuelve aumentar el Capital Social a Gs. 30.000.000.000. (Guaraníes treinta mil millones). </a:t>
          </a:r>
          <a:r>
            <a:rPr lang="es-PY" sz="1100">
              <a:solidFill>
                <a:schemeClr val="dk1"/>
              </a:solidFill>
              <a:effectLst/>
              <a:latin typeface="+mn-lt"/>
              <a:ea typeface="+mn-ea"/>
              <a:cs typeface="+mn-cs"/>
            </a:rPr>
            <a:t>Segun Acta de Asamblea Ordinaria N°22 en fecha 04 de abril del 2024  se integra y suscribe Gs. 5000,000,000 del capital ya emitido en proporcion a la participacion accionaria del capital ya emitido con la aprobación.</a:t>
          </a:r>
          <a:endParaRPr lang="es-PY" sz="1000">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3051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20</xdr:row>
      <xdr:rowOff>47625</xdr:rowOff>
    </xdr:from>
    <xdr:to>
      <xdr:col>8</xdr:col>
      <xdr:colOff>38100</xdr:colOff>
      <xdr:row>23</xdr:row>
      <xdr:rowOff>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08622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En Asamblea Ordinaria en Fecha 12 de abril del 2021 se resolvio crear un fondo de Reserva para futuras contingencias que pudiesen ocurrir enviando  a Reserva Facultativa la suma de Gs 362.000.000 </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16</xdr:row>
      <xdr:rowOff>28575</xdr:rowOff>
    </xdr:from>
    <xdr:to>
      <xdr:col>2</xdr:col>
      <xdr:colOff>1123950</xdr:colOff>
      <xdr:row>20</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workbookViewId="0">
      <selection activeCell="A13" sqref="A13"/>
    </sheetView>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71" customWidth="1"/>
    <col min="5" max="5" width="49.85546875" style="2" bestFit="1" customWidth="1"/>
    <col min="6" max="6" width="6.7109375" style="2" bestFit="1" customWidth="1"/>
    <col min="7" max="16384" width="11.42578125" style="2"/>
  </cols>
  <sheetData>
    <row r="1" spans="1:20" ht="15.75" x14ac:dyDescent="0.25">
      <c r="B1" s="390" t="s">
        <v>796</v>
      </c>
      <c r="C1" s="393" t="s">
        <v>865</v>
      </c>
      <c r="D1" s="2" t="s">
        <v>855</v>
      </c>
    </row>
    <row r="2" spans="1:20" x14ac:dyDescent="0.2">
      <c r="S2" s="2">
        <v>1</v>
      </c>
      <c r="T2" s="2" t="s">
        <v>412</v>
      </c>
    </row>
    <row r="3" spans="1:20" x14ac:dyDescent="0.2">
      <c r="S3" s="2">
        <v>2</v>
      </c>
      <c r="T3" s="2" t="s">
        <v>413</v>
      </c>
    </row>
    <row r="4" spans="1:20" x14ac:dyDescent="0.2">
      <c r="S4" s="2">
        <v>3</v>
      </c>
      <c r="T4" s="2" t="s">
        <v>414</v>
      </c>
    </row>
    <row r="5" spans="1:20" x14ac:dyDescent="0.2">
      <c r="S5" s="2">
        <v>4</v>
      </c>
      <c r="T5" s="2" t="s">
        <v>415</v>
      </c>
    </row>
    <row r="6" spans="1:20" x14ac:dyDescent="0.2">
      <c r="A6" s="390" t="s">
        <v>793</v>
      </c>
      <c r="B6" s="389">
        <v>45565</v>
      </c>
      <c r="C6" s="2" t="s">
        <v>856</v>
      </c>
      <c r="S6" s="2">
        <v>5</v>
      </c>
      <c r="T6" s="2" t="s">
        <v>416</v>
      </c>
    </row>
    <row r="7" spans="1:20" ht="12.75" hidden="1" customHeight="1" x14ac:dyDescent="0.2">
      <c r="A7" s="37"/>
      <c r="B7" s="37"/>
      <c r="C7" s="37"/>
      <c r="D7" s="243"/>
      <c r="S7" s="2">
        <v>6</v>
      </c>
      <c r="T7" s="2" t="s">
        <v>417</v>
      </c>
    </row>
    <row r="8" spans="1:20" x14ac:dyDescent="0.2">
      <c r="A8" s="280"/>
      <c r="S8" s="2">
        <v>7</v>
      </c>
      <c r="T8" s="2" t="s">
        <v>418</v>
      </c>
    </row>
    <row r="9" spans="1:20" ht="26.45" customHeight="1" x14ac:dyDescent="0.2">
      <c r="B9" s="281"/>
      <c r="C9" s="282" t="s">
        <v>18</v>
      </c>
      <c r="D9" s="285" t="s">
        <v>338</v>
      </c>
      <c r="S9" s="2">
        <v>8</v>
      </c>
      <c r="T9" s="2" t="s">
        <v>419</v>
      </c>
    </row>
    <row r="10" spans="1:20" ht="26.45" customHeight="1" x14ac:dyDescent="0.2">
      <c r="B10" s="283" t="s">
        <v>386</v>
      </c>
      <c r="C10" s="266"/>
      <c r="D10" s="286"/>
      <c r="S10" s="2">
        <v>9</v>
      </c>
      <c r="T10" s="2" t="s">
        <v>420</v>
      </c>
    </row>
    <row r="11" spans="1:20" ht="15" x14ac:dyDescent="0.25">
      <c r="A11" s="71"/>
      <c r="B11" s="95"/>
      <c r="C11" s="2" t="s">
        <v>312</v>
      </c>
      <c r="D11" s="287" t="s">
        <v>19</v>
      </c>
      <c r="S11" s="2">
        <v>10</v>
      </c>
      <c r="T11" s="2" t="s">
        <v>421</v>
      </c>
    </row>
    <row r="12" spans="1:20" ht="15" x14ac:dyDescent="0.25">
      <c r="A12" s="71"/>
      <c r="B12" s="95"/>
      <c r="C12" s="2" t="s">
        <v>35</v>
      </c>
      <c r="D12" s="288" t="s">
        <v>20</v>
      </c>
      <c r="S12" s="2">
        <v>11</v>
      </c>
      <c r="T12" s="2" t="s">
        <v>422</v>
      </c>
    </row>
    <row r="13" spans="1:20" ht="15" x14ac:dyDescent="0.25">
      <c r="A13" s="71"/>
      <c r="B13" s="283" t="s">
        <v>248</v>
      </c>
      <c r="D13" s="287" t="s">
        <v>122</v>
      </c>
      <c r="S13" s="2">
        <v>12</v>
      </c>
      <c r="T13" s="2" t="s">
        <v>423</v>
      </c>
    </row>
    <row r="14" spans="1:20" x14ac:dyDescent="0.2">
      <c r="A14" s="71"/>
      <c r="B14" s="95"/>
      <c r="C14" s="2" t="s">
        <v>199</v>
      </c>
      <c r="D14" s="289" t="s">
        <v>21</v>
      </c>
    </row>
    <row r="15" spans="1:20" x14ac:dyDescent="0.2">
      <c r="A15" s="71"/>
      <c r="B15" s="95"/>
      <c r="C15" s="2" t="s">
        <v>102</v>
      </c>
      <c r="D15" s="289" t="s">
        <v>22</v>
      </c>
    </row>
    <row r="16" spans="1:20" x14ac:dyDescent="0.2">
      <c r="A16" s="71"/>
      <c r="B16" s="95"/>
      <c r="C16" s="2" t="s">
        <v>200</v>
      </c>
      <c r="D16" s="289" t="s">
        <v>23</v>
      </c>
    </row>
    <row r="17" spans="1:4" x14ac:dyDescent="0.2">
      <c r="A17" s="71"/>
      <c r="B17" s="95"/>
      <c r="C17" s="2" t="s">
        <v>36</v>
      </c>
      <c r="D17" s="289" t="s">
        <v>24</v>
      </c>
    </row>
    <row r="18" spans="1:4" ht="15" x14ac:dyDescent="0.25">
      <c r="A18" s="71"/>
      <c r="B18" s="95"/>
      <c r="C18" s="2" t="s">
        <v>200</v>
      </c>
      <c r="D18" s="288" t="s">
        <v>23</v>
      </c>
    </row>
    <row r="19" spans="1:4" x14ac:dyDescent="0.2">
      <c r="A19" s="71"/>
      <c r="B19" s="95"/>
      <c r="C19" s="2" t="s">
        <v>201</v>
      </c>
      <c r="D19" s="289" t="s">
        <v>25</v>
      </c>
    </row>
    <row r="20" spans="1:4" x14ac:dyDescent="0.2">
      <c r="A20" s="71"/>
      <c r="B20" s="95"/>
      <c r="C20" s="2" t="s">
        <v>369</v>
      </c>
      <c r="D20" s="289" t="s">
        <v>26</v>
      </c>
    </row>
    <row r="21" spans="1:4" x14ac:dyDescent="0.2">
      <c r="A21" s="71"/>
      <c r="B21" s="95"/>
      <c r="C21" s="2" t="s">
        <v>313</v>
      </c>
      <c r="D21" s="289" t="s">
        <v>27</v>
      </c>
    </row>
    <row r="22" spans="1:4" x14ac:dyDescent="0.2">
      <c r="A22" s="71"/>
      <c r="B22" s="95"/>
      <c r="C22" s="2" t="s">
        <v>214</v>
      </c>
      <c r="D22" s="289" t="s">
        <v>28</v>
      </c>
    </row>
    <row r="23" spans="1:4" ht="15" x14ac:dyDescent="0.25">
      <c r="A23" s="71"/>
      <c r="B23" s="95"/>
      <c r="C23" s="2" t="s">
        <v>116</v>
      </c>
      <c r="D23" s="288" t="s">
        <v>29</v>
      </c>
    </row>
    <row r="24" spans="1:4" ht="15" x14ac:dyDescent="0.25">
      <c r="A24" s="71"/>
      <c r="B24" s="95"/>
      <c r="C24" s="2" t="s">
        <v>121</v>
      </c>
      <c r="D24" s="287" t="s">
        <v>30</v>
      </c>
    </row>
    <row r="25" spans="1:4" ht="15" x14ac:dyDescent="0.25">
      <c r="A25" s="71"/>
      <c r="B25" s="95"/>
      <c r="C25" s="2" t="s">
        <v>103</v>
      </c>
      <c r="D25" s="288" t="s">
        <v>31</v>
      </c>
    </row>
    <row r="26" spans="1:4" x14ac:dyDescent="0.2">
      <c r="A26" s="71"/>
      <c r="B26" s="95"/>
      <c r="C26" s="2" t="s">
        <v>104</v>
      </c>
      <c r="D26" s="289" t="s">
        <v>32</v>
      </c>
    </row>
    <row r="27" spans="1:4" x14ac:dyDescent="0.2">
      <c r="A27" s="71"/>
      <c r="B27" s="95"/>
      <c r="C27" s="2" t="s">
        <v>123</v>
      </c>
      <c r="D27" s="289" t="s">
        <v>33</v>
      </c>
    </row>
    <row r="28" spans="1:4" x14ac:dyDescent="0.2">
      <c r="A28" s="71"/>
      <c r="B28" s="95"/>
      <c r="C28" s="2" t="s">
        <v>61</v>
      </c>
      <c r="D28" s="289" t="s">
        <v>34</v>
      </c>
    </row>
    <row r="29" spans="1:4" ht="15" x14ac:dyDescent="0.25">
      <c r="A29" s="71"/>
      <c r="B29" s="95"/>
      <c r="C29" s="2" t="s">
        <v>62</v>
      </c>
      <c r="D29" s="288" t="s">
        <v>314</v>
      </c>
    </row>
    <row r="30" spans="1:4" ht="15" x14ac:dyDescent="0.25">
      <c r="A30" s="71"/>
      <c r="B30" s="95"/>
      <c r="C30" s="2" t="s">
        <v>63</v>
      </c>
      <c r="D30" s="288" t="s">
        <v>315</v>
      </c>
    </row>
    <row r="31" spans="1:4" ht="15" x14ac:dyDescent="0.25">
      <c r="A31" s="71"/>
      <c r="B31" s="95"/>
      <c r="C31" s="2" t="s">
        <v>220</v>
      </c>
      <c r="D31" s="288" t="s">
        <v>316</v>
      </c>
    </row>
    <row r="32" spans="1:4" ht="15" x14ac:dyDescent="0.25">
      <c r="A32" s="71"/>
      <c r="B32" s="95"/>
      <c r="C32" s="2" t="s">
        <v>318</v>
      </c>
      <c r="D32" s="288" t="s">
        <v>32</v>
      </c>
    </row>
    <row r="33" spans="1:4" ht="15" x14ac:dyDescent="0.25">
      <c r="A33" s="71"/>
      <c r="B33" s="95"/>
      <c r="C33" s="2" t="s">
        <v>320</v>
      </c>
      <c r="D33" s="288" t="s">
        <v>316</v>
      </c>
    </row>
    <row r="34" spans="1:4" ht="15" x14ac:dyDescent="0.25">
      <c r="A34" s="71"/>
      <c r="B34" s="95"/>
      <c r="C34" s="2" t="s">
        <v>224</v>
      </c>
      <c r="D34" s="288" t="s">
        <v>317</v>
      </c>
    </row>
    <row r="35" spans="1:4" ht="15" x14ac:dyDescent="0.25">
      <c r="A35" s="71"/>
      <c r="B35" s="95"/>
      <c r="C35" s="2" t="s">
        <v>39</v>
      </c>
      <c r="D35" s="288" t="s">
        <v>321</v>
      </c>
    </row>
    <row r="36" spans="1:4" ht="15" x14ac:dyDescent="0.25">
      <c r="A36" s="71"/>
      <c r="B36" s="95"/>
      <c r="C36" s="2" t="s">
        <v>75</v>
      </c>
      <c r="D36" s="288" t="s">
        <v>321</v>
      </c>
    </row>
    <row r="37" spans="1:4" ht="15" x14ac:dyDescent="0.25">
      <c r="A37" s="71"/>
      <c r="B37" s="95"/>
      <c r="C37" s="2" t="s">
        <v>225</v>
      </c>
      <c r="D37" s="288" t="s">
        <v>321</v>
      </c>
    </row>
    <row r="38" spans="1:4" ht="15" x14ac:dyDescent="0.25">
      <c r="A38" s="71"/>
      <c r="B38" s="95"/>
      <c r="C38" s="2" t="s">
        <v>372</v>
      </c>
      <c r="D38" s="288" t="s">
        <v>321</v>
      </c>
    </row>
    <row r="39" spans="1:4" ht="15" x14ac:dyDescent="0.25">
      <c r="A39" s="71"/>
      <c r="B39" s="95"/>
      <c r="C39" s="2" t="s">
        <v>64</v>
      </c>
      <c r="D39" s="288" t="s">
        <v>322</v>
      </c>
    </row>
    <row r="40" spans="1:4" ht="15" x14ac:dyDescent="0.25">
      <c r="A40" s="71"/>
      <c r="B40" s="95"/>
      <c r="C40" s="2" t="s">
        <v>40</v>
      </c>
      <c r="D40" s="288" t="s">
        <v>323</v>
      </c>
    </row>
    <row r="41" spans="1:4" ht="15" x14ac:dyDescent="0.25">
      <c r="A41" s="71"/>
      <c r="B41" s="95"/>
      <c r="C41" s="2" t="s">
        <v>65</v>
      </c>
      <c r="D41" s="288" t="s">
        <v>324</v>
      </c>
    </row>
    <row r="42" spans="1:4" ht="15" x14ac:dyDescent="0.25">
      <c r="A42" s="71"/>
      <c r="B42" s="283" t="s">
        <v>53</v>
      </c>
      <c r="D42" s="287" t="s">
        <v>133</v>
      </c>
    </row>
    <row r="43" spans="1:4" ht="15" x14ac:dyDescent="0.25">
      <c r="A43" s="71"/>
      <c r="B43" s="95"/>
      <c r="C43" s="2" t="s">
        <v>57</v>
      </c>
      <c r="D43" s="288" t="s">
        <v>325</v>
      </c>
    </row>
    <row r="44" spans="1:4" ht="15" x14ac:dyDescent="0.25">
      <c r="A44" s="71"/>
      <c r="B44" s="95"/>
      <c r="C44" s="2" t="s">
        <v>141</v>
      </c>
      <c r="D44" s="288" t="s">
        <v>326</v>
      </c>
    </row>
    <row r="45" spans="1:4" ht="15" x14ac:dyDescent="0.25">
      <c r="A45" s="71"/>
      <c r="B45" s="95"/>
      <c r="C45" s="2" t="s">
        <v>230</v>
      </c>
      <c r="D45" s="288" t="s">
        <v>327</v>
      </c>
    </row>
    <row r="46" spans="1:4" ht="15" x14ac:dyDescent="0.25">
      <c r="A46" s="71"/>
      <c r="B46" s="95"/>
      <c r="C46" s="2" t="s">
        <v>161</v>
      </c>
      <c r="D46" s="288" t="s">
        <v>327</v>
      </c>
    </row>
    <row r="47" spans="1:4" ht="15" x14ac:dyDescent="0.25">
      <c r="A47" s="71"/>
      <c r="B47" s="95"/>
      <c r="C47" s="2" t="s">
        <v>329</v>
      </c>
      <c r="D47" s="288" t="s">
        <v>328</v>
      </c>
    </row>
    <row r="48" spans="1:4" ht="15" x14ac:dyDescent="0.25">
      <c r="A48" s="71"/>
      <c r="B48" s="95"/>
      <c r="C48" s="2" t="s">
        <v>374</v>
      </c>
      <c r="D48" s="288" t="s">
        <v>330</v>
      </c>
    </row>
    <row r="49" spans="1:4" ht="15" x14ac:dyDescent="0.25">
      <c r="A49" s="71"/>
      <c r="B49" s="95"/>
      <c r="C49" s="2" t="s">
        <v>377</v>
      </c>
      <c r="D49" s="288" t="s">
        <v>330</v>
      </c>
    </row>
    <row r="50" spans="1:4" ht="15" x14ac:dyDescent="0.25">
      <c r="A50" s="71"/>
      <c r="B50" s="95"/>
      <c r="C50" s="2" t="s">
        <v>147</v>
      </c>
      <c r="D50" s="288" t="s">
        <v>331</v>
      </c>
    </row>
    <row r="51" spans="1:4" ht="15" x14ac:dyDescent="0.25">
      <c r="A51" s="71"/>
      <c r="B51" s="95"/>
      <c r="C51" s="2" t="s">
        <v>148</v>
      </c>
      <c r="D51" s="288" t="s">
        <v>332</v>
      </c>
    </row>
    <row r="52" spans="1:4" ht="15" x14ac:dyDescent="0.25">
      <c r="A52" s="71"/>
      <c r="B52" s="95"/>
      <c r="C52" s="2" t="s">
        <v>42</v>
      </c>
      <c r="D52" s="288" t="s">
        <v>333</v>
      </c>
    </row>
    <row r="53" spans="1:4" ht="15" x14ac:dyDescent="0.25">
      <c r="A53" s="71"/>
      <c r="B53" s="95"/>
      <c r="C53" s="2" t="s">
        <v>67</v>
      </c>
      <c r="D53" s="288" t="s">
        <v>334</v>
      </c>
    </row>
    <row r="54" spans="1:4" ht="15" x14ac:dyDescent="0.25">
      <c r="A54" s="71"/>
      <c r="B54" s="95"/>
      <c r="C54" s="2" t="s">
        <v>68</v>
      </c>
      <c r="D54" s="288" t="s">
        <v>335</v>
      </c>
    </row>
    <row r="55" spans="1:4" ht="15" x14ac:dyDescent="0.25">
      <c r="A55" s="71"/>
      <c r="B55" s="95"/>
      <c r="C55" s="2" t="s">
        <v>337</v>
      </c>
      <c r="D55" s="288" t="s">
        <v>336</v>
      </c>
    </row>
    <row r="56" spans="1:4" ht="15" x14ac:dyDescent="0.25">
      <c r="A56" s="71"/>
      <c r="B56" s="95"/>
      <c r="C56" s="2" t="s">
        <v>69</v>
      </c>
      <c r="D56" s="287" t="s">
        <v>336</v>
      </c>
    </row>
    <row r="57" spans="1:4" ht="15" x14ac:dyDescent="0.25">
      <c r="A57" s="71"/>
      <c r="B57" s="283" t="s">
        <v>54</v>
      </c>
      <c r="D57" s="287" t="s">
        <v>52</v>
      </c>
    </row>
    <row r="58" spans="1:4" ht="15" x14ac:dyDescent="0.25">
      <c r="A58" s="71"/>
      <c r="B58" s="283" t="s">
        <v>249</v>
      </c>
      <c r="D58" s="288" t="s">
        <v>250</v>
      </c>
    </row>
    <row r="59" spans="1:4" ht="15" x14ac:dyDescent="0.25">
      <c r="A59" s="71"/>
      <c r="B59" s="283" t="s">
        <v>387</v>
      </c>
      <c r="D59" s="288"/>
    </row>
    <row r="60" spans="1:4" ht="15" x14ac:dyDescent="0.25">
      <c r="A60" s="71"/>
      <c r="B60" s="95"/>
      <c r="C60" s="2" t="s">
        <v>340</v>
      </c>
      <c r="D60" s="287" t="s">
        <v>341</v>
      </c>
    </row>
    <row r="61" spans="1:4" ht="15" x14ac:dyDescent="0.25">
      <c r="A61" s="71"/>
      <c r="B61" s="95"/>
      <c r="C61" s="2" t="s">
        <v>345</v>
      </c>
      <c r="D61" s="287" t="s">
        <v>346</v>
      </c>
    </row>
    <row r="62" spans="1:4" ht="15" x14ac:dyDescent="0.25">
      <c r="A62" s="71"/>
      <c r="B62" s="95"/>
      <c r="C62" s="2" t="s">
        <v>378</v>
      </c>
      <c r="D62" s="287" t="s">
        <v>348</v>
      </c>
    </row>
    <row r="63" spans="1:4" ht="15" x14ac:dyDescent="0.25">
      <c r="A63" s="71"/>
      <c r="B63" s="95"/>
      <c r="C63" s="2" t="s">
        <v>347</v>
      </c>
      <c r="D63" s="287" t="s">
        <v>349</v>
      </c>
    </row>
    <row r="64" spans="1:4" ht="15" x14ac:dyDescent="0.2">
      <c r="A64" s="71"/>
      <c r="B64" s="284"/>
      <c r="C64" s="391" t="s">
        <v>853</v>
      </c>
      <c r="D64" s="388" t="s">
        <v>854</v>
      </c>
    </row>
    <row r="65" spans="1:4" ht="21.2" customHeight="1" x14ac:dyDescent="0.2">
      <c r="A65" s="38"/>
      <c r="D65" s="244"/>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G84"/>
  <sheetViews>
    <sheetView showGridLines="0" zoomScaleNormal="100" workbookViewId="0">
      <pane ySplit="11" topLeftCell="A98" activePane="bottomLeft" state="frozen"/>
      <selection pane="bottomLeft" activeCell="C100" sqref="C100"/>
    </sheetView>
  </sheetViews>
  <sheetFormatPr baseColWidth="10" defaultColWidth="11.42578125" defaultRowHeight="11.25" x14ac:dyDescent="0.2"/>
  <cols>
    <col min="1" max="1" width="2.140625" style="47" customWidth="1"/>
    <col min="2" max="2" width="3.28515625" style="47" customWidth="1"/>
    <col min="3" max="3" width="17.28515625" style="47" customWidth="1"/>
    <col min="4" max="4" width="25.5703125" style="47" bestFit="1" customWidth="1"/>
    <col min="5" max="5" width="6.42578125" style="81" bestFit="1" customWidth="1"/>
    <col min="6" max="6" width="14" style="47" bestFit="1" customWidth="1"/>
    <col min="7" max="7" width="21.7109375" style="47" bestFit="1" customWidth="1"/>
    <col min="8" max="16384" width="11.42578125" style="47"/>
  </cols>
  <sheetData>
    <row r="1" spans="1:7" ht="15" x14ac:dyDescent="0.25">
      <c r="D1" s="392" t="str">
        <f>Indice!C1</f>
        <v>EMSA INMOBILIARIA SA</v>
      </c>
      <c r="E1" s="195" t="s">
        <v>343</v>
      </c>
    </row>
    <row r="3" spans="1:7" x14ac:dyDescent="0.2">
      <c r="F3" s="117"/>
    </row>
    <row r="6" spans="1:7" x14ac:dyDescent="0.2">
      <c r="G6" s="52"/>
    </row>
    <row r="7" spans="1:7" ht="12.75" x14ac:dyDescent="0.2">
      <c r="A7" s="557" t="s">
        <v>260</v>
      </c>
      <c r="B7" s="557"/>
      <c r="C7" s="557"/>
      <c r="D7" s="557"/>
      <c r="E7" s="557"/>
      <c r="F7" s="557"/>
      <c r="G7" s="557"/>
    </row>
    <row r="8" spans="1:7" ht="15" customHeight="1" x14ac:dyDescent="0.2">
      <c r="A8" s="557" t="str">
        <f>IFERROR(IF(Indice!B6="","Al dia... de mes… de año 2XX2…","Al "&amp;DAY(Indice!B6)&amp;" de "&amp;VLOOKUP(MONTH(Indice!B6),Indice!S:T,2,0)&amp;" de "&amp;YEAR(Indice!B6)),"Al dia... de mes… de año 2XX2…")</f>
        <v>Al 30 de Septiembre de 2024</v>
      </c>
      <c r="B8" s="557"/>
      <c r="C8" s="557"/>
      <c r="D8" s="557"/>
      <c r="E8" s="557"/>
      <c r="F8" s="557"/>
      <c r="G8" s="557"/>
    </row>
    <row r="9" spans="1:7" ht="12.75" x14ac:dyDescent="0.2">
      <c r="A9" s="558" t="s">
        <v>242</v>
      </c>
      <c r="B9" s="558"/>
      <c r="C9" s="558"/>
      <c r="D9" s="558"/>
      <c r="E9" s="558"/>
      <c r="F9" s="558"/>
      <c r="G9" s="558"/>
    </row>
    <row r="10" spans="1:7" ht="12" x14ac:dyDescent="0.2">
      <c r="A10" s="56"/>
      <c r="B10" s="56"/>
      <c r="C10" s="56"/>
      <c r="D10" s="56"/>
      <c r="E10" s="5"/>
      <c r="F10" s="56"/>
      <c r="G10" s="56"/>
    </row>
    <row r="11" spans="1:7" ht="15" x14ac:dyDescent="0.3">
      <c r="A11" s="56"/>
      <c r="B11" s="193"/>
      <c r="C11" s="193"/>
      <c r="D11" s="193"/>
      <c r="E11" s="268" t="s">
        <v>196</v>
      </c>
      <c r="F11" s="268">
        <f>IFERROR(IF(Indice!B6="","2XX2",YEAR(Indice!B6)),"2XX2")</f>
        <v>2024</v>
      </c>
      <c r="G11" s="268">
        <f>IFERROR(YEAR(Indice!B6-365),"2XX1")</f>
        <v>2023</v>
      </c>
    </row>
    <row r="12" spans="1:7" ht="15" x14ac:dyDescent="0.2">
      <c r="B12" s="566" t="s">
        <v>197</v>
      </c>
      <c r="C12" s="566"/>
      <c r="D12" s="566"/>
      <c r="E12" s="197"/>
    </row>
    <row r="13" spans="1:7" ht="12.75" x14ac:dyDescent="0.2">
      <c r="A13" s="56"/>
      <c r="B13" s="29" t="s">
        <v>198</v>
      </c>
      <c r="C13" s="2"/>
      <c r="D13" s="2"/>
      <c r="E13" s="194"/>
      <c r="F13" s="2"/>
      <c r="G13" s="76"/>
    </row>
    <row r="14" spans="1:7" ht="15" x14ac:dyDescent="0.25">
      <c r="A14" s="56"/>
      <c r="B14" s="2"/>
      <c r="C14" s="559" t="s">
        <v>199</v>
      </c>
      <c r="D14" s="559"/>
      <c r="E14" s="208">
        <v>3</v>
      </c>
      <c r="F14" s="55">
        <f>'Nota 3'!C20</f>
        <v>3623733</v>
      </c>
      <c r="G14" s="55">
        <f>+'Nota 3'!D20</f>
        <v>583708</v>
      </c>
    </row>
    <row r="15" spans="1:7" ht="15" x14ac:dyDescent="0.25">
      <c r="A15" s="56"/>
      <c r="B15" s="2"/>
      <c r="C15" s="559" t="s">
        <v>102</v>
      </c>
      <c r="D15" s="559"/>
      <c r="E15" s="208">
        <v>4</v>
      </c>
      <c r="F15" s="55">
        <f>+'Nota 4'!B18+1</f>
        <v>215190</v>
      </c>
      <c r="G15" s="55">
        <f>+'Nota 4'!C18</f>
        <v>4782</v>
      </c>
    </row>
    <row r="16" spans="1:7" ht="15" x14ac:dyDescent="0.25">
      <c r="A16" s="56"/>
      <c r="B16" s="2"/>
      <c r="C16" s="559" t="s">
        <v>200</v>
      </c>
      <c r="D16" s="559"/>
      <c r="E16" s="208">
        <v>5</v>
      </c>
      <c r="F16" s="55">
        <f>'Nota 5'!C28</f>
        <v>2979519</v>
      </c>
      <c r="G16" s="55">
        <v>3338641.5</v>
      </c>
    </row>
    <row r="17" spans="1:7" ht="15" x14ac:dyDescent="0.25">
      <c r="A17" s="74"/>
      <c r="B17" s="2"/>
      <c r="C17" s="559" t="s">
        <v>36</v>
      </c>
      <c r="D17" s="559"/>
      <c r="E17" s="208">
        <v>6</v>
      </c>
      <c r="F17" s="55">
        <f>'Nota 6'!B31+1</f>
        <v>3856041</v>
      </c>
      <c r="G17" s="55">
        <f>+'Nota 6'!C31</f>
        <v>2200744</v>
      </c>
    </row>
    <row r="18" spans="1:7" ht="15" x14ac:dyDescent="0.25">
      <c r="A18" s="56"/>
      <c r="B18" s="2"/>
      <c r="C18" s="559" t="s">
        <v>201</v>
      </c>
      <c r="D18" s="559"/>
      <c r="E18" s="208">
        <v>7</v>
      </c>
      <c r="F18" s="55">
        <f>'Nota 7'!B15</f>
        <v>35279897</v>
      </c>
      <c r="G18" s="55">
        <f>+'Nota 7'!C15</f>
        <v>25932456</v>
      </c>
    </row>
    <row r="19" spans="1:7" ht="12.75" x14ac:dyDescent="0.2">
      <c r="A19" s="56"/>
      <c r="B19" s="2"/>
      <c r="C19" s="29" t="s">
        <v>268</v>
      </c>
      <c r="D19" s="2"/>
      <c r="E19" s="194"/>
      <c r="F19" s="85">
        <f>SUM(F14:F18)</f>
        <v>45954380</v>
      </c>
      <c r="G19" s="85">
        <f>SUM(G14:G18)</f>
        <v>32060331.5</v>
      </c>
    </row>
    <row r="20" spans="1:7" ht="12.75" x14ac:dyDescent="0.2">
      <c r="A20" s="56"/>
      <c r="B20" s="405" t="s">
        <v>202</v>
      </c>
      <c r="D20" s="2" t="s">
        <v>41</v>
      </c>
      <c r="E20" s="194"/>
      <c r="F20" s="2"/>
      <c r="G20" s="76"/>
    </row>
    <row r="21" spans="1:7" ht="15" x14ac:dyDescent="0.25">
      <c r="A21" s="56"/>
      <c r="B21" s="2"/>
      <c r="C21" s="559" t="s">
        <v>203</v>
      </c>
      <c r="D21" s="559"/>
      <c r="E21" s="208">
        <v>6</v>
      </c>
      <c r="F21" s="55">
        <f>'Nota 6'!F20</f>
        <v>1890336</v>
      </c>
      <c r="G21" s="55">
        <v>801506</v>
      </c>
    </row>
    <row r="22" spans="1:7" ht="15" x14ac:dyDescent="0.25">
      <c r="A22" s="56"/>
      <c r="B22" s="2"/>
      <c r="C22" t="s">
        <v>200</v>
      </c>
      <c r="D22"/>
      <c r="E22" s="208">
        <v>5</v>
      </c>
      <c r="F22" s="55">
        <f>'Nota 5'!C55</f>
        <v>0</v>
      </c>
      <c r="G22" s="55">
        <v>0</v>
      </c>
    </row>
    <row r="23" spans="1:7" ht="15" x14ac:dyDescent="0.25">
      <c r="A23" s="56"/>
      <c r="B23" s="2"/>
      <c r="C23" s="559" t="s">
        <v>369</v>
      </c>
      <c r="D23" s="559"/>
      <c r="E23" s="208">
        <v>8</v>
      </c>
      <c r="F23" s="55">
        <f>'Nota 8'!B8</f>
        <v>0</v>
      </c>
      <c r="G23" s="55">
        <v>0</v>
      </c>
    </row>
    <row r="24" spans="1:7" ht="15" x14ac:dyDescent="0.25">
      <c r="A24" s="56"/>
      <c r="B24" s="2"/>
      <c r="C24" s="559" t="s">
        <v>370</v>
      </c>
      <c r="D24" s="559"/>
      <c r="E24" s="208">
        <v>9</v>
      </c>
      <c r="F24" s="55">
        <f>'Nota 9'!L25+1</f>
        <v>5534015</v>
      </c>
      <c r="G24" s="55">
        <v>5984347</v>
      </c>
    </row>
    <row r="25" spans="1:7" ht="15" x14ac:dyDescent="0.25">
      <c r="A25" s="56"/>
      <c r="B25" s="2"/>
      <c r="C25" s="559" t="s">
        <v>987</v>
      </c>
      <c r="D25" s="559"/>
      <c r="E25" s="208">
        <v>10</v>
      </c>
      <c r="F25" s="55">
        <f>'Nota 10'!B20</f>
        <v>13253687</v>
      </c>
      <c r="G25" s="55">
        <v>18890035</v>
      </c>
    </row>
    <row r="26" spans="1:7" ht="15" x14ac:dyDescent="0.25">
      <c r="A26" s="56"/>
      <c r="B26" s="2"/>
      <c r="C26" s="559" t="s">
        <v>116</v>
      </c>
      <c r="D26" s="559"/>
      <c r="E26" s="208">
        <v>11</v>
      </c>
      <c r="F26" s="55">
        <f>'Nota 11'!B10+1</f>
        <v>271786</v>
      </c>
      <c r="G26" s="55">
        <v>239004</v>
      </c>
    </row>
    <row r="27" spans="1:7" ht="15" x14ac:dyDescent="0.25">
      <c r="A27" s="56"/>
      <c r="B27" s="2"/>
      <c r="C27" s="559" t="s">
        <v>121</v>
      </c>
      <c r="D27" s="559"/>
      <c r="E27" s="208">
        <v>12</v>
      </c>
      <c r="F27" s="55">
        <f>'Nota 12'!B11</f>
        <v>0</v>
      </c>
      <c r="G27" s="55">
        <v>0</v>
      </c>
    </row>
    <row r="28" spans="1:7" ht="12.75" x14ac:dyDescent="0.2">
      <c r="A28" s="56"/>
      <c r="B28" s="2"/>
      <c r="C28" s="561" t="s">
        <v>286</v>
      </c>
      <c r="D28" s="561"/>
      <c r="E28" s="194"/>
      <c r="F28" s="85">
        <f>SUM(F21:F27)</f>
        <v>20949824</v>
      </c>
      <c r="G28" s="85">
        <f>SUM(G21:G27)</f>
        <v>25914892</v>
      </c>
    </row>
    <row r="29" spans="1:7" ht="15" x14ac:dyDescent="0.3">
      <c r="A29" s="56"/>
      <c r="B29" s="564" t="s">
        <v>215</v>
      </c>
      <c r="C29" s="564"/>
      <c r="D29" s="564"/>
      <c r="E29" s="198"/>
      <c r="F29" s="370">
        <f>+F19+F28</f>
        <v>66904204</v>
      </c>
      <c r="G29" s="370">
        <f>+G19+G28</f>
        <v>57975223.5</v>
      </c>
    </row>
    <row r="30" spans="1:7" ht="15" x14ac:dyDescent="0.3">
      <c r="B30" s="564" t="s">
        <v>216</v>
      </c>
      <c r="C30" s="564"/>
      <c r="D30" s="564"/>
      <c r="E30" s="197"/>
      <c r="F30" s="370"/>
      <c r="G30" s="371"/>
    </row>
    <row r="31" spans="1:7" ht="12.75" x14ac:dyDescent="0.2">
      <c r="A31" s="56"/>
      <c r="B31" s="29" t="s">
        <v>217</v>
      </c>
      <c r="C31" s="2"/>
      <c r="D31" s="2"/>
      <c r="E31" s="194"/>
      <c r="F31" s="486"/>
      <c r="G31" s="76"/>
    </row>
    <row r="32" spans="1:7" ht="15" x14ac:dyDescent="0.25">
      <c r="A32" s="56"/>
      <c r="B32" s="2"/>
      <c r="C32" s="559" t="s">
        <v>103</v>
      </c>
      <c r="D32" s="559"/>
      <c r="E32" s="208">
        <v>13</v>
      </c>
      <c r="F32" s="55">
        <f>'Nota 13'!D13</f>
        <v>4475669</v>
      </c>
      <c r="G32" s="55">
        <v>4969196</v>
      </c>
    </row>
    <row r="33" spans="1:7" ht="15" x14ac:dyDescent="0.25">
      <c r="A33" s="56"/>
      <c r="B33" s="2"/>
      <c r="C33" s="562" t="s">
        <v>219</v>
      </c>
      <c r="D33" s="562"/>
      <c r="E33" s="208">
        <v>14</v>
      </c>
      <c r="F33" s="55">
        <f>'Nota 14'!E37</f>
        <v>0</v>
      </c>
      <c r="G33" s="55">
        <v>547726</v>
      </c>
    </row>
    <row r="34" spans="1:7" ht="15" x14ac:dyDescent="0.25">
      <c r="A34" s="56"/>
      <c r="B34" s="2"/>
      <c r="C34" s="559" t="s">
        <v>123</v>
      </c>
      <c r="D34" s="559"/>
      <c r="E34" s="208">
        <v>15</v>
      </c>
      <c r="F34" s="55">
        <f>'Nota 15'!B15</f>
        <v>1879629</v>
      </c>
      <c r="G34" s="55">
        <v>2602766</v>
      </c>
    </row>
    <row r="35" spans="1:7" ht="15" x14ac:dyDescent="0.25">
      <c r="A35" s="56"/>
      <c r="B35" s="2"/>
      <c r="C35" s="559" t="s">
        <v>61</v>
      </c>
      <c r="D35" s="559"/>
      <c r="E35" s="208">
        <v>16</v>
      </c>
      <c r="F35" s="55">
        <f>'Nota 16'!B15</f>
        <v>63498</v>
      </c>
      <c r="G35" s="55">
        <v>41546</v>
      </c>
    </row>
    <row r="36" spans="1:7" ht="15" x14ac:dyDescent="0.25">
      <c r="A36" s="56"/>
      <c r="B36" s="2"/>
      <c r="C36" s="559" t="s">
        <v>62</v>
      </c>
      <c r="D36" s="559"/>
      <c r="E36" s="208">
        <v>17</v>
      </c>
      <c r="F36" s="55">
        <f>'Nota 17'!B14+1</f>
        <v>162590</v>
      </c>
      <c r="G36" s="55">
        <v>185048</v>
      </c>
    </row>
    <row r="37" spans="1:7" ht="15" x14ac:dyDescent="0.25">
      <c r="A37" s="56"/>
      <c r="B37" s="2"/>
      <c r="C37" s="559" t="s">
        <v>63</v>
      </c>
      <c r="D37" s="559"/>
      <c r="E37" s="208">
        <v>18</v>
      </c>
      <c r="F37" s="55">
        <f>'Nota 18'!B13+1</f>
        <v>2309627</v>
      </c>
      <c r="G37" s="55">
        <v>1587314</v>
      </c>
    </row>
    <row r="38" spans="1:7" ht="15" x14ac:dyDescent="0.25">
      <c r="A38" s="56"/>
      <c r="B38" s="2"/>
      <c r="C38" s="559" t="s">
        <v>220</v>
      </c>
      <c r="D38" s="559"/>
      <c r="E38" s="208">
        <v>19</v>
      </c>
      <c r="F38" s="55">
        <f>'Nota 19'!B19</f>
        <v>3518767</v>
      </c>
      <c r="G38" s="55">
        <v>2814911</v>
      </c>
    </row>
    <row r="39" spans="1:7" ht="13.7" customHeight="1" x14ac:dyDescent="0.2">
      <c r="A39" s="56"/>
      <c r="B39" s="2"/>
      <c r="C39" s="29" t="s">
        <v>218</v>
      </c>
      <c r="D39" s="2"/>
      <c r="E39" s="194"/>
      <c r="F39" s="85">
        <f>+F32+F33+F34+F35+F36+F37+F38+3</f>
        <v>12409783</v>
      </c>
      <c r="G39" s="85">
        <f>+G32+G33+G34+G35+G36+G37+G38+3</f>
        <v>12748510</v>
      </c>
    </row>
    <row r="40" spans="1:7" ht="12.75" x14ac:dyDescent="0.2">
      <c r="A40" s="56"/>
      <c r="B40" s="29" t="s">
        <v>221</v>
      </c>
      <c r="C40" s="2"/>
      <c r="D40" s="2"/>
      <c r="E40" s="194"/>
      <c r="F40" s="2"/>
      <c r="G40" s="2"/>
    </row>
    <row r="41" spans="1:7" ht="15" x14ac:dyDescent="0.25">
      <c r="A41" s="56"/>
      <c r="B41" s="2"/>
      <c r="C41" s="559" t="s">
        <v>222</v>
      </c>
      <c r="D41" s="559"/>
      <c r="E41" s="208">
        <v>14</v>
      </c>
      <c r="F41" s="55">
        <f>'Nota 14'!E80</f>
        <v>15297619</v>
      </c>
      <c r="G41" s="55">
        <v>11880862</v>
      </c>
    </row>
    <row r="42" spans="1:7" ht="15" x14ac:dyDescent="0.25">
      <c r="A42" s="56"/>
      <c r="B42" s="2"/>
      <c r="C42" s="559" t="s">
        <v>319</v>
      </c>
      <c r="D42" s="559"/>
      <c r="E42" s="208">
        <v>19</v>
      </c>
      <c r="F42" s="55">
        <f>'Nota 19'!F19</f>
        <v>397729</v>
      </c>
      <c r="G42" s="55">
        <v>922186</v>
      </c>
    </row>
    <row r="43" spans="1:7" ht="12.75" x14ac:dyDescent="0.2">
      <c r="A43" s="56"/>
      <c r="B43" s="2"/>
      <c r="C43" s="29" t="s">
        <v>294</v>
      </c>
      <c r="D43" s="2"/>
      <c r="E43" s="194"/>
      <c r="F43" s="85">
        <f>SUM(F41:F42)</f>
        <v>15695348</v>
      </c>
      <c r="G43" s="85">
        <f>SUM(G41:G42)</f>
        <v>12803048</v>
      </c>
    </row>
    <row r="44" spans="1:7" ht="6" customHeight="1" x14ac:dyDescent="0.2">
      <c r="A44" s="56"/>
      <c r="B44" s="2"/>
      <c r="C44" s="2"/>
      <c r="D44" s="53"/>
      <c r="E44" s="199"/>
      <c r="F44" s="53"/>
      <c r="G44" s="76"/>
    </row>
    <row r="45" spans="1:7" ht="15" x14ac:dyDescent="0.3">
      <c r="A45" s="56"/>
      <c r="B45" s="565" t="s">
        <v>371</v>
      </c>
      <c r="C45" s="565"/>
      <c r="D45" s="565"/>
      <c r="E45" s="200"/>
      <c r="F45" s="370">
        <f>+F39+F43</f>
        <v>28105131</v>
      </c>
      <c r="G45" s="370">
        <f>+G39+G43</f>
        <v>25551558</v>
      </c>
    </row>
    <row r="46" spans="1:7" ht="15" x14ac:dyDescent="0.25">
      <c r="B46" s="565" t="s">
        <v>37</v>
      </c>
      <c r="C46" s="565"/>
      <c r="D46" s="565"/>
      <c r="E46" s="197"/>
      <c r="F46"/>
      <c r="G46"/>
    </row>
    <row r="47" spans="1:7" ht="15" x14ac:dyDescent="0.25">
      <c r="A47" s="56"/>
      <c r="B47" s="2"/>
      <c r="C47" s="559" t="s">
        <v>224</v>
      </c>
      <c r="D47" s="559"/>
      <c r="E47" s="208">
        <v>20</v>
      </c>
      <c r="F47" s="55">
        <f>'Nota 20'!B11</f>
        <v>26500000</v>
      </c>
      <c r="G47" s="55">
        <v>21500000</v>
      </c>
    </row>
    <row r="48" spans="1:7" ht="15" x14ac:dyDescent="0.25">
      <c r="A48" s="56"/>
      <c r="B48" s="2"/>
      <c r="C48" s="559" t="s">
        <v>39</v>
      </c>
      <c r="D48" s="559"/>
      <c r="E48" s="195">
        <v>21</v>
      </c>
      <c r="F48" s="55">
        <f>' Nota 21'!B8</f>
        <v>448152</v>
      </c>
      <c r="G48" s="55">
        <v>448152</v>
      </c>
    </row>
    <row r="49" spans="1:7" ht="15" x14ac:dyDescent="0.25">
      <c r="A49" s="74"/>
      <c r="B49" s="2"/>
      <c r="C49" s="559" t="s">
        <v>75</v>
      </c>
      <c r="D49" s="559"/>
      <c r="E49" s="195">
        <v>21</v>
      </c>
      <c r="F49" s="55">
        <f>' Nota 21'!B12</f>
        <v>3154876</v>
      </c>
      <c r="G49" s="55">
        <v>2540166</v>
      </c>
    </row>
    <row r="50" spans="1:7" ht="15" x14ac:dyDescent="0.25">
      <c r="A50" s="56"/>
      <c r="B50" s="2"/>
      <c r="C50" s="559" t="s">
        <v>225</v>
      </c>
      <c r="D50" s="559"/>
      <c r="E50" s="195">
        <v>21</v>
      </c>
      <c r="F50" s="55">
        <f>' Nota 21'!B16</f>
        <v>0</v>
      </c>
      <c r="G50" s="55">
        <v>0</v>
      </c>
    </row>
    <row r="51" spans="1:7" ht="15" x14ac:dyDescent="0.25">
      <c r="A51" s="56"/>
      <c r="B51" s="2"/>
      <c r="C51" s="559" t="s">
        <v>226</v>
      </c>
      <c r="D51" s="559"/>
      <c r="E51" s="195">
        <v>21</v>
      </c>
      <c r="F51" s="55">
        <f>' Nota 21'!B20</f>
        <v>362000</v>
      </c>
      <c r="G51" s="55">
        <v>362000</v>
      </c>
    </row>
    <row r="52" spans="1:7" ht="15" x14ac:dyDescent="0.25">
      <c r="A52" s="56"/>
      <c r="B52" s="2"/>
      <c r="C52" s="559" t="s">
        <v>64</v>
      </c>
      <c r="D52" s="559"/>
      <c r="E52" s="208">
        <v>22</v>
      </c>
      <c r="F52" s="55">
        <f>'Nota 22'!B8</f>
        <v>0</v>
      </c>
      <c r="G52" s="55">
        <v>0</v>
      </c>
    </row>
    <row r="53" spans="1:7" ht="15" x14ac:dyDescent="0.25">
      <c r="A53" s="56"/>
      <c r="B53" s="2"/>
      <c r="C53" s="559" t="s">
        <v>40</v>
      </c>
      <c r="D53" s="559"/>
      <c r="E53" s="208">
        <v>23</v>
      </c>
      <c r="F53" s="55">
        <f>'Nota 23'!B10</f>
        <v>8334044</v>
      </c>
      <c r="G53" s="55">
        <v>7572318</v>
      </c>
    </row>
    <row r="54" spans="1:7" ht="12.75" x14ac:dyDescent="0.2">
      <c r="A54" s="56"/>
      <c r="B54" s="2"/>
      <c r="C54" s="560" t="s">
        <v>56</v>
      </c>
      <c r="D54" s="560"/>
      <c r="E54" s="194"/>
      <c r="F54" s="416">
        <f>SUM(F47:F53)</f>
        <v>38799072</v>
      </c>
      <c r="G54" s="416">
        <f>SUM(G47:G53)</f>
        <v>32422636</v>
      </c>
    </row>
    <row r="55" spans="1:7" ht="15" x14ac:dyDescent="0.25">
      <c r="A55" s="56"/>
      <c r="B55" s="2"/>
      <c r="C55" s="559" t="s">
        <v>65</v>
      </c>
      <c r="D55" s="559"/>
      <c r="E55" s="208">
        <v>24</v>
      </c>
      <c r="F55" s="55">
        <f>'Nota 24'!B8</f>
        <v>0</v>
      </c>
      <c r="G55" s="55">
        <f>'Nota 24'!C8</f>
        <v>0</v>
      </c>
    </row>
    <row r="56" spans="1:7" ht="15" x14ac:dyDescent="0.3">
      <c r="A56" s="56"/>
      <c r="B56" s="565" t="s">
        <v>227</v>
      </c>
      <c r="C56" s="565"/>
      <c r="D56" s="565"/>
      <c r="E56" s="200"/>
      <c r="F56" s="370">
        <f>F54</f>
        <v>38799072</v>
      </c>
      <c r="G56" s="370">
        <f>G54</f>
        <v>32422636</v>
      </c>
    </row>
    <row r="57" spans="1:7" ht="15" x14ac:dyDescent="0.3">
      <c r="A57" s="56"/>
      <c r="B57" s="565" t="s">
        <v>228</v>
      </c>
      <c r="C57" s="565"/>
      <c r="D57" s="565"/>
      <c r="E57" s="201"/>
      <c r="F57" s="370">
        <f>+F45+F56</f>
        <v>66904203</v>
      </c>
      <c r="G57" s="370">
        <f>+G45+G56+3</f>
        <v>57974197</v>
      </c>
    </row>
    <row r="58" spans="1:7" ht="12.75" hidden="1" x14ac:dyDescent="0.2">
      <c r="A58" s="56"/>
      <c r="B58" s="29"/>
      <c r="C58" s="2"/>
      <c r="D58" s="2"/>
      <c r="E58" s="194"/>
      <c r="F58" s="485">
        <f>+F29-F57</f>
        <v>1</v>
      </c>
      <c r="G58" s="485">
        <f>+G29-G57</f>
        <v>1026.5</v>
      </c>
    </row>
    <row r="59" spans="1:7" ht="12" x14ac:dyDescent="0.2">
      <c r="B59" s="56" t="s">
        <v>368</v>
      </c>
      <c r="C59" s="56"/>
      <c r="D59" s="56"/>
      <c r="E59" s="202"/>
      <c r="F59" s="74"/>
      <c r="G59" s="74"/>
    </row>
    <row r="60" spans="1:7" ht="12" x14ac:dyDescent="0.2">
      <c r="A60" s="56"/>
      <c r="B60" s="73"/>
      <c r="C60" s="56"/>
      <c r="D60" s="56"/>
      <c r="E60" s="202"/>
      <c r="F60" s="56"/>
      <c r="G60" s="75"/>
    </row>
    <row r="61" spans="1:7" ht="15" x14ac:dyDescent="0.3">
      <c r="A61" s="56"/>
      <c r="B61" s="565" t="s">
        <v>971</v>
      </c>
      <c r="C61" s="565"/>
      <c r="D61" s="565"/>
      <c r="E61" s="202"/>
      <c r="F61" s="467">
        <v>2024</v>
      </c>
      <c r="G61" s="467">
        <v>2023</v>
      </c>
    </row>
    <row r="62" spans="1:7" ht="12" x14ac:dyDescent="0.2">
      <c r="A62" s="56"/>
      <c r="B62" s="73"/>
      <c r="C62" s="56"/>
      <c r="D62" s="56"/>
      <c r="E62" s="202"/>
      <c r="F62" s="56"/>
      <c r="G62" s="75"/>
    </row>
    <row r="63" spans="1:7" ht="15" x14ac:dyDescent="0.25">
      <c r="A63" s="56"/>
      <c r="B63" s="56"/>
      <c r="C63" s="451" t="s">
        <v>974</v>
      </c>
      <c r="D63" s="56"/>
      <c r="E63" s="195">
        <v>2</v>
      </c>
      <c r="F63" s="399">
        <v>14424985</v>
      </c>
      <c r="G63" s="505">
        <v>13677600</v>
      </c>
    </row>
    <row r="64" spans="1:7" s="84" customFormat="1" ht="15.75" x14ac:dyDescent="0.25">
      <c r="A64" s="97"/>
      <c r="B64" s="98"/>
      <c r="C64" s="451" t="s">
        <v>975</v>
      </c>
      <c r="D64" s="98"/>
      <c r="E64" s="195">
        <v>2</v>
      </c>
      <c r="F64" s="399">
        <v>83408582</v>
      </c>
      <c r="G64" s="505">
        <v>82772436</v>
      </c>
    </row>
    <row r="65" spans="1:7" s="84" customFormat="1" ht="15.75" x14ac:dyDescent="0.25">
      <c r="B65" s="99"/>
      <c r="C65" s="451" t="s">
        <v>972</v>
      </c>
      <c r="D65" s="105"/>
      <c r="E65" s="195">
        <v>2</v>
      </c>
      <c r="F65" s="399">
        <v>56984500</v>
      </c>
      <c r="G65" s="505">
        <v>8257574</v>
      </c>
    </row>
    <row r="66" spans="1:7" s="84" customFormat="1" ht="15.75" x14ac:dyDescent="0.25">
      <c r="A66" s="97"/>
      <c r="B66" s="97"/>
      <c r="C66" s="451" t="s">
        <v>973</v>
      </c>
      <c r="D66" s="83"/>
      <c r="E66" s="195">
        <v>2</v>
      </c>
      <c r="F66" s="399">
        <v>8945046</v>
      </c>
      <c r="G66" s="505">
        <v>48893134</v>
      </c>
    </row>
    <row r="67" spans="1:7" s="84" customFormat="1" ht="15.75" x14ac:dyDescent="0.25">
      <c r="A67" s="97"/>
      <c r="B67" s="97"/>
      <c r="C67" s="451"/>
      <c r="D67" s="83"/>
      <c r="E67" s="203"/>
      <c r="F67" s="400"/>
      <c r="G67" s="57"/>
    </row>
    <row r="68" spans="1:7" s="84" customFormat="1" ht="16.5" x14ac:dyDescent="0.3">
      <c r="A68" s="97"/>
      <c r="B68" s="565" t="s">
        <v>981</v>
      </c>
      <c r="C68" s="565"/>
      <c r="D68" s="565"/>
      <c r="E68" s="203"/>
      <c r="F68" s="467">
        <f>SUM(F63:F67)</f>
        <v>163763113</v>
      </c>
      <c r="G68" s="467">
        <f>SUM(G63:G67)</f>
        <v>153600744</v>
      </c>
    </row>
    <row r="69" spans="1:7" s="84" customFormat="1" ht="15.75" x14ac:dyDescent="0.25">
      <c r="A69" s="97"/>
      <c r="B69" s="97"/>
      <c r="C69" s="97"/>
      <c r="D69" s="83"/>
      <c r="E69" s="203"/>
      <c r="F69" s="466"/>
      <c r="G69" s="57"/>
    </row>
    <row r="70" spans="1:7" s="84" customFormat="1" ht="16.5" x14ac:dyDescent="0.3">
      <c r="A70" s="97"/>
      <c r="B70" s="565" t="s">
        <v>976</v>
      </c>
      <c r="C70" s="565"/>
      <c r="D70" s="565"/>
      <c r="E70" s="203"/>
      <c r="F70" s="467">
        <v>2024</v>
      </c>
      <c r="G70" s="467">
        <v>2023</v>
      </c>
    </row>
    <row r="71" spans="1:7" s="84" customFormat="1" ht="15" x14ac:dyDescent="0.2">
      <c r="E71" s="204"/>
      <c r="F71" s="563"/>
      <c r="G71" s="563"/>
    </row>
    <row r="72" spans="1:7" s="84" customFormat="1" ht="15.75" x14ac:dyDescent="0.25">
      <c r="B72" s="83"/>
      <c r="C72" t="s">
        <v>977</v>
      </c>
      <c r="D72" s="83"/>
      <c r="E72" s="195">
        <v>2</v>
      </c>
      <c r="F72" s="399">
        <v>14424985</v>
      </c>
      <c r="G72" s="505">
        <v>13677600</v>
      </c>
    </row>
    <row r="73" spans="1:7" s="83" customFormat="1" ht="15.75" x14ac:dyDescent="0.25">
      <c r="B73" s="465"/>
      <c r="C73" t="s">
        <v>978</v>
      </c>
      <c r="D73" s="465"/>
      <c r="E73" s="195">
        <v>2</v>
      </c>
      <c r="F73" s="399">
        <v>83408582</v>
      </c>
      <c r="G73" s="505">
        <v>82772436</v>
      </c>
    </row>
    <row r="74" spans="1:7" ht="15" x14ac:dyDescent="0.25">
      <c r="A74" s="2"/>
      <c r="B74" s="2"/>
      <c r="C74" t="s">
        <v>979</v>
      </c>
      <c r="D74" s="71"/>
      <c r="E74" s="195">
        <v>2</v>
      </c>
      <c r="F74" s="399">
        <v>56984500</v>
      </c>
      <c r="G74" s="505">
        <v>8257574</v>
      </c>
    </row>
    <row r="75" spans="1:7" ht="15" x14ac:dyDescent="0.25">
      <c r="C75" t="s">
        <v>980</v>
      </c>
      <c r="D75" s="48"/>
      <c r="E75" s="195">
        <v>2</v>
      </c>
      <c r="F75" s="399">
        <v>8945046</v>
      </c>
      <c r="G75" s="505">
        <v>48893134</v>
      </c>
    </row>
    <row r="76" spans="1:7" ht="12.75" x14ac:dyDescent="0.2">
      <c r="D76" s="49"/>
      <c r="E76" s="206"/>
      <c r="F76" s="102"/>
      <c r="G76" s="57"/>
    </row>
    <row r="77" spans="1:7" ht="15" x14ac:dyDescent="0.3">
      <c r="B77" s="565" t="s">
        <v>982</v>
      </c>
      <c r="C77" s="565"/>
      <c r="D77" s="565"/>
      <c r="E77" s="206"/>
      <c r="F77" s="467">
        <f>SUM(F72:F76)</f>
        <v>163763113</v>
      </c>
      <c r="G77" s="467">
        <f>SUM(G72:G76)</f>
        <v>153600744</v>
      </c>
    </row>
    <row r="78" spans="1:7" ht="12.75" x14ac:dyDescent="0.2">
      <c r="D78" s="49"/>
      <c r="E78" s="206"/>
      <c r="F78" s="102"/>
      <c r="G78" s="2"/>
    </row>
    <row r="79" spans="1:7" x14ac:dyDescent="0.2">
      <c r="D79" s="49"/>
      <c r="E79" s="206"/>
      <c r="F79" s="49"/>
    </row>
    <row r="80" spans="1:7" x14ac:dyDescent="0.2">
      <c r="D80" s="49"/>
      <c r="E80" s="206"/>
      <c r="F80" s="49"/>
    </row>
    <row r="81" spans="3:6" x14ac:dyDescent="0.2">
      <c r="E81" s="207"/>
    </row>
    <row r="82" spans="3:6" x14ac:dyDescent="0.2">
      <c r="C82" s="51"/>
      <c r="E82" s="207"/>
    </row>
    <row r="83" spans="3:6" x14ac:dyDescent="0.2">
      <c r="C83" s="50"/>
      <c r="D83" s="48"/>
      <c r="E83" s="205"/>
      <c r="F83" s="48"/>
    </row>
    <row r="84" spans="3:6" x14ac:dyDescent="0.2">
      <c r="D84" s="48"/>
      <c r="E84" s="82"/>
      <c r="F84" s="48"/>
    </row>
  </sheetData>
  <mergeCells count="45">
    <mergeCell ref="B77:D77"/>
    <mergeCell ref="B61:D61"/>
    <mergeCell ref="B68:D68"/>
    <mergeCell ref="B70:D70"/>
    <mergeCell ref="B12:D12"/>
    <mergeCell ref="B30:D30"/>
    <mergeCell ref="B46:D46"/>
    <mergeCell ref="B45:D45"/>
    <mergeCell ref="B56:D56"/>
    <mergeCell ref="C18:D18"/>
    <mergeCell ref="C27:D27"/>
    <mergeCell ref="C51:D51"/>
    <mergeCell ref="C52:D52"/>
    <mergeCell ref="F71:G71"/>
    <mergeCell ref="B29:D29"/>
    <mergeCell ref="B57:D57"/>
    <mergeCell ref="C38:D38"/>
    <mergeCell ref="C41:D41"/>
    <mergeCell ref="C42:D42"/>
    <mergeCell ref="C47:D47"/>
    <mergeCell ref="C49:D49"/>
    <mergeCell ref="C48:D48"/>
    <mergeCell ref="C32:D32"/>
    <mergeCell ref="C34:D34"/>
    <mergeCell ref="C35:D35"/>
    <mergeCell ref="C36:D36"/>
    <mergeCell ref="C37:D37"/>
    <mergeCell ref="C55:D55"/>
    <mergeCell ref="C50:D50"/>
    <mergeCell ref="A7:G7"/>
    <mergeCell ref="A9:G9"/>
    <mergeCell ref="C53:D53"/>
    <mergeCell ref="C54:D54"/>
    <mergeCell ref="C28:D28"/>
    <mergeCell ref="C25:D25"/>
    <mergeCell ref="C26:D26"/>
    <mergeCell ref="C21:D21"/>
    <mergeCell ref="C23:D23"/>
    <mergeCell ref="C24:D24"/>
    <mergeCell ref="C33:D33"/>
    <mergeCell ref="A8:G8"/>
    <mergeCell ref="C14:D14"/>
    <mergeCell ref="C15:D15"/>
    <mergeCell ref="C16:D16"/>
    <mergeCell ref="C17:D17"/>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 ref="E63" location="'Nota 2'!A1" display="'Nota 2'!A1" xr:uid="{D8EB14E5-FF7F-4E64-B5F6-E9C611ECBD96}"/>
    <hyperlink ref="E64:E66" location="'Nota 2'!A1" display="'Nota 2'!A1" xr:uid="{BEB7194B-C294-4A00-A5B5-F7822B239A77}"/>
    <hyperlink ref="E72:E75"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tabSelected="1" zoomScaleNormal="100" zoomScaleSheetLayoutView="70" workbookViewId="0">
      <pane ySplit="12" topLeftCell="A49" activePane="bottomLeft" state="frozen"/>
      <selection pane="bottomLeft" activeCell="A55" sqref="A55"/>
    </sheetView>
  </sheetViews>
  <sheetFormatPr baseColWidth="10" defaultColWidth="11.42578125" defaultRowHeight="12.75" x14ac:dyDescent="0.2"/>
  <cols>
    <col min="1" max="1" width="66" style="2" customWidth="1"/>
    <col min="2" max="2" width="12.7109375" style="194" customWidth="1"/>
    <col min="3" max="3" width="25.42578125" style="307" customWidth="1"/>
    <col min="4" max="4" width="24.7109375" style="307" customWidth="1"/>
    <col min="5" max="5" width="14.5703125" style="2" customWidth="1"/>
    <col min="6" max="16384" width="11.42578125" style="2"/>
  </cols>
  <sheetData>
    <row r="1" spans="1:6" ht="15" x14ac:dyDescent="0.2">
      <c r="A1" s="19" t="str">
        <f>Indice!C1</f>
        <v>EMSA INMOBILIARIA SA</v>
      </c>
      <c r="B1" s="195" t="s">
        <v>343</v>
      </c>
      <c r="D1" s="307" t="str">
        <f>ER!A4</f>
        <v xml:space="preserve"> </v>
      </c>
    </row>
    <row r="4" spans="1:6" x14ac:dyDescent="0.2">
      <c r="A4" s="2" t="s">
        <v>41</v>
      </c>
    </row>
    <row r="6" spans="1:6" x14ac:dyDescent="0.2">
      <c r="A6" s="29"/>
      <c r="B6" s="200"/>
      <c r="C6" s="308"/>
    </row>
    <row r="7" spans="1:6" x14ac:dyDescent="0.2">
      <c r="A7" s="557" t="s">
        <v>261</v>
      </c>
      <c r="B7" s="557"/>
      <c r="C7" s="557"/>
      <c r="D7" s="557"/>
    </row>
    <row r="8" spans="1:6" x14ac:dyDescent="0.2">
      <c r="A8" s="557" t="str">
        <f>IFERROR(IF(Indice!B6="","Al dia... de mes… de año 2XX2…","Al "&amp;DAY(Indice!B6)&amp;" de "&amp;VLOOKUP(MONTH(Indice!B6),Indice!S:T,2,0)&amp;" de "&amp;YEAR(Indice!B6)),"Al dia... de mes… de año 2XX2…")</f>
        <v>Al 30 de Septiembre de 2024</v>
      </c>
      <c r="B8" s="557"/>
      <c r="C8" s="557"/>
      <c r="D8" s="557"/>
    </row>
    <row r="9" spans="1:6" x14ac:dyDescent="0.2">
      <c r="A9" s="568" t="s">
        <v>262</v>
      </c>
      <c r="B9" s="568"/>
      <c r="C9" s="568"/>
      <c r="D9" s="568"/>
    </row>
    <row r="10" spans="1:6" x14ac:dyDescent="0.2">
      <c r="A10" s="568" t="s">
        <v>229</v>
      </c>
      <c r="B10" s="568"/>
      <c r="C10" s="568"/>
      <c r="D10" s="568"/>
    </row>
    <row r="11" spans="1:6" x14ac:dyDescent="0.2">
      <c r="A11" s="102"/>
      <c r="B11" s="209"/>
      <c r="C11" s="306"/>
    </row>
    <row r="12" spans="1:6" ht="15" x14ac:dyDescent="0.3">
      <c r="A12" s="106"/>
      <c r="B12" s="196" t="s">
        <v>196</v>
      </c>
      <c r="C12" s="290">
        <f>IFERROR(IF(Indice!B6="","2XX2",YEAR(Indice!B6)),"2XX2")</f>
        <v>2024</v>
      </c>
      <c r="D12" s="290">
        <f>IFERROR(YEAR(Indice!B6-365),"2XX1")</f>
        <v>2023</v>
      </c>
    </row>
    <row r="13" spans="1:6" ht="15" x14ac:dyDescent="0.25">
      <c r="A13" t="s">
        <v>57</v>
      </c>
      <c r="B13" s="208">
        <v>25</v>
      </c>
      <c r="C13" s="305">
        <f>'Nota 25'!B17</f>
        <v>19901264</v>
      </c>
      <c r="D13" s="305">
        <v>18823236</v>
      </c>
    </row>
    <row r="14" spans="1:6" ht="15" x14ac:dyDescent="0.25">
      <c r="A14" t="s">
        <v>141</v>
      </c>
      <c r="B14" s="208">
        <v>26</v>
      </c>
      <c r="C14" s="305">
        <f>-'Nota 26'!B21</f>
        <v>-2337934</v>
      </c>
      <c r="D14" s="305">
        <v>-3587846</v>
      </c>
      <c r="F14" s="19"/>
    </row>
    <row r="15" spans="1:6" x14ac:dyDescent="0.2">
      <c r="A15" s="29" t="s">
        <v>66</v>
      </c>
      <c r="B15" s="200"/>
      <c r="C15" s="309">
        <f>C13+C14</f>
        <v>17563330</v>
      </c>
      <c r="D15" s="309">
        <v>15235390</v>
      </c>
    </row>
    <row r="16" spans="1:6" ht="15" x14ac:dyDescent="0.25">
      <c r="A16" t="s">
        <v>230</v>
      </c>
      <c r="B16" s="208">
        <v>27</v>
      </c>
      <c r="C16" s="305">
        <f>-'Nota 27'!B41</f>
        <v>-2560938</v>
      </c>
      <c r="D16" s="305">
        <v>-2229749</v>
      </c>
    </row>
    <row r="17" spans="1:6" ht="15" x14ac:dyDescent="0.25">
      <c r="A17" t="s">
        <v>232</v>
      </c>
      <c r="B17" s="208">
        <v>27</v>
      </c>
      <c r="C17" s="305">
        <f>-'Nota 27'!C41</f>
        <v>-8292715</v>
      </c>
      <c r="D17" s="305">
        <v>-6027767</v>
      </c>
      <c r="E17" s="306"/>
      <c r="F17" s="400"/>
    </row>
    <row r="18" spans="1:6" ht="15" x14ac:dyDescent="0.25">
      <c r="A18" t="s">
        <v>234</v>
      </c>
      <c r="B18" s="208">
        <v>28</v>
      </c>
      <c r="C18" s="306">
        <f>'Nota 28'!B25-'Nota 28'!F25</f>
        <v>3142514</v>
      </c>
      <c r="D18" s="306">
        <v>2029869</v>
      </c>
      <c r="F18" s="400"/>
    </row>
    <row r="19" spans="1:6" x14ac:dyDescent="0.2">
      <c r="A19" s="29" t="s">
        <v>143</v>
      </c>
      <c r="B19" s="200"/>
      <c r="C19" s="309">
        <f>SUM(C15:C18)</f>
        <v>9852191</v>
      </c>
      <c r="D19" s="309">
        <v>9007743</v>
      </c>
    </row>
    <row r="20" spans="1:6" ht="15" x14ac:dyDescent="0.25">
      <c r="A20" t="s">
        <v>374</v>
      </c>
      <c r="B20" s="208">
        <v>29</v>
      </c>
      <c r="C20" s="306">
        <f>'Nota 29'!B14</f>
        <v>0</v>
      </c>
      <c r="D20" s="306">
        <v>0</v>
      </c>
      <c r="F20" s="19"/>
    </row>
    <row r="21" spans="1:6" ht="15" x14ac:dyDescent="0.25">
      <c r="A21" t="s">
        <v>373</v>
      </c>
      <c r="B21" s="208">
        <v>29</v>
      </c>
      <c r="C21" s="306">
        <f>-'Nota 29'!F14</f>
        <v>-583697</v>
      </c>
      <c r="D21" s="306">
        <v>-546249</v>
      </c>
    </row>
    <row r="22" spans="1:6" x14ac:dyDescent="0.2">
      <c r="A22" s="19" t="s">
        <v>56</v>
      </c>
      <c r="C22" s="309">
        <f>SUM(C20:C21)</f>
        <v>-583697</v>
      </c>
      <c r="D22" s="309">
        <v>-546249</v>
      </c>
    </row>
    <row r="23" spans="1:6" ht="15" x14ac:dyDescent="0.25">
      <c r="A23" t="s">
        <v>147</v>
      </c>
      <c r="B23" s="208">
        <v>30</v>
      </c>
      <c r="C23" s="306">
        <f>'Nota 30'!B16</f>
        <v>0</v>
      </c>
      <c r="D23" s="306">
        <v>0</v>
      </c>
    </row>
    <row r="24" spans="1:6" ht="25.5" x14ac:dyDescent="0.2">
      <c r="A24" s="119" t="s">
        <v>375</v>
      </c>
      <c r="B24" s="200"/>
      <c r="C24" s="309">
        <f>C22+C23</f>
        <v>-583697</v>
      </c>
      <c r="D24" s="309">
        <v>-546249</v>
      </c>
    </row>
    <row r="25" spans="1:6" ht="15" x14ac:dyDescent="0.25">
      <c r="A25" t="s">
        <v>148</v>
      </c>
      <c r="B25" s="208">
        <v>31</v>
      </c>
      <c r="C25" s="306">
        <f>'Nota 31'!B16</f>
        <v>0</v>
      </c>
      <c r="D25" s="306">
        <v>0</v>
      </c>
    </row>
    <row r="26" spans="1:6" x14ac:dyDescent="0.2">
      <c r="A26" s="119" t="s">
        <v>70</v>
      </c>
      <c r="B26" s="200"/>
      <c r="C26" s="309">
        <f>+C19+C24</f>
        <v>9268494</v>
      </c>
      <c r="D26" s="309">
        <v>8461494</v>
      </c>
    </row>
    <row r="27" spans="1:6" ht="15" x14ac:dyDescent="0.2">
      <c r="A27" s="2" t="s">
        <v>42</v>
      </c>
      <c r="B27" s="195">
        <v>32</v>
      </c>
      <c r="C27" s="305">
        <f>-'Nota 32'!B11</f>
        <v>-934452</v>
      </c>
      <c r="D27" s="305">
        <v>-889178</v>
      </c>
    </row>
    <row r="28" spans="1:6" x14ac:dyDescent="0.2">
      <c r="A28" s="29" t="s">
        <v>376</v>
      </c>
      <c r="B28" s="200"/>
      <c r="C28" s="309">
        <f>C26+C27</f>
        <v>8334042</v>
      </c>
      <c r="D28" s="309">
        <v>7572316</v>
      </c>
    </row>
    <row r="29" spans="1:6" ht="15" x14ac:dyDescent="0.25">
      <c r="A29" t="s">
        <v>67</v>
      </c>
      <c r="B29" s="208">
        <v>33</v>
      </c>
      <c r="C29" s="309"/>
      <c r="D29" s="309"/>
    </row>
    <row r="30" spans="1:6" ht="15" x14ac:dyDescent="0.25">
      <c r="A30" t="s">
        <v>68</v>
      </c>
      <c r="B30" s="208">
        <v>34</v>
      </c>
      <c r="C30" s="306">
        <f>'Nota 34'!B12</f>
        <v>0</v>
      </c>
      <c r="D30" s="306">
        <v>0</v>
      </c>
    </row>
    <row r="31" spans="1:6" ht="15" x14ac:dyDescent="0.25">
      <c r="A31" s="101" t="s">
        <v>241</v>
      </c>
      <c r="B31"/>
      <c r="C31" s="309">
        <f>C28+C29+C30+3</f>
        <v>8334045</v>
      </c>
      <c r="D31" s="309">
        <v>7572319</v>
      </c>
    </row>
    <row r="32" spans="1:6" ht="15" x14ac:dyDescent="0.25">
      <c r="A32" s="101" t="s">
        <v>69</v>
      </c>
      <c r="B32" s="208">
        <v>35</v>
      </c>
      <c r="C32" s="306">
        <f>'Nota 35'!B10</f>
        <v>3144.922641509434</v>
      </c>
      <c r="D32" s="306">
        <v>3605.8661904761907</v>
      </c>
    </row>
    <row r="34" spans="1:4" ht="15" x14ac:dyDescent="0.25">
      <c r="A34" s="29"/>
      <c r="B34" s="200"/>
      <c r="C34" s="399"/>
      <c r="D34" s="399"/>
    </row>
    <row r="35" spans="1:4" x14ac:dyDescent="0.2">
      <c r="A35" s="2" t="s">
        <v>368</v>
      </c>
      <c r="C35" s="490">
        <f>+C28-C34+2</f>
        <v>8334044</v>
      </c>
      <c r="D35" s="490">
        <v>7572318</v>
      </c>
    </row>
    <row r="36" spans="1:4" ht="15" x14ac:dyDescent="0.25">
      <c r="C36" s="449">
        <v>8334044</v>
      </c>
      <c r="D36" s="449">
        <v>7572318</v>
      </c>
    </row>
    <row r="37" spans="1:4" ht="15" x14ac:dyDescent="0.25">
      <c r="C37" s="449">
        <f>+C35-C36</f>
        <v>0</v>
      </c>
      <c r="D37" s="449">
        <f>+D35-D36</f>
        <v>0</v>
      </c>
    </row>
    <row r="39" spans="1:4" ht="15" x14ac:dyDescent="0.25">
      <c r="C39" s="449"/>
    </row>
    <row r="41" spans="1:4" x14ac:dyDescent="0.2">
      <c r="A41" s="104"/>
      <c r="B41" s="210"/>
      <c r="C41" s="567"/>
      <c r="D41" s="567"/>
    </row>
    <row r="42" spans="1:4" x14ac:dyDescent="0.2">
      <c r="A42" s="103"/>
      <c r="B42" s="211"/>
      <c r="D42" s="310"/>
    </row>
    <row r="47" spans="1:4" x14ac:dyDescent="0.2">
      <c r="A47" s="374"/>
      <c r="C47" s="567"/>
      <c r="D47" s="567"/>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V44"/>
  <sheetViews>
    <sheetView showGridLines="0" topLeftCell="B1" zoomScale="90" zoomScaleNormal="90" workbookViewId="0">
      <pane ySplit="12" topLeftCell="A29" activePane="bottomLeft" state="frozen"/>
      <selection activeCell="B1" sqref="B1"/>
      <selection pane="bottomLeft" activeCell="N29" sqref="N29"/>
    </sheetView>
  </sheetViews>
  <sheetFormatPr baseColWidth="10" defaultColWidth="11.42578125" defaultRowHeight="12.75" x14ac:dyDescent="0.2"/>
  <cols>
    <col min="1" max="1" width="40.7109375" style="2" customWidth="1"/>
    <col min="2" max="2" width="0.85546875" style="2" customWidth="1"/>
    <col min="3" max="3" width="19.5703125" style="70" customWidth="1"/>
    <col min="4" max="4" width="2.5703125" style="70" hidden="1" customWidth="1"/>
    <col min="5" max="5" width="1" style="90" customWidth="1"/>
    <col min="6" max="6" width="18.140625" style="70" customWidth="1"/>
    <col min="7" max="7" width="0.85546875" style="90" customWidth="1"/>
    <col min="8" max="8" width="18.85546875" style="70" customWidth="1"/>
    <col min="9" max="9" width="1" style="90" customWidth="1"/>
    <col min="10" max="10" width="20" style="70" customWidth="1"/>
    <col min="11" max="11" width="0.7109375" style="90" customWidth="1"/>
    <col min="12" max="12" width="18.42578125" style="70" customWidth="1"/>
    <col min="13" max="13" width="0.7109375" style="90" customWidth="1"/>
    <col min="14" max="14" width="20.42578125" style="70" customWidth="1"/>
    <col min="15" max="15" width="1.140625" style="90" customWidth="1"/>
    <col min="16" max="16" width="19.7109375" style="70" customWidth="1"/>
    <col min="17" max="17" width="1.140625" style="58" customWidth="1"/>
    <col min="18" max="18" width="17.42578125" style="2" bestFit="1" customWidth="1"/>
    <col min="19" max="19" width="1.140625" style="2" customWidth="1"/>
    <col min="20" max="20" width="16.42578125" style="2" customWidth="1"/>
    <col min="21" max="21" width="11.85546875" style="2" bestFit="1" customWidth="1"/>
    <col min="22" max="16384" width="11.42578125" style="2"/>
  </cols>
  <sheetData>
    <row r="1" spans="1:21" ht="15" x14ac:dyDescent="0.2">
      <c r="A1" s="19" t="str">
        <f>Indice!C1</f>
        <v>EMSA INMOBILIARIA SA</v>
      </c>
      <c r="H1" s="291" t="s">
        <v>343</v>
      </c>
    </row>
    <row r="3" spans="1:21" ht="15" x14ac:dyDescent="0.25">
      <c r="N3" s="88"/>
      <c r="R3" s="57"/>
    </row>
    <row r="4" spans="1:21" ht="15" x14ac:dyDescent="0.25">
      <c r="B4" s="88"/>
      <c r="C4" s="88"/>
      <c r="D4" s="88"/>
      <c r="E4" s="88"/>
      <c r="F4" s="88" t="s">
        <v>828</v>
      </c>
      <c r="G4" s="88"/>
      <c r="H4" s="88"/>
      <c r="I4" s="88"/>
      <c r="J4" s="88"/>
      <c r="K4" s="88"/>
      <c r="L4" s="88"/>
      <c r="M4" s="88"/>
      <c r="N4" s="88"/>
      <c r="O4" s="88"/>
      <c r="P4" s="88"/>
      <c r="R4" s="57"/>
    </row>
    <row r="5" spans="1:21" ht="15" x14ac:dyDescent="0.25">
      <c r="A5" s="88"/>
      <c r="B5" s="88"/>
      <c r="C5" s="88"/>
      <c r="D5" s="88"/>
      <c r="E5" s="88"/>
      <c r="F5" s="88"/>
      <c r="G5" s="88"/>
      <c r="H5" s="88" t="str">
        <f>IFERROR(IF(Indice!B6="","Al dia... de mes… de año 2XX2…","Al "&amp;DAY(Indice!B6)&amp;" de "&amp;VLOOKUP(MONTH(Indice!B6),Indice!S:T,2,0)&amp;" de "&amp;YEAR(Indice!B6)),"Al dia... de mes… de año 2XX2…")</f>
        <v>Al 30 de Septiembre de 2024</v>
      </c>
      <c r="I5" s="88"/>
      <c r="J5" s="88"/>
      <c r="K5" s="88"/>
      <c r="L5" s="88"/>
      <c r="M5" s="88"/>
      <c r="N5" s="88"/>
      <c r="O5" s="88"/>
      <c r="P5" s="88"/>
      <c r="R5" s="57"/>
    </row>
    <row r="6" spans="1:21" ht="14.25" x14ac:dyDescent="0.2">
      <c r="A6" s="571" t="s">
        <v>263</v>
      </c>
      <c r="B6" s="571"/>
      <c r="C6" s="571"/>
      <c r="D6" s="571"/>
      <c r="E6" s="571"/>
      <c r="F6" s="571"/>
      <c r="G6" s="571"/>
      <c r="H6" s="571"/>
      <c r="I6" s="571"/>
      <c r="J6" s="571"/>
      <c r="K6" s="571"/>
      <c r="L6" s="571"/>
      <c r="M6" s="571"/>
      <c r="N6" s="571"/>
      <c r="O6" s="571"/>
      <c r="P6" s="571"/>
      <c r="R6" s="57"/>
    </row>
    <row r="7" spans="1:21" ht="14.25" x14ac:dyDescent="0.2">
      <c r="A7" s="571" t="s">
        <v>242</v>
      </c>
      <c r="B7" s="571"/>
      <c r="C7" s="571"/>
      <c r="D7" s="571"/>
      <c r="E7" s="571"/>
      <c r="F7" s="571"/>
      <c r="G7" s="571"/>
      <c r="H7" s="571"/>
      <c r="I7" s="571"/>
      <c r="J7" s="571"/>
      <c r="K7" s="571"/>
      <c r="L7" s="571"/>
      <c r="M7" s="571"/>
      <c r="N7" s="571"/>
      <c r="O7" s="571"/>
      <c r="P7" s="571"/>
      <c r="R7" s="57"/>
    </row>
    <row r="8" spans="1:21" ht="14.25" x14ac:dyDescent="0.2">
      <c r="A8" s="212"/>
      <c r="B8" s="212"/>
      <c r="C8" s="212"/>
      <c r="D8" s="212"/>
      <c r="E8" s="212"/>
      <c r="F8" s="212"/>
      <c r="G8" s="212"/>
      <c r="H8" s="212"/>
      <c r="I8" s="212"/>
      <c r="J8" s="212"/>
      <c r="K8" s="212"/>
      <c r="L8" s="212"/>
      <c r="M8" s="212"/>
      <c r="N8" s="212"/>
      <c r="O8" s="212"/>
      <c r="P8" s="212"/>
      <c r="R8" s="57"/>
    </row>
    <row r="9" spans="1:21" ht="14.25" x14ac:dyDescent="0.2">
      <c r="A9" s="212"/>
      <c r="B9" s="212"/>
      <c r="C9" s="212"/>
      <c r="D9" s="212"/>
      <c r="E9" s="212"/>
      <c r="F9" s="212"/>
      <c r="G9" s="212"/>
      <c r="H9" s="212"/>
      <c r="I9" s="212"/>
      <c r="J9" s="212"/>
      <c r="K9" s="212"/>
      <c r="L9" s="212"/>
      <c r="M9" s="212"/>
      <c r="N9" s="212"/>
      <c r="O9" s="212"/>
      <c r="P9" s="212"/>
      <c r="R9" s="57"/>
    </row>
    <row r="10" spans="1:21" ht="25.5" customHeight="1" x14ac:dyDescent="0.2">
      <c r="A10" s="71"/>
      <c r="B10" s="71"/>
      <c r="C10" s="573" t="s">
        <v>247</v>
      </c>
      <c r="D10" s="573"/>
      <c r="E10" s="573"/>
      <c r="F10" s="573"/>
      <c r="G10" s="71"/>
      <c r="H10" s="71"/>
      <c r="I10" s="71"/>
      <c r="J10" s="71"/>
      <c r="K10" s="71"/>
      <c r="L10" s="573" t="s">
        <v>379</v>
      </c>
      <c r="M10" s="573"/>
      <c r="N10" s="573"/>
      <c r="O10" s="573"/>
      <c r="P10" s="573"/>
      <c r="R10" s="57"/>
    </row>
    <row r="11" spans="1:21" ht="15" customHeight="1" x14ac:dyDescent="0.2">
      <c r="A11" s="572"/>
      <c r="C11" s="569" t="s">
        <v>72</v>
      </c>
      <c r="D11" s="72" t="s">
        <v>43</v>
      </c>
      <c r="E11" s="91"/>
      <c r="F11" s="569" t="s">
        <v>73</v>
      </c>
      <c r="G11" s="91"/>
      <c r="H11" s="569" t="s">
        <v>39</v>
      </c>
      <c r="I11" s="91"/>
      <c r="J11" s="569" t="s">
        <v>74</v>
      </c>
      <c r="K11" s="91"/>
      <c r="L11" s="569" t="s">
        <v>75</v>
      </c>
      <c r="M11" s="91"/>
      <c r="N11" s="569" t="s">
        <v>76</v>
      </c>
      <c r="O11" s="91"/>
      <c r="P11" s="569" t="s">
        <v>40</v>
      </c>
      <c r="R11" s="569" t="s">
        <v>77</v>
      </c>
      <c r="S11" s="91"/>
      <c r="T11" s="569" t="s">
        <v>3</v>
      </c>
    </row>
    <row r="12" spans="1:21" ht="15.75" customHeight="1" x14ac:dyDescent="0.2">
      <c r="A12" s="572"/>
      <c r="C12" s="570"/>
      <c r="D12" s="72" t="s">
        <v>44</v>
      </c>
      <c r="E12" s="91"/>
      <c r="F12" s="570"/>
      <c r="G12" s="91"/>
      <c r="H12" s="570"/>
      <c r="I12" s="91"/>
      <c r="J12" s="570"/>
      <c r="K12" s="91"/>
      <c r="L12" s="570"/>
      <c r="M12" s="91"/>
      <c r="N12" s="570"/>
      <c r="O12" s="91"/>
      <c r="P12" s="570" t="s">
        <v>3</v>
      </c>
      <c r="R12" s="570"/>
      <c r="S12" s="91"/>
      <c r="T12" s="570"/>
    </row>
    <row r="13" spans="1:21" ht="8.1" customHeight="1" x14ac:dyDescent="0.2">
      <c r="R13" s="57"/>
    </row>
    <row r="14" spans="1:21" x14ac:dyDescent="0.2">
      <c r="A14" s="107" t="str">
        <f>IFERROR(IF(Indice!B6="","Saldo al .. de  de 20X0 ","Saldo al "&amp;DAY(Indice!B6)&amp;" de "&amp;VLOOKUP(MONTH(Indice!B6),Indice!S:T,2,0)&amp;" de "&amp;YEAR(Indice!B6-730)),"Saldo al .. de  de 20X0 ")</f>
        <v>Saldo al 30 de Septiembre de 2022</v>
      </c>
      <c r="B14" s="29"/>
      <c r="C14" s="511">
        <v>18000000</v>
      </c>
      <c r="D14" s="70">
        <v>0</v>
      </c>
      <c r="F14" s="108">
        <v>0</v>
      </c>
      <c r="G14" s="90">
        <v>0</v>
      </c>
      <c r="H14" s="511">
        <v>448151</v>
      </c>
      <c r="J14" s="108">
        <v>0</v>
      </c>
      <c r="L14" s="511">
        <v>2498179</v>
      </c>
      <c r="N14" s="108">
        <v>362000</v>
      </c>
      <c r="P14" s="511">
        <v>0</v>
      </c>
      <c r="R14" s="108">
        <v>0</v>
      </c>
      <c r="S14" s="58"/>
      <c r="T14" s="108">
        <v>21350317</v>
      </c>
      <c r="U14" s="58"/>
    </row>
    <row r="15" spans="1:21" x14ac:dyDescent="0.2">
      <c r="A15" s="2" t="s">
        <v>380</v>
      </c>
      <c r="R15" s="70"/>
      <c r="S15" s="58"/>
      <c r="T15" s="70"/>
      <c r="U15" s="58"/>
    </row>
    <row r="16" spans="1:21" x14ac:dyDescent="0.2">
      <c r="A16" s="107" t="s">
        <v>71</v>
      </c>
      <c r="C16" s="108">
        <f>+C14</f>
        <v>18000000</v>
      </c>
      <c r="F16" s="108"/>
      <c r="H16" s="108">
        <f>+H14</f>
        <v>448151</v>
      </c>
      <c r="J16" s="108"/>
      <c r="L16" s="108">
        <f>+L14</f>
        <v>2498179</v>
      </c>
      <c r="N16" s="108"/>
      <c r="P16" s="108">
        <f>+P14</f>
        <v>0</v>
      </c>
      <c r="R16" s="108"/>
      <c r="S16" s="58"/>
      <c r="T16" s="108">
        <f>+C16+H16+L16+P16</f>
        <v>20946330</v>
      </c>
      <c r="U16" s="58"/>
    </row>
    <row r="17" spans="1:22" x14ac:dyDescent="0.2">
      <c r="A17" s="120" t="s">
        <v>941</v>
      </c>
      <c r="C17" s="460"/>
      <c r="D17" s="76"/>
      <c r="E17" s="463"/>
      <c r="F17" s="460"/>
      <c r="G17" s="463"/>
      <c r="H17" s="460"/>
      <c r="I17" s="463"/>
      <c r="J17" s="460"/>
      <c r="K17" s="463"/>
      <c r="L17" s="462">
        <v>301266</v>
      </c>
      <c r="M17" s="463"/>
      <c r="N17" s="460"/>
      <c r="O17" s="463"/>
      <c r="P17" s="460"/>
      <c r="Q17" s="461"/>
      <c r="R17" s="460"/>
      <c r="S17" s="461"/>
      <c r="T17" s="487">
        <v>343253</v>
      </c>
      <c r="U17" s="461"/>
    </row>
    <row r="18" spans="1:22" ht="39" customHeight="1" x14ac:dyDescent="0.2">
      <c r="A18" s="120" t="s">
        <v>1012</v>
      </c>
      <c r="C18" s="70">
        <v>3500000</v>
      </c>
      <c r="L18" s="70">
        <v>0</v>
      </c>
      <c r="N18" s="61"/>
      <c r="P18" s="70">
        <v>3021812</v>
      </c>
      <c r="R18" s="63"/>
      <c r="S18" s="53"/>
      <c r="T18" s="53">
        <v>2500000</v>
      </c>
    </row>
    <row r="19" spans="1:22" ht="39" customHeight="1" x14ac:dyDescent="0.2">
      <c r="A19" s="120" t="s">
        <v>1011</v>
      </c>
      <c r="N19" s="61"/>
      <c r="P19" s="70">
        <v>-3021812</v>
      </c>
      <c r="R19" s="63"/>
      <c r="S19" s="53"/>
      <c r="T19" s="53">
        <f>SUM(C19:S19)</f>
        <v>-3021812</v>
      </c>
    </row>
    <row r="20" spans="1:22" x14ac:dyDescent="0.2">
      <c r="A20" s="107" t="s">
        <v>78</v>
      </c>
      <c r="C20" s="108"/>
      <c r="F20" s="108"/>
      <c r="H20" s="108"/>
      <c r="J20" s="108"/>
      <c r="L20" s="108"/>
      <c r="N20" s="108"/>
      <c r="P20" s="108"/>
      <c r="R20" s="108"/>
      <c r="S20" s="58"/>
      <c r="T20" s="108"/>
    </row>
    <row r="21" spans="1:22" ht="38.25" x14ac:dyDescent="0.2">
      <c r="A21" s="120" t="s">
        <v>970</v>
      </c>
      <c r="L21" s="61"/>
      <c r="P21" s="464"/>
      <c r="Q21" s="62"/>
      <c r="R21" s="57"/>
    </row>
    <row r="22" spans="1:22" x14ac:dyDescent="0.2">
      <c r="A22" s="107" t="s">
        <v>79</v>
      </c>
      <c r="C22" s="108"/>
      <c r="F22" s="108"/>
      <c r="H22" s="108"/>
      <c r="J22" s="108"/>
      <c r="L22" s="108"/>
      <c r="N22" s="108"/>
      <c r="P22" s="108"/>
      <c r="R22" s="108"/>
      <c r="S22" s="58"/>
      <c r="T22" s="108"/>
    </row>
    <row r="23" spans="1:22" x14ac:dyDescent="0.2">
      <c r="A23" s="107" t="s">
        <v>80</v>
      </c>
      <c r="C23" s="108"/>
      <c r="F23" s="108"/>
      <c r="H23" s="108"/>
      <c r="J23" s="108"/>
      <c r="L23" s="108"/>
      <c r="N23" s="108"/>
      <c r="P23" s="109"/>
      <c r="R23" s="108"/>
      <c r="S23" s="58"/>
      <c r="T23" s="108"/>
    </row>
    <row r="24" spans="1:22" x14ac:dyDescent="0.2">
      <c r="A24" s="107" t="s">
        <v>81</v>
      </c>
      <c r="C24" s="108"/>
      <c r="F24" s="108"/>
      <c r="H24" s="108"/>
      <c r="J24" s="108"/>
      <c r="L24" s="108"/>
      <c r="N24" s="108"/>
      <c r="P24" s="109"/>
      <c r="R24" s="108"/>
      <c r="S24" s="58"/>
      <c r="T24" s="108"/>
    </row>
    <row r="25" spans="1:22" x14ac:dyDescent="0.2">
      <c r="R25" s="57"/>
    </row>
    <row r="26" spans="1:22" ht="13.5" thickBot="1" x14ac:dyDescent="0.25">
      <c r="A26" s="107" t="str">
        <f>IFERROR(IF(Indice!B6="","Saldo al .. de  de 20X1 ","Saldo al "&amp;DAY(Indice!B6)&amp;" de "&amp;VLOOKUP(MONTH(Indice!B6),Indice!S:T,2,0)&amp;" de "&amp;YEAR(Indice!B6-365)),"Saldo al .. de  de 20X1 ")</f>
        <v>Saldo al 30 de Septiembre de 2023</v>
      </c>
      <c r="B26" s="29"/>
      <c r="C26" s="109">
        <f>C16+C18+C20+C21+C22+C23+C24</f>
        <v>21500000</v>
      </c>
      <c r="D26" s="59">
        <f>SUM(D14:D24)</f>
        <v>0</v>
      </c>
      <c r="E26" s="92"/>
      <c r="F26" s="109">
        <f>F16+F18+F20+F21+F22+F23+F24</f>
        <v>0</v>
      </c>
      <c r="G26" s="92">
        <f>SUM(G14:G25)</f>
        <v>0</v>
      </c>
      <c r="H26" s="109">
        <f>H16+H18+H20+H21+H22+H23+H24</f>
        <v>448151</v>
      </c>
      <c r="I26" s="92"/>
      <c r="J26" s="109">
        <f>J16+J18+J20+J21+J22+J23+J24</f>
        <v>0</v>
      </c>
      <c r="K26" s="92"/>
      <c r="L26" s="109">
        <f>L16+L17+L18+L20+L21+L22+L23+L24</f>
        <v>2799445</v>
      </c>
      <c r="M26" s="92"/>
      <c r="N26" s="109">
        <f>N16+N18+N20+N21+N22+N23+N24</f>
        <v>0</v>
      </c>
      <c r="O26" s="92"/>
      <c r="P26" s="109">
        <f>P16+P18+P20+P21+P22+P23+P24+P19</f>
        <v>0</v>
      </c>
      <c r="Q26" s="62"/>
      <c r="R26" s="109">
        <f>R16+R18+R20+R21+R22+R23+R24</f>
        <v>0</v>
      </c>
      <c r="S26" s="62"/>
      <c r="T26" s="109">
        <v>24059085</v>
      </c>
      <c r="V26" s="53"/>
    </row>
    <row r="27" spans="1:22" ht="13.5" thickTop="1" x14ac:dyDescent="0.2">
      <c r="A27" s="120" t="s">
        <v>941</v>
      </c>
      <c r="C27" s="460"/>
      <c r="D27" s="76"/>
      <c r="E27" s="463"/>
      <c r="F27" s="460"/>
      <c r="G27" s="463"/>
      <c r="H27" s="460"/>
      <c r="I27" s="463"/>
      <c r="J27" s="460"/>
      <c r="K27" s="463"/>
      <c r="L27" s="462"/>
      <c r="M27" s="463"/>
      <c r="N27" s="460"/>
      <c r="O27" s="463"/>
      <c r="P27" s="460"/>
      <c r="Q27" s="461"/>
      <c r="R27" s="460"/>
      <c r="S27" s="461"/>
      <c r="T27" s="53">
        <f>SUM(C27:S27)</f>
        <v>0</v>
      </c>
      <c r="U27" s="461"/>
    </row>
    <row r="28" spans="1:22" ht="41.25" customHeight="1" x14ac:dyDescent="0.2">
      <c r="A28" s="120" t="s">
        <v>1055</v>
      </c>
      <c r="C28" s="70">
        <v>4500000</v>
      </c>
      <c r="L28" s="70">
        <v>355431</v>
      </c>
      <c r="N28" s="61"/>
      <c r="P28" s="70">
        <v>-8334044</v>
      </c>
      <c r="R28" s="63"/>
      <c r="S28" s="53"/>
      <c r="T28" s="53">
        <f>SUM(C28:R28)</f>
        <v>-3478613</v>
      </c>
    </row>
    <row r="29" spans="1:22" ht="41.25" customHeight="1" x14ac:dyDescent="0.2">
      <c r="A29" s="120" t="s">
        <v>1040</v>
      </c>
      <c r="N29" s="70">
        <v>9884727</v>
      </c>
      <c r="P29" s="70">
        <v>8334044</v>
      </c>
      <c r="R29" s="63"/>
      <c r="S29" s="53"/>
      <c r="T29" s="53">
        <f>SUM(C29:S29)</f>
        <v>18218771</v>
      </c>
    </row>
    <row r="30" spans="1:22" x14ac:dyDescent="0.2">
      <c r="A30" s="107" t="s">
        <v>79</v>
      </c>
      <c r="B30" s="69"/>
      <c r="C30" s="108"/>
      <c r="F30" s="108"/>
      <c r="H30" s="108">
        <v>0</v>
      </c>
      <c r="J30" s="108"/>
      <c r="L30" s="108"/>
      <c r="N30" s="108"/>
      <c r="P30" s="108"/>
      <c r="R30" s="108"/>
      <c r="S30" s="58"/>
      <c r="T30" s="108"/>
    </row>
    <row r="31" spans="1:22" x14ac:dyDescent="0.2">
      <c r="A31" s="69" t="s">
        <v>82</v>
      </c>
      <c r="B31" s="69"/>
      <c r="L31" s="61"/>
      <c r="S31" s="70"/>
    </row>
    <row r="32" spans="1:22" x14ac:dyDescent="0.2">
      <c r="A32" s="107" t="s">
        <v>81</v>
      </c>
      <c r="C32" s="108"/>
      <c r="F32" s="108"/>
      <c r="H32" s="108"/>
      <c r="J32" s="108"/>
      <c r="L32" s="108"/>
      <c r="N32" s="108"/>
      <c r="P32" s="109">
        <f>+P28+P29</f>
        <v>0</v>
      </c>
      <c r="R32" s="108"/>
      <c r="S32" s="58"/>
      <c r="T32" s="108">
        <f>+P32</f>
        <v>0</v>
      </c>
    </row>
    <row r="33" spans="1:21" x14ac:dyDescent="0.2">
      <c r="A33" s="2" t="s">
        <v>969</v>
      </c>
      <c r="R33" s="57"/>
      <c r="T33" s="70">
        <f>+P33</f>
        <v>0</v>
      </c>
    </row>
    <row r="34" spans="1:21" ht="13.5" thickBot="1" x14ac:dyDescent="0.25">
      <c r="A34" s="107" t="str">
        <f>IFERROR(IF(Indice!B6="","Saldo al .. de  de 20X2 ","Saldo al "&amp;DAY(Indice!B6)&amp;" de "&amp;VLOOKUP(MONTH(Indice!B6),Indice!S:T,2,0)&amp;" de "&amp;YEAR(Indice!B6)),"Saldo al .. de  de 20X2 ")</f>
        <v>Saldo al 30 de Septiembre de 2024</v>
      </c>
      <c r="B34" s="29"/>
      <c r="C34" s="109">
        <f>C26+C28+C30+C31+C32</f>
        <v>26000000</v>
      </c>
      <c r="D34" s="59">
        <f>SUM(D26:D32)</f>
        <v>0</v>
      </c>
      <c r="E34" s="93"/>
      <c r="F34" s="109">
        <f>F26+F28+F30+F31+F32</f>
        <v>0</v>
      </c>
      <c r="G34" s="93"/>
      <c r="H34" s="109">
        <f>H26+H28+H30+H31+H32</f>
        <v>448151</v>
      </c>
      <c r="I34" s="93"/>
      <c r="J34" s="109">
        <f>J26+J28+J30+J31+J32</f>
        <v>0</v>
      </c>
      <c r="K34" s="93"/>
      <c r="L34" s="109">
        <f>L26+L27+L28+L30+L31+L32</f>
        <v>3154876</v>
      </c>
      <c r="M34" s="93"/>
      <c r="N34" s="109">
        <f>N26+N28+N30+N31+N32</f>
        <v>0</v>
      </c>
      <c r="O34" s="93"/>
      <c r="P34" s="109">
        <f>P26+P29+P30+P31+P32+P33+P28</f>
        <v>0</v>
      </c>
      <c r="R34" s="109">
        <f>R26+R28+R30+R31+R32</f>
        <v>0</v>
      </c>
      <c r="S34" s="62"/>
      <c r="T34" s="109">
        <f>T26+T27+T28+T30+T31+T32+T33+2+T29-173</f>
        <v>38799072</v>
      </c>
    </row>
    <row r="35" spans="1:21" ht="14.25" thickTop="1" thickBot="1" x14ac:dyDescent="0.25">
      <c r="A35" s="29"/>
      <c r="B35" s="29"/>
      <c r="C35" s="66"/>
      <c r="D35" s="65"/>
      <c r="E35" s="93"/>
      <c r="F35" s="66"/>
      <c r="G35" s="93"/>
      <c r="H35" s="66"/>
      <c r="I35" s="93"/>
      <c r="J35" s="66"/>
      <c r="K35" s="93"/>
      <c r="L35" s="66"/>
      <c r="M35" s="93"/>
      <c r="N35" s="66"/>
      <c r="O35" s="93"/>
      <c r="P35" s="66"/>
      <c r="R35" s="60"/>
      <c r="U35" s="53"/>
    </row>
    <row r="36" spans="1:21" ht="15.75" thickBot="1" x14ac:dyDescent="0.3">
      <c r="A36" s="2" t="s">
        <v>368</v>
      </c>
      <c r="C36" s="62"/>
      <c r="D36" s="62"/>
      <c r="E36" s="94"/>
      <c r="F36" s="62"/>
      <c r="G36" s="94"/>
      <c r="H36" s="2"/>
      <c r="I36" s="2"/>
      <c r="K36" s="94"/>
      <c r="L36" s="62"/>
      <c r="M36" s="94"/>
      <c r="N36" s="62"/>
      <c r="O36" s="94"/>
      <c r="P36" s="62"/>
      <c r="T36" s="512"/>
    </row>
    <row r="37" spans="1:21" ht="15" hidden="1" x14ac:dyDescent="0.25">
      <c r="C37" s="62"/>
      <c r="D37" s="62"/>
      <c r="E37" s="94"/>
      <c r="F37" s="62"/>
      <c r="G37" s="94"/>
      <c r="H37" s="2"/>
      <c r="I37" s="2"/>
      <c r="K37" s="94"/>
      <c r="L37" s="503">
        <v>2196913</v>
      </c>
      <c r="M37" s="94"/>
      <c r="N37" s="62"/>
      <c r="O37" s="94"/>
      <c r="P37" s="62"/>
      <c r="T37" s="53">
        <f>+T34-T36</f>
        <v>38799072</v>
      </c>
    </row>
    <row r="38" spans="1:21" hidden="1" x14ac:dyDescent="0.2">
      <c r="C38" s="62"/>
      <c r="D38" s="62"/>
      <c r="E38" s="94"/>
      <c r="F38" s="62"/>
      <c r="G38" s="94"/>
      <c r="H38" s="2"/>
      <c r="I38" s="2"/>
      <c r="K38" s="94"/>
      <c r="L38" s="62">
        <f>+L37-L34</f>
        <v>-957963</v>
      </c>
      <c r="M38" s="94"/>
      <c r="N38" s="62"/>
      <c r="O38" s="94"/>
      <c r="P38" s="62"/>
      <c r="T38" s="53"/>
    </row>
    <row r="39" spans="1:21" x14ac:dyDescent="0.2">
      <c r="C39" s="62"/>
      <c r="D39" s="62"/>
      <c r="E39" s="94"/>
      <c r="F39" s="62"/>
      <c r="G39" s="94"/>
      <c r="H39" s="2"/>
      <c r="I39" s="2"/>
      <c r="K39" s="94"/>
      <c r="L39" s="62"/>
      <c r="M39" s="94"/>
      <c r="N39" s="62"/>
      <c r="O39" s="94"/>
      <c r="P39" s="62"/>
    </row>
    <row r="40" spans="1:21" x14ac:dyDescent="0.2">
      <c r="C40" s="62"/>
      <c r="D40" s="62"/>
      <c r="E40" s="94"/>
      <c r="F40" s="62"/>
      <c r="G40" s="94"/>
      <c r="H40" s="53"/>
      <c r="I40" s="2"/>
      <c r="K40" s="94"/>
      <c r="L40" s="62"/>
      <c r="M40" s="94"/>
      <c r="N40" s="62"/>
      <c r="O40" s="94"/>
      <c r="P40" s="62"/>
    </row>
    <row r="41" spans="1:21" ht="15" x14ac:dyDescent="0.25">
      <c r="L41" s="399"/>
    </row>
    <row r="42" spans="1:21" ht="15" x14ac:dyDescent="0.25">
      <c r="L42" s="399"/>
    </row>
    <row r="43" spans="1:21" x14ac:dyDescent="0.2">
      <c r="C43" s="62"/>
      <c r="D43" s="62"/>
      <c r="E43" s="94"/>
      <c r="F43" s="62"/>
      <c r="G43" s="94"/>
      <c r="H43" s="2"/>
      <c r="I43" s="2"/>
      <c r="K43" s="94"/>
      <c r="L43" s="62"/>
      <c r="M43" s="94"/>
      <c r="N43" s="62"/>
      <c r="O43" s="94"/>
      <c r="P43" s="62"/>
    </row>
    <row r="44" spans="1:21" x14ac:dyDescent="0.2">
      <c r="F44" s="62"/>
      <c r="H44" s="53"/>
      <c r="I44" s="2"/>
      <c r="J44" s="64"/>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theme="0" tint="-4.9989318521683403E-2"/>
  </sheetPr>
  <dimension ref="A1:I46"/>
  <sheetViews>
    <sheetView showGridLines="0" zoomScale="90" zoomScaleNormal="90" workbookViewId="0">
      <pane ySplit="11" topLeftCell="A34" activePane="bottomLeft" state="frozen"/>
      <selection pane="bottomLeft" activeCell="C41" sqref="C41"/>
    </sheetView>
  </sheetViews>
  <sheetFormatPr baseColWidth="10" defaultColWidth="10.85546875" defaultRowHeight="14.25" x14ac:dyDescent="0.2"/>
  <cols>
    <col min="1" max="1" width="78" style="31" customWidth="1"/>
    <col min="2" max="2" width="21.140625" style="78" customWidth="1"/>
    <col min="3" max="3" width="27.5703125" style="78" customWidth="1"/>
    <col min="4" max="4" width="2.42578125" style="31" customWidth="1"/>
    <col min="5" max="5" width="11.85546875" style="31" bestFit="1" customWidth="1"/>
    <col min="6" max="6" width="2.28515625" style="31" customWidth="1"/>
    <col min="7" max="7" width="4.42578125" style="31" customWidth="1"/>
    <col min="8" max="8" width="21.42578125" style="31" customWidth="1"/>
    <col min="9" max="9" width="16.42578125" style="78" bestFit="1" customWidth="1"/>
    <col min="10" max="16384" width="10.85546875" style="31"/>
  </cols>
  <sheetData>
    <row r="1" spans="1:9" x14ac:dyDescent="0.2">
      <c r="A1" s="31" t="str">
        <f>Indice!C1</f>
        <v>EMSA INMOBILIARIA SA</v>
      </c>
    </row>
    <row r="2" spans="1:9" x14ac:dyDescent="0.2">
      <c r="A2" s="67"/>
      <c r="B2" s="68"/>
      <c r="C2" s="68"/>
      <c r="I2" s="31"/>
    </row>
    <row r="3" spans="1:9" hidden="1" x14ac:dyDescent="0.2">
      <c r="A3" s="574"/>
      <c r="B3" s="574"/>
      <c r="C3" s="574"/>
      <c r="I3" s="31"/>
    </row>
    <row r="4" spans="1:9" x14ac:dyDescent="0.2">
      <c r="A4" s="67"/>
      <c r="B4" s="68"/>
      <c r="C4" s="68"/>
      <c r="I4" s="31"/>
    </row>
    <row r="5" spans="1:9" s="2" customFormat="1" ht="15" x14ac:dyDescent="0.25">
      <c r="A5" s="575" t="s">
        <v>829</v>
      </c>
      <c r="B5" s="575"/>
      <c r="C5" s="575"/>
    </row>
    <row r="6" spans="1:9" s="2" customFormat="1" ht="15" x14ac:dyDescent="0.25">
      <c r="A6" s="575" t="str">
        <f>IFERROR(IF(Indice!B6="","Al dia... de mes… de año 2XX2…","Al "&amp;DAY(Indice!B6)&amp;" de "&amp;VLOOKUP(MONTH(Indice!B6),Indice!S:T,2,0)&amp;" de "&amp;YEAR(Indice!B6)),"Al dia... de mes… de año 2XX2…")</f>
        <v>Al 30 de Septiembre de 2024</v>
      </c>
      <c r="B6" s="575"/>
      <c r="C6" s="575"/>
    </row>
    <row r="7" spans="1:9" s="2" customFormat="1" x14ac:dyDescent="0.2">
      <c r="A7" s="576" t="s">
        <v>263</v>
      </c>
      <c r="B7" s="576"/>
      <c r="C7" s="576"/>
    </row>
    <row r="8" spans="1:9" s="2" customFormat="1" x14ac:dyDescent="0.2">
      <c r="A8" s="576" t="s">
        <v>242</v>
      </c>
      <c r="B8" s="576"/>
      <c r="C8" s="576"/>
    </row>
    <row r="9" spans="1:9" s="2" customFormat="1" x14ac:dyDescent="0.2">
      <c r="A9" s="86"/>
      <c r="B9" s="86"/>
      <c r="C9" s="86"/>
    </row>
    <row r="10" spans="1:9" s="2" customFormat="1" x14ac:dyDescent="0.2">
      <c r="A10" s="86"/>
      <c r="B10" s="86"/>
      <c r="C10" s="86"/>
    </row>
    <row r="11" spans="1:9" s="2" customFormat="1" ht="15" x14ac:dyDescent="0.3">
      <c r="A11" s="110"/>
      <c r="B11" s="268">
        <f>IFERROR(IF(Indice!B6="","2XX2",YEAR(Indice!B6)),"2XX2")</f>
        <v>2024</v>
      </c>
      <c r="C11" s="268">
        <f>IFERROR(YEAR(Indice!B6-365),"2XX1")</f>
        <v>2023</v>
      </c>
    </row>
    <row r="12" spans="1:9" s="2" customFormat="1" x14ac:dyDescent="0.2">
      <c r="A12" s="31"/>
      <c r="B12" s="87"/>
      <c r="C12" s="87"/>
    </row>
    <row r="13" spans="1:9" s="2" customFormat="1" ht="15" x14ac:dyDescent="0.25">
      <c r="A13" s="88" t="s">
        <v>244</v>
      </c>
      <c r="B13" s="78"/>
      <c r="C13" s="78"/>
      <c r="I13" s="70"/>
    </row>
    <row r="14" spans="1:9" s="2" customFormat="1" x14ac:dyDescent="0.2">
      <c r="A14" s="31" t="s">
        <v>381</v>
      </c>
      <c r="B14" s="122">
        <v>13663816</v>
      </c>
      <c r="C14" s="122">
        <v>12434339</v>
      </c>
      <c r="I14" s="70"/>
    </row>
    <row r="15" spans="1:9" s="2" customFormat="1" x14ac:dyDescent="0.2">
      <c r="A15" s="31" t="s">
        <v>45</v>
      </c>
      <c r="B15" s="121">
        <v>-10437352</v>
      </c>
      <c r="C15" s="121">
        <v>-8170280</v>
      </c>
      <c r="F15" s="53"/>
      <c r="H15" s="54"/>
      <c r="I15" s="70"/>
    </row>
    <row r="16" spans="1:9" s="2" customFormat="1" x14ac:dyDescent="0.2">
      <c r="A16" s="31" t="s">
        <v>46</v>
      </c>
      <c r="B16" s="514"/>
      <c r="C16" s="514"/>
      <c r="F16" s="53"/>
      <c r="H16" s="54"/>
      <c r="I16" s="70"/>
    </row>
    <row r="17" spans="1:9" s="2" customFormat="1" x14ac:dyDescent="0.2">
      <c r="A17" s="31" t="s">
        <v>83</v>
      </c>
      <c r="B17" s="122"/>
      <c r="C17" s="122"/>
      <c r="F17" s="53"/>
      <c r="H17" s="54"/>
      <c r="I17" s="70"/>
    </row>
    <row r="18" spans="1:9" s="2" customFormat="1" x14ac:dyDescent="0.2">
      <c r="A18" s="31" t="s">
        <v>382</v>
      </c>
      <c r="B18" s="121"/>
      <c r="C18" s="121"/>
      <c r="F18" s="53"/>
      <c r="I18" s="70"/>
    </row>
    <row r="19" spans="1:9" s="2" customFormat="1" x14ac:dyDescent="0.2">
      <c r="A19" s="31" t="s">
        <v>243</v>
      </c>
      <c r="B19" s="121">
        <v>-934452</v>
      </c>
      <c r="C19" s="121">
        <v>-568884</v>
      </c>
      <c r="F19" s="53"/>
      <c r="I19" s="70"/>
    </row>
    <row r="20" spans="1:9" s="2" customFormat="1" ht="15" x14ac:dyDescent="0.25">
      <c r="A20" s="372" t="s">
        <v>47</v>
      </c>
      <c r="B20" s="373">
        <f>SUM(B14:B19)</f>
        <v>2292012</v>
      </c>
      <c r="C20" s="373">
        <f>SUM(C14:C19)</f>
        <v>3695175</v>
      </c>
      <c r="I20" s="70"/>
    </row>
    <row r="21" spans="1:9" s="2" customFormat="1" x14ac:dyDescent="0.2">
      <c r="A21" s="31"/>
      <c r="B21" s="78"/>
      <c r="C21" s="78"/>
      <c r="I21" s="70"/>
    </row>
    <row r="22" spans="1:9" s="2" customFormat="1" ht="15" x14ac:dyDescent="0.25">
      <c r="A22" s="88" t="s">
        <v>245</v>
      </c>
      <c r="B22" s="78"/>
      <c r="C22" s="78"/>
      <c r="I22" s="70"/>
    </row>
    <row r="23" spans="1:9" s="2" customFormat="1" x14ac:dyDescent="0.2">
      <c r="A23" s="31" t="s">
        <v>383</v>
      </c>
      <c r="B23" s="26"/>
      <c r="C23" s="26"/>
      <c r="F23" s="53"/>
      <c r="I23" s="70"/>
    </row>
    <row r="24" spans="1:9" s="2" customFormat="1" ht="14.25" hidden="1" customHeight="1" x14ac:dyDescent="0.2">
      <c r="A24" s="31" t="s">
        <v>48</v>
      </c>
      <c r="B24" s="26"/>
      <c r="C24" s="26"/>
      <c r="F24" s="53"/>
      <c r="I24" s="70"/>
    </row>
    <row r="25" spans="1:9" s="2" customFormat="1" ht="14.25" hidden="1" customHeight="1" x14ac:dyDescent="0.2">
      <c r="A25" s="31" t="s">
        <v>49</v>
      </c>
      <c r="B25" s="26">
        <v>0</v>
      </c>
      <c r="C25" s="26">
        <v>0</v>
      </c>
      <c r="I25" s="70"/>
    </row>
    <row r="26" spans="1:9" s="2" customFormat="1" x14ac:dyDescent="0.2">
      <c r="A26" s="31" t="s">
        <v>84</v>
      </c>
      <c r="B26" s="26"/>
      <c r="C26" s="26"/>
      <c r="I26" s="70"/>
    </row>
    <row r="27" spans="1:9" s="2" customFormat="1" x14ac:dyDescent="0.2">
      <c r="A27" s="31" t="s">
        <v>85</v>
      </c>
      <c r="B27" s="26"/>
      <c r="C27" s="26"/>
      <c r="I27" s="70"/>
    </row>
    <row r="28" spans="1:9" s="2" customFormat="1" x14ac:dyDescent="0.2">
      <c r="A28" s="31" t="s">
        <v>1053</v>
      </c>
      <c r="B28" s="26">
        <v>4885196</v>
      </c>
      <c r="C28" s="26">
        <v>2073372</v>
      </c>
      <c r="I28" s="70"/>
    </row>
    <row r="29" spans="1:9" s="2" customFormat="1" ht="15" x14ac:dyDescent="0.25">
      <c r="A29" s="372" t="s">
        <v>50</v>
      </c>
      <c r="B29" s="373">
        <f>SUM(B23:B28)</f>
        <v>4885196</v>
      </c>
      <c r="C29" s="373">
        <f>SUM(C23:C28)</f>
        <v>2073372</v>
      </c>
      <c r="I29" s="70"/>
    </row>
    <row r="30" spans="1:9" s="2" customFormat="1" x14ac:dyDescent="0.2">
      <c r="A30" s="31"/>
      <c r="B30" s="78"/>
      <c r="C30" s="78"/>
      <c r="I30" s="70"/>
    </row>
    <row r="31" spans="1:9" s="2" customFormat="1" ht="15" x14ac:dyDescent="0.25">
      <c r="A31" s="88" t="s">
        <v>246</v>
      </c>
      <c r="B31" s="78"/>
      <c r="C31" s="78"/>
      <c r="I31" s="70"/>
    </row>
    <row r="32" spans="1:9" s="2" customFormat="1" x14ac:dyDescent="0.2">
      <c r="A32" s="31" t="s">
        <v>384</v>
      </c>
      <c r="B32" s="26">
        <v>-2500000</v>
      </c>
      <c r="C32" s="26">
        <v>-5126749</v>
      </c>
      <c r="I32" s="70"/>
    </row>
    <row r="33" spans="1:9" s="2" customFormat="1" x14ac:dyDescent="0.2">
      <c r="A33" s="31" t="s">
        <v>87</v>
      </c>
      <c r="B33" s="26"/>
      <c r="C33" s="26"/>
      <c r="I33" s="70"/>
    </row>
    <row r="34" spans="1:9" s="2" customFormat="1" x14ac:dyDescent="0.2">
      <c r="A34" s="31" t="s">
        <v>86</v>
      </c>
      <c r="B34" s="26">
        <v>-2799168</v>
      </c>
      <c r="C34" s="26">
        <v>-1508379</v>
      </c>
      <c r="I34" s="70"/>
    </row>
    <row r="35" spans="1:9" s="2" customFormat="1" ht="15" x14ac:dyDescent="0.25">
      <c r="A35" s="372" t="s">
        <v>385</v>
      </c>
      <c r="B35" s="373">
        <f>B32+B33+B34</f>
        <v>-5299168</v>
      </c>
      <c r="C35" s="373">
        <f>C32+C33+C34</f>
        <v>-6635128</v>
      </c>
      <c r="I35" s="70"/>
    </row>
    <row r="36" spans="1:9" s="2" customFormat="1" ht="15" x14ac:dyDescent="0.25">
      <c r="A36" s="320"/>
      <c r="B36" s="321"/>
      <c r="C36" s="321"/>
      <c r="I36" s="76"/>
    </row>
    <row r="37" spans="1:9" s="2" customFormat="1" x14ac:dyDescent="0.2">
      <c r="A37" s="322" t="s">
        <v>88</v>
      </c>
      <c r="B37" s="26">
        <f>+B20-B29-B35</f>
        <v>2705984</v>
      </c>
      <c r="C37" s="26">
        <v>-866581</v>
      </c>
      <c r="I37" s="70"/>
    </row>
    <row r="38" spans="1:9" x14ac:dyDescent="0.2">
      <c r="A38" s="322" t="s">
        <v>89</v>
      </c>
      <c r="B38" s="78">
        <v>-4994</v>
      </c>
      <c r="C38" s="78">
        <v>-39903</v>
      </c>
    </row>
    <row r="39" spans="1:9" s="2" customFormat="1" x14ac:dyDescent="0.2">
      <c r="A39" s="322" t="s">
        <v>90</v>
      </c>
      <c r="B39" s="513">
        <v>922743</v>
      </c>
      <c r="C39" s="513">
        <v>1645427</v>
      </c>
      <c r="H39" s="70"/>
      <c r="I39" s="70"/>
    </row>
    <row r="40" spans="1:9" s="2" customFormat="1" x14ac:dyDescent="0.2">
      <c r="A40" s="31"/>
      <c r="B40" s="78"/>
      <c r="C40" s="78"/>
      <c r="H40" s="70"/>
      <c r="I40" s="70"/>
    </row>
    <row r="41" spans="1:9" s="2" customFormat="1" ht="18.75" x14ac:dyDescent="0.4">
      <c r="A41" s="111" t="s">
        <v>51</v>
      </c>
      <c r="B41" s="123">
        <f>SUM(B37:B40)</f>
        <v>3623733</v>
      </c>
      <c r="C41" s="123">
        <f>SUM(C37:C40)</f>
        <v>738943</v>
      </c>
      <c r="I41" s="70"/>
    </row>
    <row r="42" spans="1:9" s="2" customFormat="1" x14ac:dyDescent="0.2">
      <c r="A42" s="31"/>
      <c r="B42" s="89"/>
      <c r="C42" s="89"/>
      <c r="E42" s="540">
        <f>+B41-BG!F14</f>
        <v>0</v>
      </c>
      <c r="I42" s="70"/>
    </row>
    <row r="43" spans="1:9" x14ac:dyDescent="0.2">
      <c r="A43" s="31" t="s">
        <v>368</v>
      </c>
      <c r="B43" s="62"/>
      <c r="C43" s="62"/>
    </row>
    <row r="44" spans="1:9" x14ac:dyDescent="0.2">
      <c r="B44" s="62"/>
      <c r="C44" s="62"/>
    </row>
    <row r="45" spans="1:9" x14ac:dyDescent="0.2">
      <c r="B45" s="62"/>
      <c r="C45" s="62"/>
    </row>
    <row r="46" spans="1:9" x14ac:dyDescent="0.2">
      <c r="B46" s="62"/>
      <c r="C46" s="62"/>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78"/>
  <sheetViews>
    <sheetView showGridLines="0" topLeftCell="A23" zoomScaleNormal="100" workbookViewId="0">
      <selection activeCell="E39" sqref="E39"/>
    </sheetView>
  </sheetViews>
  <sheetFormatPr baseColWidth="10" defaultColWidth="11.42578125" defaultRowHeight="14.25" x14ac:dyDescent="0.2"/>
  <cols>
    <col min="1" max="8" width="11.42578125" style="31"/>
    <col min="9" max="9" width="21.140625" style="31" customWidth="1"/>
    <col min="10" max="16384" width="11.42578125" style="31"/>
  </cols>
  <sheetData>
    <row r="1" spans="1:12" ht="15" customHeight="1" x14ac:dyDescent="0.25">
      <c r="A1" s="392" t="str">
        <f>Indice!C1</f>
        <v>EMSA INMOBILIARIA SA</v>
      </c>
      <c r="I1" s="144" t="s">
        <v>122</v>
      </c>
    </row>
    <row r="5" spans="1:12" ht="36.75" customHeight="1" x14ac:dyDescent="0.2"/>
    <row r="6" spans="1:12" ht="15" customHeight="1" x14ac:dyDescent="0.2">
      <c r="A6" s="275" t="s">
        <v>815</v>
      </c>
      <c r="B6" s="275"/>
      <c r="C6" s="275"/>
      <c r="D6" s="275"/>
      <c r="E6" s="275"/>
      <c r="F6" s="275"/>
      <c r="G6" s="275"/>
      <c r="H6" s="275" t="str">
        <f>IFERROR(IF(Indice!B6="","Al dia... de mes… de año 2XX2…","Al "&amp;DAY(Indice!B6)&amp;" de "&amp;VLOOKUP(MONTH(Indice!B6),Indice!S:T,2,0)&amp;" de "&amp;YEAR(Indice!B6)),"Al dia... de mes… de año 2XX2…")</f>
        <v>Al 30 de Septiembre de 2024</v>
      </c>
      <c r="I6" s="275"/>
      <c r="J6" s="3"/>
      <c r="K6" s="3"/>
      <c r="L6" s="3"/>
    </row>
    <row r="7" spans="1:12" ht="15" customHeight="1" x14ac:dyDescent="0.2">
      <c r="A7" s="3" t="s">
        <v>816</v>
      </c>
      <c r="B7" s="3"/>
      <c r="C7" s="3"/>
      <c r="D7" s="3"/>
      <c r="E7" s="3"/>
      <c r="F7" s="3" t="str">
        <f>IFERROR("Al "&amp;DAY(Indice!B6)&amp;" de "&amp;VLOOKUP(MONTH(Indice!B6),Indice!S:T,2,0)&amp;" de "&amp;YEAR(Indice!B6-365),"Al dia... de mes… de año 2XX1…")</f>
        <v>Al 30 de Septiembre de 2023</v>
      </c>
      <c r="G7" s="3"/>
      <c r="H7" s="3"/>
      <c r="I7" s="3"/>
      <c r="J7" s="3"/>
      <c r="K7" s="3"/>
      <c r="L7" s="3"/>
    </row>
    <row r="8" spans="1:12" ht="15" customHeight="1" x14ac:dyDescent="0.2">
      <c r="A8" s="580" t="s">
        <v>41</v>
      </c>
      <c r="B8" s="580"/>
      <c r="C8" s="580"/>
      <c r="D8" s="580"/>
      <c r="E8" s="580"/>
      <c r="F8" s="580"/>
      <c r="G8" s="580"/>
      <c r="H8" s="580"/>
      <c r="I8" s="580"/>
      <c r="J8" s="1"/>
      <c r="K8" s="1"/>
      <c r="L8" s="1"/>
    </row>
    <row r="9" spans="1:12" ht="15" customHeight="1" x14ac:dyDescent="0.2">
      <c r="A9" s="1"/>
      <c r="B9" s="1"/>
      <c r="C9" s="1"/>
      <c r="D9" s="1"/>
      <c r="E9" s="1"/>
      <c r="F9" s="1"/>
      <c r="G9" s="1"/>
      <c r="H9" s="1"/>
      <c r="I9" s="1"/>
      <c r="J9" s="1"/>
      <c r="K9" s="1"/>
      <c r="L9" s="1"/>
    </row>
    <row r="10" spans="1:12" ht="15" customHeight="1" x14ac:dyDescent="0.2"/>
    <row r="11" spans="1:12" ht="15" customHeight="1" x14ac:dyDescent="0.2">
      <c r="A11" s="300" t="s">
        <v>0</v>
      </c>
      <c r="B11" s="301"/>
      <c r="C11" s="301"/>
      <c r="D11" s="301"/>
      <c r="E11" s="301"/>
      <c r="F11" s="301"/>
      <c r="G11" s="301"/>
      <c r="H11" s="301"/>
      <c r="I11" s="302"/>
      <c r="J11" s="581"/>
      <c r="K11" s="581"/>
      <c r="L11" s="581"/>
    </row>
    <row r="12" spans="1:12" ht="54.75" customHeight="1" x14ac:dyDescent="0.2">
      <c r="A12" s="394"/>
      <c r="B12" s="395"/>
      <c r="C12" s="395"/>
      <c r="D12" s="395"/>
      <c r="E12" s="395"/>
      <c r="F12" s="395"/>
      <c r="G12" s="395"/>
      <c r="H12" s="395"/>
      <c r="I12" s="396"/>
    </row>
    <row r="13" spans="1:12" ht="38.25" customHeight="1" x14ac:dyDescent="0.2">
      <c r="A13" s="394"/>
      <c r="B13" s="395"/>
      <c r="C13" s="395"/>
      <c r="D13" s="395"/>
      <c r="E13" s="395"/>
      <c r="F13" s="395"/>
      <c r="G13" s="395"/>
      <c r="H13" s="395"/>
      <c r="I13" s="396"/>
      <c r="J13" s="1"/>
      <c r="K13" s="1"/>
      <c r="L13" s="1"/>
    </row>
    <row r="14" spans="1:12" ht="15" customHeight="1" x14ac:dyDescent="0.2">
      <c r="A14" s="32"/>
      <c r="I14" s="33"/>
    </row>
    <row r="15" spans="1:12" ht="15" customHeight="1" x14ac:dyDescent="0.2">
      <c r="A15" s="577"/>
      <c r="B15" s="578"/>
      <c r="C15" s="578"/>
      <c r="D15" s="578"/>
      <c r="E15" s="578"/>
      <c r="F15" s="578"/>
      <c r="G15" s="578"/>
      <c r="H15" s="578"/>
      <c r="I15" s="579"/>
    </row>
    <row r="16" spans="1:12" ht="15" customHeight="1" x14ac:dyDescent="0.2">
      <c r="A16" s="32"/>
      <c r="I16" s="33"/>
    </row>
    <row r="17" spans="1:9" ht="15" customHeight="1" x14ac:dyDescent="0.2">
      <c r="A17" s="577"/>
      <c r="B17" s="578"/>
      <c r="C17" s="578"/>
      <c r="D17" s="578"/>
      <c r="E17" s="578"/>
      <c r="F17" s="578"/>
      <c r="G17" s="578"/>
      <c r="H17" s="578"/>
      <c r="I17" s="579"/>
    </row>
    <row r="18" spans="1:9" ht="15" customHeight="1" x14ac:dyDescent="0.2">
      <c r="A18" s="577"/>
      <c r="B18" s="578"/>
      <c r="C18" s="578"/>
      <c r="D18" s="578"/>
      <c r="E18" s="578"/>
      <c r="F18" s="578"/>
      <c r="G18" s="578"/>
      <c r="H18" s="578"/>
      <c r="I18" s="579"/>
    </row>
    <row r="19" spans="1:9" ht="15" customHeight="1" x14ac:dyDescent="0.2">
      <c r="A19" s="577"/>
      <c r="B19" s="578"/>
      <c r="C19" s="578"/>
      <c r="D19" s="578"/>
      <c r="E19" s="578"/>
      <c r="F19" s="578"/>
      <c r="G19" s="578"/>
      <c r="H19" s="578"/>
      <c r="I19" s="579"/>
    </row>
    <row r="20" spans="1:9" ht="15" customHeight="1" x14ac:dyDescent="0.2">
      <c r="A20" s="577"/>
      <c r="B20" s="578"/>
      <c r="C20" s="578"/>
      <c r="D20" s="578"/>
      <c r="E20" s="578"/>
      <c r="F20" s="578"/>
      <c r="G20" s="578"/>
      <c r="H20" s="578"/>
      <c r="I20" s="579"/>
    </row>
    <row r="21" spans="1:9" ht="15" customHeight="1" x14ac:dyDescent="0.2">
      <c r="A21" s="577"/>
      <c r="B21" s="578"/>
      <c r="C21" s="578"/>
      <c r="D21" s="578"/>
      <c r="E21" s="578"/>
      <c r="F21" s="578"/>
      <c r="G21" s="578"/>
      <c r="H21" s="578"/>
      <c r="I21" s="579"/>
    </row>
    <row r="22" spans="1:9" ht="15" customHeight="1" x14ac:dyDescent="0.2">
      <c r="A22" s="32"/>
      <c r="I22" s="33"/>
    </row>
    <row r="23" spans="1:9" ht="15" customHeight="1" x14ac:dyDescent="0.2">
      <c r="A23" s="32"/>
      <c r="I23" s="33"/>
    </row>
    <row r="24" spans="1:9" ht="15" customHeight="1" x14ac:dyDescent="0.2">
      <c r="A24" s="32"/>
      <c r="I24" s="33"/>
    </row>
    <row r="25" spans="1:9" ht="15" customHeight="1" x14ac:dyDescent="0.2">
      <c r="A25" s="32"/>
      <c r="I25" s="33"/>
    </row>
    <row r="26" spans="1:9" ht="15" customHeight="1" x14ac:dyDescent="0.2">
      <c r="A26" s="32"/>
      <c r="I26" s="33"/>
    </row>
    <row r="27" spans="1:9" ht="15" customHeight="1" x14ac:dyDescent="0.2">
      <c r="A27" s="32"/>
      <c r="I27" s="33"/>
    </row>
    <row r="28" spans="1:9" ht="15" customHeight="1" x14ac:dyDescent="0.2">
      <c r="A28" s="32"/>
      <c r="I28" s="33"/>
    </row>
    <row r="29" spans="1:9" ht="15" customHeight="1" x14ac:dyDescent="0.2">
      <c r="A29" s="32"/>
      <c r="I29" s="33"/>
    </row>
    <row r="30" spans="1:9" ht="15" customHeight="1" x14ac:dyDescent="0.2">
      <c r="A30" s="32"/>
      <c r="I30" s="33"/>
    </row>
    <row r="31" spans="1:9" ht="15" customHeight="1" x14ac:dyDescent="0.2">
      <c r="A31" s="32"/>
      <c r="I31" s="33"/>
    </row>
    <row r="32" spans="1:9" ht="15" customHeight="1" x14ac:dyDescent="0.2">
      <c r="A32" s="32"/>
      <c r="I32" s="33"/>
    </row>
    <row r="33" spans="1:9" ht="15" customHeight="1" x14ac:dyDescent="0.2">
      <c r="A33" s="32"/>
      <c r="I33" s="33"/>
    </row>
    <row r="34" spans="1:9" ht="15" customHeight="1" x14ac:dyDescent="0.2">
      <c r="A34" s="32"/>
      <c r="I34" s="33"/>
    </row>
    <row r="35" spans="1:9" ht="15" customHeight="1" x14ac:dyDescent="0.2">
      <c r="A35" s="32"/>
      <c r="I35" s="33"/>
    </row>
    <row r="36" spans="1:9" ht="15" customHeight="1" x14ac:dyDescent="0.2">
      <c r="A36" s="32"/>
      <c r="I36" s="33"/>
    </row>
    <row r="37" spans="1:9" ht="15" customHeight="1" x14ac:dyDescent="0.2">
      <c r="A37" s="32"/>
      <c r="I37" s="33"/>
    </row>
    <row r="38" spans="1:9" ht="15" customHeight="1" x14ac:dyDescent="0.2">
      <c r="A38" s="553"/>
      <c r="I38" s="33"/>
    </row>
    <row r="39" spans="1:9" ht="15" customHeight="1" x14ac:dyDescent="0.2">
      <c r="A39" s="32"/>
      <c r="I39" s="33"/>
    </row>
    <row r="40" spans="1:9" ht="15" customHeight="1" x14ac:dyDescent="0.2">
      <c r="A40" s="32"/>
      <c r="I40" s="33"/>
    </row>
    <row r="41" spans="1:9" ht="15" customHeight="1" x14ac:dyDescent="0.2">
      <c r="A41" s="32"/>
      <c r="I41" s="33"/>
    </row>
    <row r="42" spans="1:9" ht="15" customHeight="1" x14ac:dyDescent="0.2">
      <c r="A42" s="32"/>
      <c r="I42" s="33"/>
    </row>
    <row r="43" spans="1:9" ht="15" customHeight="1" x14ac:dyDescent="0.2">
      <c r="A43" s="32"/>
      <c r="I43" s="33"/>
    </row>
    <row r="44" spans="1:9" ht="15" customHeight="1" x14ac:dyDescent="0.2">
      <c r="A44" s="32"/>
      <c r="I44" s="33"/>
    </row>
    <row r="45" spans="1:9" ht="15" customHeight="1" x14ac:dyDescent="0.2">
      <c r="A45" s="32"/>
      <c r="I45" s="33"/>
    </row>
    <row r="46" spans="1:9" ht="15" customHeight="1" x14ac:dyDescent="0.2">
      <c r="A46" s="32"/>
      <c r="I46" s="33"/>
    </row>
    <row r="47" spans="1:9" ht="15" customHeight="1" x14ac:dyDescent="0.2">
      <c r="A47" s="32"/>
      <c r="I47" s="33"/>
    </row>
    <row r="48" spans="1:9" ht="15" customHeight="1" x14ac:dyDescent="0.2">
      <c r="A48" s="32"/>
      <c r="I48" s="33"/>
    </row>
    <row r="49" spans="1:9" ht="15" customHeight="1" x14ac:dyDescent="0.2">
      <c r="A49" s="32"/>
      <c r="I49" s="33"/>
    </row>
    <row r="50" spans="1:9" ht="15" customHeight="1" x14ac:dyDescent="0.2">
      <c r="A50" s="32"/>
      <c r="I50" s="33"/>
    </row>
    <row r="51" spans="1:9" ht="15" customHeight="1" x14ac:dyDescent="0.2">
      <c r="A51" s="32"/>
      <c r="I51" s="33"/>
    </row>
    <row r="52" spans="1:9" ht="15" customHeight="1" x14ac:dyDescent="0.2">
      <c r="A52" s="32"/>
      <c r="I52" s="33"/>
    </row>
    <row r="53" spans="1:9" ht="15" customHeight="1" x14ac:dyDescent="0.2">
      <c r="A53" s="32"/>
      <c r="I53" s="33"/>
    </row>
    <row r="54" spans="1:9" ht="15" customHeight="1" x14ac:dyDescent="0.2">
      <c r="A54" s="32"/>
      <c r="I54" s="33"/>
    </row>
    <row r="55" spans="1:9" ht="15" customHeight="1" x14ac:dyDescent="0.2">
      <c r="A55" s="32"/>
      <c r="I55" s="33"/>
    </row>
    <row r="56" spans="1:9" ht="15" customHeight="1" x14ac:dyDescent="0.2">
      <c r="A56" s="32"/>
      <c r="I56" s="33"/>
    </row>
    <row r="57" spans="1:9" ht="15" customHeight="1" x14ac:dyDescent="0.2">
      <c r="A57" s="32"/>
      <c r="I57" s="33"/>
    </row>
    <row r="58" spans="1:9" ht="15" customHeight="1" x14ac:dyDescent="0.2">
      <c r="A58" s="32"/>
      <c r="I58" s="33"/>
    </row>
    <row r="59" spans="1:9" ht="15" customHeight="1" x14ac:dyDescent="0.2">
      <c r="A59" s="32"/>
      <c r="I59" s="33"/>
    </row>
    <row r="60" spans="1:9" ht="15" customHeight="1" x14ac:dyDescent="0.2">
      <c r="A60" s="32"/>
      <c r="I60" s="33"/>
    </row>
    <row r="61" spans="1:9" ht="15" customHeight="1" x14ac:dyDescent="0.2">
      <c r="A61" s="32"/>
      <c r="I61" s="33"/>
    </row>
    <row r="62" spans="1:9" ht="15" customHeight="1" x14ac:dyDescent="0.2">
      <c r="A62" s="32"/>
      <c r="I62" s="33"/>
    </row>
    <row r="63" spans="1:9" ht="15" customHeight="1" x14ac:dyDescent="0.2">
      <c r="A63" s="32"/>
      <c r="I63" s="33"/>
    </row>
    <row r="64" spans="1:9" ht="15" customHeight="1" x14ac:dyDescent="0.2">
      <c r="A64" s="32"/>
      <c r="I64" s="33"/>
    </row>
    <row r="65" spans="1:9" ht="15" customHeight="1" x14ac:dyDescent="0.2">
      <c r="A65" s="32"/>
      <c r="I65" s="33"/>
    </row>
    <row r="66" spans="1:9" ht="15" customHeight="1" x14ac:dyDescent="0.2">
      <c r="A66" s="32"/>
      <c r="I66" s="33"/>
    </row>
    <row r="67" spans="1:9" ht="15" customHeight="1" x14ac:dyDescent="0.2">
      <c r="A67" s="32"/>
      <c r="I67" s="33"/>
    </row>
    <row r="68" spans="1:9" ht="15" customHeight="1" x14ac:dyDescent="0.2">
      <c r="A68" s="32"/>
      <c r="I68" s="33"/>
    </row>
    <row r="69" spans="1:9" ht="15" customHeight="1" x14ac:dyDescent="0.2">
      <c r="A69" s="32"/>
      <c r="I69" s="33"/>
    </row>
    <row r="70" spans="1:9" ht="15" customHeight="1" x14ac:dyDescent="0.2">
      <c r="A70" s="32"/>
      <c r="I70" s="33"/>
    </row>
    <row r="71" spans="1:9" ht="15" customHeight="1" x14ac:dyDescent="0.2">
      <c r="A71" s="32"/>
      <c r="I71" s="33"/>
    </row>
    <row r="72" spans="1:9" ht="15" customHeight="1" x14ac:dyDescent="0.2">
      <c r="A72" s="32"/>
      <c r="I72" s="33"/>
    </row>
    <row r="73" spans="1:9" ht="15" customHeight="1" x14ac:dyDescent="0.2">
      <c r="A73" s="32"/>
      <c r="I73" s="33"/>
    </row>
    <row r="74" spans="1:9" ht="15" customHeight="1" x14ac:dyDescent="0.2">
      <c r="A74" s="32"/>
      <c r="I74" s="33"/>
    </row>
    <row r="75" spans="1:9" ht="15" customHeight="1" x14ac:dyDescent="0.2">
      <c r="A75" s="32"/>
      <c r="I75" s="33"/>
    </row>
    <row r="76" spans="1:9" ht="15" customHeight="1" x14ac:dyDescent="0.2">
      <c r="A76" s="32"/>
      <c r="I76" s="33"/>
    </row>
    <row r="77" spans="1:9" ht="15" customHeight="1" x14ac:dyDescent="0.2">
      <c r="A77" s="32"/>
      <c r="I77" s="33"/>
    </row>
    <row r="78" spans="1:9" ht="15" customHeight="1" x14ac:dyDescent="0.2">
      <c r="A78" s="34"/>
      <c r="B78" s="35"/>
      <c r="C78" s="35"/>
      <c r="D78" s="35"/>
      <c r="E78" s="35"/>
      <c r="F78" s="35"/>
      <c r="G78" s="35"/>
      <c r="H78" s="35"/>
      <c r="I78" s="36"/>
    </row>
  </sheetData>
  <mergeCells count="8">
    <mergeCell ref="A21:I21"/>
    <mergeCell ref="A20:I20"/>
    <mergeCell ref="A18:I18"/>
    <mergeCell ref="A8:I8"/>
    <mergeCell ref="J11:L11"/>
    <mergeCell ref="A15:I15"/>
    <mergeCell ref="A17:I17"/>
    <mergeCell ref="A19:I19"/>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103"/>
  <sheetViews>
    <sheetView showGridLines="0" topLeftCell="A19" workbookViewId="0">
      <selection activeCell="B27" sqref="B27"/>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1" ht="15" customHeight="1" x14ac:dyDescent="0.25">
      <c r="A1" s="19" t="str">
        <f>Indice!C1</f>
        <v>EMSA INMOBILIARIA SA</v>
      </c>
      <c r="I1" s="144" t="s">
        <v>122</v>
      </c>
    </row>
    <row r="2" spans="1:11" ht="15" customHeight="1" x14ac:dyDescent="0.2"/>
    <row r="3" spans="1:11" ht="15" customHeight="1" x14ac:dyDescent="0.2"/>
    <row r="4" spans="1:11" ht="15" customHeight="1" x14ac:dyDescent="0.2"/>
    <row r="5" spans="1:11" ht="24" customHeight="1" x14ac:dyDescent="0.2"/>
    <row r="6" spans="1:11" ht="15" customHeight="1" x14ac:dyDescent="0.2">
      <c r="A6" s="615" t="s">
        <v>1</v>
      </c>
      <c r="B6" s="616"/>
      <c r="C6" s="616"/>
      <c r="D6" s="616"/>
      <c r="E6" s="616"/>
      <c r="F6" s="616"/>
      <c r="G6" s="616"/>
      <c r="H6" s="616"/>
      <c r="I6" s="617"/>
    </row>
    <row r="7" spans="1:11" ht="26.45" customHeight="1" x14ac:dyDescent="0.2">
      <c r="A7" s="621" t="s">
        <v>150</v>
      </c>
      <c r="B7" s="622"/>
      <c r="C7" s="622"/>
      <c r="D7" s="622"/>
      <c r="E7" s="622"/>
      <c r="F7" s="622"/>
      <c r="G7" s="622"/>
      <c r="H7" s="622"/>
      <c r="I7" s="623"/>
      <c r="J7" s="3"/>
      <c r="K7" s="3"/>
    </row>
    <row r="8" spans="1:11" ht="15" customHeight="1" x14ac:dyDescent="0.2">
      <c r="A8" s="95"/>
      <c r="I8" s="96"/>
    </row>
    <row r="9" spans="1:11" ht="15" customHeight="1" x14ac:dyDescent="0.2">
      <c r="A9" s="95"/>
      <c r="I9" s="96"/>
    </row>
    <row r="10" spans="1:11" ht="15" customHeight="1" x14ac:dyDescent="0.2">
      <c r="A10" s="600" t="s">
        <v>195</v>
      </c>
      <c r="B10" s="601"/>
      <c r="C10" s="601"/>
      <c r="D10" s="601"/>
      <c r="E10" s="601"/>
      <c r="F10" s="601"/>
      <c r="G10" s="601"/>
      <c r="H10" s="601"/>
      <c r="I10" s="602"/>
      <c r="J10" s="3"/>
      <c r="K10" s="3"/>
    </row>
    <row r="11" spans="1:11" s="56" customFormat="1" ht="55.5" customHeight="1" x14ac:dyDescent="0.2">
      <c r="A11" s="608" t="s">
        <v>858</v>
      </c>
      <c r="B11" s="609"/>
      <c r="C11" s="609"/>
      <c r="D11" s="609"/>
      <c r="E11" s="609"/>
      <c r="F11" s="609"/>
      <c r="G11" s="609"/>
      <c r="H11" s="609"/>
      <c r="I11" s="610"/>
    </row>
    <row r="12" spans="1:11" s="56" customFormat="1" ht="0.75" hidden="1" customHeight="1" x14ac:dyDescent="0.2">
      <c r="A12" s="624" t="s">
        <v>859</v>
      </c>
      <c r="B12" s="625"/>
      <c r="C12" s="625"/>
      <c r="D12" s="625"/>
      <c r="E12" s="625"/>
      <c r="F12" s="625"/>
      <c r="G12" s="625"/>
      <c r="H12" s="625"/>
      <c r="I12" s="626"/>
    </row>
    <row r="13" spans="1:11" s="56" customFormat="1" ht="15" customHeight="1" x14ac:dyDescent="0.2">
      <c r="A13" s="220"/>
      <c r="B13" s="221"/>
      <c r="C13" s="221"/>
      <c r="D13" s="221"/>
      <c r="E13" s="221"/>
      <c r="F13" s="221"/>
      <c r="G13" s="221"/>
      <c r="H13" s="221"/>
      <c r="I13" s="222"/>
    </row>
    <row r="14" spans="1:11" s="30" customFormat="1" ht="15" customHeight="1" x14ac:dyDescent="0.2">
      <c r="A14" s="627"/>
      <c r="B14" s="628"/>
      <c r="C14" s="628"/>
      <c r="D14" s="628"/>
      <c r="E14" s="628"/>
      <c r="F14" s="628"/>
      <c r="G14" s="628"/>
      <c r="H14" s="628"/>
      <c r="I14" s="629"/>
    </row>
    <row r="15" spans="1:11" s="30" customFormat="1" ht="15" customHeight="1" x14ac:dyDescent="0.2">
      <c r="A15" s="600" t="s">
        <v>96</v>
      </c>
      <c r="B15" s="601"/>
      <c r="C15" s="601"/>
      <c r="D15" s="601"/>
      <c r="E15" s="601"/>
      <c r="F15" s="601"/>
      <c r="G15" s="601"/>
      <c r="H15" s="601"/>
      <c r="I15" s="602"/>
      <c r="J15" s="473"/>
      <c r="K15" s="473"/>
    </row>
    <row r="16" spans="1:11" s="30" customFormat="1" ht="42.75" customHeight="1" x14ac:dyDescent="0.2">
      <c r="A16" s="618" t="s">
        <v>151</v>
      </c>
      <c r="B16" s="619"/>
      <c r="C16" s="619"/>
      <c r="D16" s="619"/>
      <c r="E16" s="619"/>
      <c r="F16" s="619"/>
      <c r="G16" s="619"/>
      <c r="H16" s="619"/>
      <c r="I16" s="620"/>
    </row>
    <row r="17" spans="1:11" ht="15" customHeight="1" x14ac:dyDescent="0.2">
      <c r="A17" s="583"/>
      <c r="B17" s="582"/>
      <c r="C17" s="582"/>
      <c r="D17" s="582"/>
      <c r="E17" s="582"/>
      <c r="F17" s="582"/>
      <c r="G17" s="582"/>
      <c r="H17" s="582"/>
      <c r="I17" s="584"/>
    </row>
    <row r="18" spans="1:11" ht="15" customHeight="1" x14ac:dyDescent="0.2">
      <c r="A18" s="586" t="s">
        <v>97</v>
      </c>
      <c r="B18" s="587"/>
      <c r="C18" s="587"/>
      <c r="D18" s="587"/>
      <c r="E18" s="587"/>
      <c r="F18" s="587"/>
      <c r="G18" s="587"/>
      <c r="H18" s="587"/>
      <c r="I18" s="588"/>
      <c r="J18" s="3"/>
      <c r="K18" s="3"/>
    </row>
    <row r="19" spans="1:11" ht="15" customHeight="1" x14ac:dyDescent="0.2">
      <c r="A19" s="624" t="s">
        <v>1056</v>
      </c>
      <c r="B19" s="625"/>
      <c r="C19" s="625"/>
      <c r="D19" s="625"/>
      <c r="E19" s="625"/>
      <c r="F19" s="625"/>
      <c r="G19" s="625"/>
      <c r="H19" s="625"/>
      <c r="I19" s="626"/>
    </row>
    <row r="20" spans="1:11" ht="28.5" customHeight="1" x14ac:dyDescent="0.2">
      <c r="I20" s="96"/>
    </row>
    <row r="21" spans="1:11" ht="15" customHeight="1" x14ac:dyDescent="0.2">
      <c r="A21" s="624" t="s">
        <v>152</v>
      </c>
      <c r="B21" s="625"/>
      <c r="C21" s="625"/>
      <c r="D21" s="625"/>
      <c r="E21" s="625"/>
      <c r="F21" s="625"/>
      <c r="G21" s="625"/>
      <c r="H21" s="625"/>
      <c r="I21" s="626"/>
    </row>
    <row r="22" spans="1:11" ht="15" customHeight="1" x14ac:dyDescent="0.25">
      <c r="A22" s="170"/>
      <c r="B22" s="126"/>
      <c r="G22" s="126"/>
      <c r="I22" s="96"/>
    </row>
    <row r="23" spans="1:11" ht="15" customHeight="1" x14ac:dyDescent="0.25">
      <c r="A23" s="170"/>
      <c r="B23" s="342"/>
      <c r="C23" s="342">
        <f>IFERROR(IF(Indice!B6="","2XX2",YEAR(Indice!B6)),"2XX2")</f>
        <v>2024</v>
      </c>
      <c r="D23" s="342"/>
      <c r="E23" s="126"/>
      <c r="F23" s="342"/>
      <c r="G23" s="342">
        <f>IFERROR(YEAR(Indice!B6-365),"2XX1")</f>
        <v>2023</v>
      </c>
      <c r="H23" s="342"/>
      <c r="I23" s="171"/>
      <c r="J23" s="126"/>
      <c r="K23" s="126"/>
    </row>
    <row r="24" spans="1:11" ht="15" customHeight="1" x14ac:dyDescent="0.25">
      <c r="A24" s="170"/>
      <c r="B24" s="130" t="s">
        <v>99</v>
      </c>
      <c r="C24" s="191" t="s">
        <v>159</v>
      </c>
      <c r="D24" s="191" t="s">
        <v>160</v>
      </c>
      <c r="F24" s="130" t="s">
        <v>99</v>
      </c>
      <c r="G24" s="191" t="s">
        <v>159</v>
      </c>
      <c r="H24" s="191" t="s">
        <v>160</v>
      </c>
      <c r="I24" s="96"/>
    </row>
    <row r="25" spans="1:11" ht="15" customHeight="1" x14ac:dyDescent="0.25">
      <c r="A25" s="170" t="s">
        <v>98</v>
      </c>
      <c r="B25" s="126">
        <v>7796.79</v>
      </c>
      <c r="C25" s="126" t="s">
        <v>866</v>
      </c>
      <c r="D25" s="126">
        <v>7796.79</v>
      </c>
      <c r="E25" s="126"/>
      <c r="F25" s="126">
        <v>7289.83</v>
      </c>
      <c r="G25" s="537" t="s">
        <v>866</v>
      </c>
      <c r="H25" s="126">
        <v>7289.83</v>
      </c>
      <c r="I25" s="171"/>
      <c r="J25" s="126"/>
      <c r="K25" s="134"/>
    </row>
    <row r="26" spans="1:11" ht="15" customHeight="1" x14ac:dyDescent="0.25">
      <c r="A26" s="170"/>
      <c r="B26" s="126"/>
      <c r="C26" s="126"/>
      <c r="D26" s="126"/>
      <c r="E26" s="126"/>
      <c r="F26" s="126"/>
      <c r="G26" s="537"/>
      <c r="H26" s="126"/>
      <c r="I26" s="171"/>
      <c r="J26" s="126"/>
      <c r="K26" s="134"/>
    </row>
    <row r="27" spans="1:11" ht="15" customHeight="1" x14ac:dyDescent="0.25">
      <c r="A27" s="170" t="s">
        <v>100</v>
      </c>
      <c r="B27" s="126">
        <v>7789.9</v>
      </c>
      <c r="C27" s="126" t="s">
        <v>866</v>
      </c>
      <c r="D27" s="126">
        <v>7789.9</v>
      </c>
      <c r="E27" s="126"/>
      <c r="F27" s="126">
        <v>7307.17</v>
      </c>
      <c r="G27" s="537" t="s">
        <v>866</v>
      </c>
      <c r="H27" s="126">
        <v>7307.17</v>
      </c>
      <c r="I27" s="171"/>
      <c r="J27" s="126"/>
      <c r="K27" s="134"/>
    </row>
    <row r="28" spans="1:11" ht="15" customHeight="1" x14ac:dyDescent="0.25">
      <c r="A28" s="170"/>
      <c r="B28" s="129"/>
      <c r="C28" s="129"/>
      <c r="D28" s="169"/>
      <c r="F28" s="129"/>
      <c r="G28" s="129"/>
      <c r="H28" s="169"/>
      <c r="I28" s="96"/>
    </row>
    <row r="29" spans="1:11" ht="15" customHeight="1" x14ac:dyDescent="0.25">
      <c r="A29" s="246" t="s">
        <v>101</v>
      </c>
      <c r="B29" s="131"/>
      <c r="C29" s="131"/>
      <c r="D29" s="247">
        <f>+D25-D27</f>
        <v>6.8900000000003274</v>
      </c>
      <c r="F29" s="131"/>
      <c r="G29" s="131"/>
      <c r="H29" s="247">
        <f>+H25-H27</f>
        <v>-17.340000000000146</v>
      </c>
      <c r="I29" s="96"/>
    </row>
    <row r="30" spans="1:11" ht="15" customHeight="1" x14ac:dyDescent="0.25">
      <c r="A30" s="170"/>
      <c r="B30" s="126"/>
      <c r="C30" s="126"/>
      <c r="D30" s="126"/>
      <c r="E30" s="126"/>
      <c r="F30" s="126"/>
      <c r="G30" s="126"/>
      <c r="H30" s="126"/>
      <c r="I30" s="171"/>
      <c r="J30" s="126"/>
      <c r="K30" s="126"/>
    </row>
    <row r="31" spans="1:11" ht="15" customHeight="1" x14ac:dyDescent="0.25">
      <c r="A31" s="170"/>
      <c r="B31" s="126"/>
      <c r="C31" s="126"/>
      <c r="D31" s="126"/>
      <c r="E31" s="126"/>
      <c r="F31" s="126"/>
      <c r="G31" s="126"/>
      <c r="H31" s="126"/>
      <c r="I31" s="171"/>
      <c r="J31" s="126"/>
      <c r="K31" s="126"/>
    </row>
    <row r="32" spans="1:11" ht="33" customHeight="1" x14ac:dyDescent="0.25">
      <c r="A32" s="608"/>
      <c r="B32" s="609"/>
      <c r="C32" s="609"/>
      <c r="D32" s="609"/>
      <c r="E32" s="609"/>
      <c r="F32" s="609"/>
      <c r="G32" s="609"/>
      <c r="H32" s="609"/>
      <c r="I32" s="610"/>
      <c r="J32" s="245"/>
      <c r="K32" s="126"/>
    </row>
    <row r="33" spans="1:11" ht="15" customHeight="1" x14ac:dyDescent="0.2">
      <c r="A33" s="215"/>
      <c r="B33" s="216"/>
      <c r="C33" s="216"/>
      <c r="D33" s="216"/>
      <c r="E33" s="216"/>
      <c r="F33" s="216"/>
      <c r="G33" s="216"/>
      <c r="H33" s="216"/>
      <c r="I33" s="217"/>
    </row>
    <row r="34" spans="1:11" ht="15" customHeight="1" x14ac:dyDescent="0.2">
      <c r="A34" s="586" t="s">
        <v>38</v>
      </c>
      <c r="B34" s="587"/>
      <c r="C34" s="587"/>
      <c r="D34" s="587"/>
      <c r="E34" s="587"/>
      <c r="F34" s="587"/>
      <c r="G34" s="587"/>
      <c r="H34" s="587"/>
      <c r="I34" s="588"/>
      <c r="J34" s="3"/>
      <c r="K34" s="3"/>
    </row>
    <row r="35" spans="1:11" ht="28.5" customHeight="1" x14ac:dyDescent="0.2">
      <c r="A35" s="608" t="s">
        <v>983</v>
      </c>
      <c r="B35" s="609"/>
      <c r="C35" s="609"/>
      <c r="D35" s="609"/>
      <c r="E35" s="609"/>
      <c r="F35" s="609"/>
      <c r="G35" s="609"/>
      <c r="H35" s="609"/>
      <c r="I35" s="610"/>
    </row>
    <row r="36" spans="1:11" ht="15" customHeight="1" x14ac:dyDescent="0.2">
      <c r="A36" s="215"/>
      <c r="B36" s="216"/>
      <c r="C36" s="216"/>
      <c r="D36" s="216"/>
      <c r="E36" s="216"/>
      <c r="F36" s="216"/>
      <c r="G36" s="216"/>
      <c r="H36" s="216"/>
      <c r="I36" s="217"/>
    </row>
    <row r="37" spans="1:11" ht="15" customHeight="1" x14ac:dyDescent="0.2">
      <c r="A37" s="597"/>
      <c r="B37" s="598"/>
      <c r="C37" s="598"/>
      <c r="D37" s="598"/>
      <c r="E37" s="598"/>
      <c r="F37" s="598"/>
      <c r="G37" s="598"/>
      <c r="H37" s="598"/>
      <c r="I37" s="599"/>
    </row>
    <row r="38" spans="1:11" s="30" customFormat="1" ht="15" customHeight="1" x14ac:dyDescent="0.2">
      <c r="A38" s="600" t="s">
        <v>154</v>
      </c>
      <c r="B38" s="601"/>
      <c r="C38" s="601"/>
      <c r="D38" s="601"/>
      <c r="E38" s="601"/>
      <c r="F38" s="601"/>
      <c r="G38" s="601"/>
      <c r="H38" s="601"/>
      <c r="I38" s="602"/>
      <c r="J38" s="473"/>
      <c r="K38" s="473"/>
    </row>
    <row r="39" spans="1:11" s="30" customFormat="1" ht="39.75" customHeight="1" x14ac:dyDescent="0.2">
      <c r="A39" s="603" t="s">
        <v>997</v>
      </c>
      <c r="B39" s="603"/>
      <c r="C39" s="603"/>
      <c r="D39" s="603"/>
      <c r="E39" s="603"/>
      <c r="F39" s="603"/>
      <c r="G39" s="603"/>
      <c r="H39" s="603"/>
      <c r="I39" s="604"/>
      <c r="J39" s="473"/>
      <c r="K39" s="473"/>
    </row>
    <row r="40" spans="1:11" ht="27" hidden="1" customHeight="1" x14ac:dyDescent="0.2">
      <c r="A40" s="605" t="s">
        <v>339</v>
      </c>
      <c r="B40" s="606"/>
      <c r="C40" s="606"/>
      <c r="D40" s="606"/>
      <c r="E40" s="606"/>
      <c r="F40" s="606"/>
      <c r="G40" s="606"/>
      <c r="H40" s="606"/>
      <c r="I40" s="607"/>
      <c r="J40" s="3"/>
      <c r="K40" s="3"/>
    </row>
    <row r="41" spans="1:11" s="77" customFormat="1" ht="15" customHeight="1" x14ac:dyDescent="0.2">
      <c r="A41" s="164"/>
      <c r="B41" s="165"/>
      <c r="C41" s="165"/>
      <c r="D41" s="165"/>
      <c r="E41" s="165"/>
      <c r="F41" s="165"/>
      <c r="G41" s="165"/>
      <c r="H41" s="165"/>
      <c r="I41" s="166"/>
      <c r="J41" s="167"/>
      <c r="K41" s="167"/>
    </row>
    <row r="42" spans="1:11" ht="15" customHeight="1" x14ac:dyDescent="0.2">
      <c r="A42" s="583"/>
      <c r="B42" s="582"/>
      <c r="C42" s="582"/>
      <c r="D42" s="582"/>
      <c r="E42" s="582"/>
      <c r="F42" s="582"/>
      <c r="G42" s="582"/>
      <c r="H42" s="582"/>
      <c r="I42" s="584"/>
    </row>
    <row r="43" spans="1:11" ht="15" customHeight="1" x14ac:dyDescent="0.2">
      <c r="A43" s="586" t="s">
        <v>153</v>
      </c>
      <c r="B43" s="587"/>
      <c r="C43" s="587"/>
      <c r="D43" s="587"/>
      <c r="E43" s="587"/>
      <c r="F43" s="587"/>
      <c r="G43" s="587"/>
      <c r="H43" s="587"/>
      <c r="I43" s="588"/>
      <c r="J43" s="3"/>
      <c r="K43" s="3"/>
    </row>
    <row r="44" spans="1:11" ht="27.75" customHeight="1" x14ac:dyDescent="0.2">
      <c r="A44" s="583" t="s">
        <v>1003</v>
      </c>
      <c r="B44" s="582"/>
      <c r="C44" s="582"/>
      <c r="D44" s="582"/>
      <c r="E44" s="582"/>
      <c r="F44" s="582"/>
      <c r="G44" s="582"/>
      <c r="H44" s="582"/>
      <c r="I44" s="584"/>
    </row>
    <row r="45" spans="1:11" ht="24.75" customHeight="1" x14ac:dyDescent="0.2">
      <c r="A45" s="223"/>
      <c r="B45" s="190"/>
      <c r="C45" s="190"/>
      <c r="D45" s="190"/>
      <c r="E45" s="190"/>
      <c r="F45" s="190"/>
      <c r="G45" s="190"/>
      <c r="H45" s="190"/>
      <c r="I45" s="224"/>
    </row>
    <row r="46" spans="1:11" ht="15" customHeight="1" x14ac:dyDescent="0.2">
      <c r="A46" s="95"/>
      <c r="I46" s="96"/>
    </row>
    <row r="47" spans="1:11" ht="15" customHeight="1" x14ac:dyDescent="0.2">
      <c r="A47" s="577"/>
      <c r="B47" s="578"/>
      <c r="C47" s="578"/>
      <c r="D47" s="578"/>
      <c r="E47" s="578"/>
      <c r="F47" s="578"/>
      <c r="G47" s="578"/>
      <c r="H47" s="578"/>
      <c r="I47" s="579"/>
    </row>
    <row r="48" spans="1:11" ht="15" customHeight="1" x14ac:dyDescent="0.2">
      <c r="A48" s="586" t="s">
        <v>860</v>
      </c>
      <c r="B48" s="587"/>
      <c r="C48" s="587"/>
      <c r="D48" s="587"/>
      <c r="E48" s="587"/>
      <c r="F48" s="587"/>
      <c r="G48" s="587"/>
      <c r="H48" s="587"/>
      <c r="I48" s="588"/>
      <c r="J48" s="3"/>
      <c r="K48" s="3"/>
    </row>
    <row r="49" spans="1:11" ht="20.25" customHeight="1" x14ac:dyDescent="0.2">
      <c r="A49" s="613" t="s">
        <v>984</v>
      </c>
      <c r="B49" s="613"/>
      <c r="C49" s="613"/>
      <c r="D49" s="613"/>
      <c r="E49" s="613"/>
      <c r="F49" s="613"/>
      <c r="G49" s="613"/>
      <c r="H49" s="613"/>
      <c r="I49" s="614"/>
      <c r="J49" s="3"/>
      <c r="K49" s="3"/>
    </row>
    <row r="50" spans="1:11" ht="15" customHeight="1" x14ac:dyDescent="0.2">
      <c r="A50" s="218"/>
      <c r="B50" s="163"/>
      <c r="C50" s="163"/>
      <c r="D50" s="163"/>
      <c r="E50" s="163"/>
      <c r="F50" s="163"/>
      <c r="G50" s="163"/>
      <c r="H50" s="163"/>
      <c r="I50" s="219"/>
    </row>
    <row r="51" spans="1:11" ht="15" customHeight="1" x14ac:dyDescent="0.2">
      <c r="A51" s="586" t="s">
        <v>988</v>
      </c>
      <c r="B51" s="587"/>
      <c r="C51" s="587"/>
      <c r="D51" s="587"/>
      <c r="E51" s="587"/>
      <c r="F51" s="587"/>
      <c r="G51" s="587"/>
      <c r="H51" s="587"/>
      <c r="I51" s="588"/>
      <c r="J51" s="3"/>
      <c r="K51" s="3"/>
    </row>
    <row r="52" spans="1:11" ht="12" customHeight="1" x14ac:dyDescent="0.2">
      <c r="A52" s="613"/>
      <c r="B52" s="613"/>
      <c r="C52" s="613"/>
      <c r="D52" s="613"/>
      <c r="E52" s="613"/>
      <c r="F52" s="613"/>
      <c r="G52" s="613"/>
      <c r="H52" s="613"/>
      <c r="I52" s="614"/>
    </row>
    <row r="53" spans="1:11" ht="23.25" customHeight="1" x14ac:dyDescent="0.2">
      <c r="A53" s="603" t="s">
        <v>985</v>
      </c>
      <c r="B53" s="603"/>
      <c r="C53" s="603"/>
      <c r="D53" s="603"/>
      <c r="E53" s="603"/>
      <c r="F53" s="603"/>
      <c r="G53" s="603"/>
      <c r="H53" s="603"/>
      <c r="I53" s="604"/>
    </row>
    <row r="54" spans="1:11" ht="15" customHeight="1" x14ac:dyDescent="0.2">
      <c r="A54" s="95"/>
      <c r="I54" s="96"/>
    </row>
    <row r="55" spans="1:11" ht="15" customHeight="1" x14ac:dyDescent="0.2">
      <c r="A55" s="583"/>
      <c r="B55" s="582"/>
      <c r="C55" s="582"/>
      <c r="D55" s="582"/>
      <c r="E55" s="582"/>
      <c r="F55" s="582"/>
      <c r="G55" s="582"/>
      <c r="H55" s="582"/>
      <c r="I55" s="584"/>
      <c r="J55" s="582"/>
      <c r="K55" s="582"/>
    </row>
    <row r="56" spans="1:11" ht="15" customHeight="1" x14ac:dyDescent="0.2">
      <c r="A56" s="586" t="s">
        <v>986</v>
      </c>
      <c r="B56" s="587"/>
      <c r="C56" s="587"/>
      <c r="D56" s="587"/>
      <c r="E56" s="587"/>
      <c r="F56" s="587"/>
      <c r="G56" s="587"/>
      <c r="H56" s="587"/>
      <c r="I56" s="588"/>
      <c r="J56" s="582"/>
      <c r="K56" s="582"/>
    </row>
    <row r="57" spans="1:11" ht="22.7" customHeight="1" x14ac:dyDescent="0.2">
      <c r="A57" s="589" t="s">
        <v>994</v>
      </c>
      <c r="B57" s="589"/>
      <c r="C57" s="589"/>
      <c r="D57" s="589"/>
      <c r="E57" s="589"/>
      <c r="F57" s="589"/>
      <c r="G57" s="589"/>
      <c r="H57" s="589"/>
      <c r="I57" s="590"/>
      <c r="J57" s="582"/>
      <c r="K57" s="582"/>
    </row>
    <row r="58" spans="1:11" ht="25.5" customHeight="1" x14ac:dyDescent="0.2">
      <c r="A58" s="589" t="s">
        <v>995</v>
      </c>
      <c r="B58" s="589"/>
      <c r="C58" s="589"/>
      <c r="D58" s="589"/>
      <c r="E58" s="589"/>
      <c r="F58" s="589"/>
      <c r="G58" s="589"/>
      <c r="H58" s="589"/>
      <c r="I58" s="590"/>
      <c r="J58" s="582"/>
      <c r="K58" s="582"/>
    </row>
    <row r="59" spans="1:11" ht="39.200000000000003" customHeight="1" x14ac:dyDescent="0.2">
      <c r="A59" s="589" t="s">
        <v>996</v>
      </c>
      <c r="B59" s="589"/>
      <c r="C59" s="589"/>
      <c r="D59" s="589"/>
      <c r="E59" s="589"/>
      <c r="F59" s="589"/>
      <c r="G59" s="589"/>
      <c r="H59" s="589"/>
      <c r="I59" s="590"/>
      <c r="J59" s="163"/>
      <c r="K59" s="163"/>
    </row>
    <row r="60" spans="1:11" ht="24.75" customHeight="1" x14ac:dyDescent="0.2">
      <c r="A60" s="472"/>
      <c r="B60" s="471"/>
      <c r="C60" s="471"/>
      <c r="D60" s="471"/>
      <c r="E60" s="471"/>
      <c r="F60" s="471"/>
      <c r="G60" s="471"/>
      <c r="H60" s="471"/>
      <c r="I60" s="470"/>
      <c r="J60" s="163"/>
      <c r="K60" s="163"/>
    </row>
    <row r="61" spans="1:11" ht="15" customHeight="1" x14ac:dyDescent="0.2">
      <c r="A61" s="225"/>
      <c r="B61" s="226"/>
      <c r="C61" s="226"/>
      <c r="D61" s="226"/>
      <c r="E61" s="226"/>
      <c r="F61" s="226"/>
      <c r="G61" s="226"/>
      <c r="H61" s="226"/>
      <c r="I61" s="227"/>
      <c r="J61" s="163"/>
      <c r="K61" s="163"/>
    </row>
    <row r="62" spans="1:11" ht="15" customHeight="1" x14ac:dyDescent="0.2">
      <c r="A62" s="583"/>
      <c r="B62" s="582"/>
      <c r="C62" s="582"/>
      <c r="D62" s="582"/>
      <c r="E62" s="582"/>
      <c r="F62" s="582"/>
      <c r="G62" s="582"/>
      <c r="H62" s="582"/>
      <c r="I62" s="584"/>
      <c r="J62" s="582"/>
      <c r="K62" s="582"/>
    </row>
    <row r="63" spans="1:11" ht="15" customHeight="1" x14ac:dyDescent="0.2">
      <c r="A63" s="586" t="s">
        <v>861</v>
      </c>
      <c r="B63" s="587"/>
      <c r="C63" s="587"/>
      <c r="D63" s="587"/>
      <c r="E63" s="587"/>
      <c r="F63" s="587"/>
      <c r="G63" s="587"/>
      <c r="H63" s="587"/>
      <c r="I63" s="588"/>
      <c r="J63" s="582"/>
      <c r="K63" s="582"/>
    </row>
    <row r="64" spans="1:11" s="56" customFormat="1" ht="15" customHeight="1" x14ac:dyDescent="0.2">
      <c r="A64" s="577" t="s">
        <v>155</v>
      </c>
      <c r="B64" s="578"/>
      <c r="C64" s="578"/>
      <c r="D64" s="578"/>
      <c r="E64" s="578"/>
      <c r="F64" s="578"/>
      <c r="G64" s="578"/>
      <c r="H64" s="578"/>
      <c r="I64" s="579"/>
      <c r="J64" s="585"/>
      <c r="K64" s="585"/>
    </row>
    <row r="65" spans="1:11" s="56" customFormat="1" ht="24.75" customHeight="1" x14ac:dyDescent="0.2">
      <c r="A65" s="577" t="s">
        <v>989</v>
      </c>
      <c r="B65" s="578"/>
      <c r="C65" s="578"/>
      <c r="D65" s="578"/>
      <c r="E65" s="578"/>
      <c r="F65" s="578"/>
      <c r="G65" s="578"/>
      <c r="H65" s="578"/>
      <c r="I65" s="579"/>
      <c r="J65" s="585"/>
      <c r="K65" s="585"/>
    </row>
    <row r="66" spans="1:11" s="56" customFormat="1" ht="24.75" customHeight="1" x14ac:dyDescent="0.2">
      <c r="A66" s="225"/>
      <c r="B66" s="226"/>
      <c r="C66" s="226"/>
      <c r="D66" s="226"/>
      <c r="E66" s="226"/>
      <c r="F66" s="226"/>
      <c r="G66" s="226"/>
      <c r="H66" s="226"/>
      <c r="I66" s="227"/>
      <c r="J66" s="190"/>
      <c r="K66" s="190"/>
    </row>
    <row r="67" spans="1:11" s="30" customFormat="1" ht="15" customHeight="1" x14ac:dyDescent="0.2">
      <c r="A67" s="586" t="s">
        <v>862</v>
      </c>
      <c r="B67" s="587"/>
      <c r="C67" s="587"/>
      <c r="D67" s="587"/>
      <c r="E67" s="587"/>
      <c r="F67" s="587"/>
      <c r="G67" s="587"/>
      <c r="H67" s="587"/>
      <c r="I67" s="588"/>
      <c r="J67" s="168"/>
      <c r="K67" s="168"/>
    </row>
    <row r="68" spans="1:11" s="30" customFormat="1" ht="32.25" customHeight="1" x14ac:dyDescent="0.2">
      <c r="A68" s="592" t="s">
        <v>990</v>
      </c>
      <c r="B68" s="592"/>
      <c r="C68" s="592"/>
      <c r="D68" s="592"/>
      <c r="E68" s="592"/>
      <c r="F68" s="592"/>
      <c r="G68" s="592"/>
      <c r="H68" s="592"/>
      <c r="I68" s="474"/>
      <c r="J68" s="168"/>
      <c r="K68" s="168"/>
    </row>
    <row r="69" spans="1:11" ht="39" customHeight="1" x14ac:dyDescent="0.2">
      <c r="A69" s="589" t="s">
        <v>991</v>
      </c>
      <c r="B69" s="589"/>
      <c r="C69" s="589"/>
      <c r="D69" s="589"/>
      <c r="E69" s="589"/>
      <c r="F69" s="589"/>
      <c r="G69" s="589"/>
      <c r="H69" s="589"/>
      <c r="I69" s="96"/>
      <c r="J69" s="582"/>
      <c r="K69" s="582"/>
    </row>
    <row r="70" spans="1:11" ht="15" customHeight="1" x14ac:dyDescent="0.2">
      <c r="A70" s="225"/>
      <c r="B70" s="226"/>
      <c r="C70" s="226"/>
      <c r="D70" s="226"/>
      <c r="E70" s="226"/>
      <c r="F70" s="226"/>
      <c r="G70" s="226"/>
      <c r="H70" s="226"/>
      <c r="I70" s="227"/>
      <c r="J70" s="163"/>
      <c r="K70" s="163"/>
    </row>
    <row r="71" spans="1:11" ht="15" customHeight="1" x14ac:dyDescent="0.2">
      <c r="A71" s="586" t="s">
        <v>863</v>
      </c>
      <c r="B71" s="587"/>
      <c r="C71" s="587"/>
      <c r="D71" s="587"/>
      <c r="E71" s="587"/>
      <c r="F71" s="587"/>
      <c r="G71" s="587"/>
      <c r="H71" s="587"/>
      <c r="I71" s="588"/>
      <c r="J71" s="582"/>
      <c r="K71" s="582"/>
    </row>
    <row r="72" spans="1:11" ht="29.25" customHeight="1" x14ac:dyDescent="0.2">
      <c r="A72" s="608" t="s">
        <v>992</v>
      </c>
      <c r="B72" s="609"/>
      <c r="C72" s="609"/>
      <c r="D72" s="609"/>
      <c r="E72" s="609"/>
      <c r="F72" s="609"/>
      <c r="G72" s="609"/>
      <c r="H72" s="609"/>
      <c r="I72" s="610"/>
      <c r="J72" s="163"/>
      <c r="K72" s="163"/>
    </row>
    <row r="73" spans="1:11" ht="29.25" customHeight="1" x14ac:dyDescent="0.2">
      <c r="A73" s="215"/>
      <c r="B73" s="216"/>
      <c r="C73" s="216"/>
      <c r="D73" s="216"/>
      <c r="E73" s="216"/>
      <c r="F73" s="216"/>
      <c r="G73" s="216"/>
      <c r="H73" s="216"/>
      <c r="I73" s="217"/>
      <c r="J73" s="163"/>
      <c r="K73" s="163"/>
    </row>
    <row r="74" spans="1:11" ht="29.25" customHeight="1" x14ac:dyDescent="0.2">
      <c r="A74" s="475" t="s">
        <v>998</v>
      </c>
      <c r="B74" s="216"/>
      <c r="C74" s="216"/>
      <c r="D74" s="216"/>
      <c r="E74" s="216"/>
      <c r="F74" s="216"/>
      <c r="G74" s="216"/>
      <c r="H74" s="216"/>
      <c r="I74" s="217"/>
      <c r="J74" s="163"/>
      <c r="K74" s="163"/>
    </row>
    <row r="75" spans="1:11" ht="32.25" customHeight="1" x14ac:dyDescent="0.2">
      <c r="A75" s="591" t="s">
        <v>999</v>
      </c>
      <c r="B75" s="591"/>
      <c r="C75" s="591"/>
      <c r="D75" s="591"/>
      <c r="E75" s="591"/>
      <c r="F75" s="591"/>
      <c r="G75" s="591"/>
      <c r="H75" s="591"/>
      <c r="I75" s="593"/>
      <c r="J75" s="163"/>
      <c r="K75" s="163"/>
    </row>
    <row r="76" spans="1:11" ht="24" customHeight="1" x14ac:dyDescent="0.2">
      <c r="A76" s="591" t="s">
        <v>1000</v>
      </c>
      <c r="B76" s="591"/>
      <c r="C76" s="591"/>
      <c r="D76" s="591"/>
      <c r="E76" s="591"/>
      <c r="F76" s="591"/>
      <c r="G76" s="591"/>
      <c r="H76" s="591"/>
      <c r="I76" s="593"/>
      <c r="J76" s="163"/>
      <c r="K76" s="163"/>
    </row>
    <row r="77" spans="1:11" ht="24" customHeight="1" x14ac:dyDescent="0.2">
      <c r="A77" s="591" t="s">
        <v>1001</v>
      </c>
      <c r="B77" s="591"/>
      <c r="C77" s="591"/>
      <c r="D77" s="591"/>
      <c r="E77" s="591"/>
      <c r="F77" s="591"/>
      <c r="G77" s="591"/>
      <c r="H77" s="591"/>
      <c r="I77" s="593"/>
      <c r="J77" s="163"/>
      <c r="K77" s="163"/>
    </row>
    <row r="78" spans="1:11" ht="24" customHeight="1" x14ac:dyDescent="0.2">
      <c r="A78" s="591" t="s">
        <v>1002</v>
      </c>
      <c r="B78" s="591"/>
      <c r="C78" s="591"/>
      <c r="D78" s="591"/>
      <c r="E78" s="591"/>
      <c r="F78" s="591"/>
      <c r="G78" s="591"/>
      <c r="H78" s="591"/>
      <c r="I78" s="593"/>
      <c r="J78" s="163"/>
      <c r="K78" s="163"/>
    </row>
    <row r="79" spans="1:11" ht="15" hidden="1" customHeight="1" x14ac:dyDescent="0.2">
      <c r="A79" s="586" t="s">
        <v>993</v>
      </c>
      <c r="B79" s="587"/>
      <c r="C79" s="587"/>
      <c r="D79" s="587"/>
      <c r="E79" s="587"/>
      <c r="F79" s="587"/>
      <c r="G79" s="587"/>
      <c r="H79" s="587"/>
      <c r="I79" s="588"/>
      <c r="J79" s="163"/>
      <c r="K79" s="163"/>
    </row>
    <row r="80" spans="1:11" s="56" customFormat="1" ht="36" hidden="1" customHeight="1" x14ac:dyDescent="0.2">
      <c r="A80" s="608" t="s">
        <v>156</v>
      </c>
      <c r="B80" s="609"/>
      <c r="C80" s="609"/>
      <c r="D80" s="609"/>
      <c r="E80" s="609"/>
      <c r="F80" s="609"/>
      <c r="G80" s="609"/>
      <c r="H80" s="609"/>
      <c r="I80" s="610"/>
      <c r="J80" s="190"/>
      <c r="K80" s="190"/>
    </row>
    <row r="81" spans="1:11" s="56" customFormat="1" ht="23.25" hidden="1" customHeight="1" x14ac:dyDescent="0.2">
      <c r="A81" s="608" t="s">
        <v>157</v>
      </c>
      <c r="B81" s="609"/>
      <c r="C81" s="609"/>
      <c r="D81" s="609"/>
      <c r="E81" s="609"/>
      <c r="F81" s="609"/>
      <c r="G81" s="609"/>
      <c r="H81" s="609"/>
      <c r="I81" s="610"/>
      <c r="J81" s="190"/>
      <c r="K81" s="190"/>
    </row>
    <row r="82" spans="1:11" ht="15" hidden="1" customHeight="1" x14ac:dyDescent="0.2">
      <c r="A82" s="95"/>
      <c r="I82" s="96"/>
      <c r="J82" s="163"/>
      <c r="K82" s="163"/>
    </row>
    <row r="83" spans="1:11" ht="15" hidden="1" customHeight="1" x14ac:dyDescent="0.2">
      <c r="A83" s="586" t="s">
        <v>864</v>
      </c>
      <c r="B83" s="587"/>
      <c r="C83" s="587"/>
      <c r="D83" s="587"/>
      <c r="E83" s="587"/>
      <c r="F83" s="587"/>
      <c r="G83" s="587"/>
      <c r="H83" s="587"/>
      <c r="I83" s="588"/>
      <c r="J83" s="163"/>
      <c r="K83" s="163"/>
    </row>
    <row r="84" spans="1:11" ht="25.5" hidden="1" customHeight="1" x14ac:dyDescent="0.2">
      <c r="A84" s="608" t="s">
        <v>158</v>
      </c>
      <c r="B84" s="609"/>
      <c r="C84" s="609"/>
      <c r="D84" s="609"/>
      <c r="E84" s="609"/>
      <c r="F84" s="609"/>
      <c r="G84" s="609"/>
      <c r="H84" s="609"/>
      <c r="I84" s="610"/>
      <c r="J84" s="163"/>
      <c r="K84" s="163"/>
    </row>
    <row r="85" spans="1:11" ht="29.25" hidden="1" customHeight="1" x14ac:dyDescent="0.2">
      <c r="A85" s="611" t="s">
        <v>366</v>
      </c>
      <c r="B85" s="611"/>
      <c r="C85" s="611"/>
      <c r="D85" s="611"/>
      <c r="E85" s="611"/>
      <c r="F85" s="611"/>
      <c r="G85" s="611"/>
      <c r="H85" s="611"/>
      <c r="I85" s="612"/>
      <c r="J85" s="163"/>
      <c r="K85" s="163"/>
    </row>
    <row r="86" spans="1:11" s="30" customFormat="1" ht="15" customHeight="1" x14ac:dyDescent="0.2">
      <c r="A86" s="594"/>
      <c r="B86" s="595"/>
      <c r="C86" s="595"/>
      <c r="D86" s="595"/>
      <c r="E86" s="595"/>
      <c r="F86" s="595"/>
      <c r="G86" s="595"/>
      <c r="H86" s="595"/>
      <c r="I86" s="596"/>
    </row>
    <row r="87" spans="1:11" ht="15" customHeight="1" x14ac:dyDescent="0.2"/>
    <row r="88" spans="1:11" ht="15" customHeight="1" x14ac:dyDescent="0.2"/>
    <row r="89" spans="1:11" ht="15" customHeight="1" x14ac:dyDescent="0.2">
      <c r="A89" s="249"/>
    </row>
    <row r="90" spans="1:11" ht="15" customHeight="1" x14ac:dyDescent="0.2"/>
    <row r="91" spans="1:11" ht="15" customHeight="1" x14ac:dyDescent="0.2"/>
    <row r="92" spans="1:11" ht="15" customHeight="1" x14ac:dyDescent="0.2"/>
    <row r="93" spans="1:11" ht="15" customHeight="1" x14ac:dyDescent="0.2"/>
    <row r="94" spans="1:11" ht="15" customHeight="1" x14ac:dyDescent="0.2"/>
    <row r="95" spans="1:11" ht="15" customHeight="1" x14ac:dyDescent="0.2"/>
    <row r="96" spans="1:11" ht="15" customHeight="1" x14ac:dyDescent="0.2"/>
    <row r="97" spans="6:14" ht="15" customHeight="1" x14ac:dyDescent="0.2"/>
    <row r="98" spans="6:14" ht="15" customHeight="1" x14ac:dyDescent="0.2"/>
    <row r="99" spans="6:14" ht="15" customHeight="1" x14ac:dyDescent="0.2"/>
    <row r="103" spans="6:14" x14ac:dyDescent="0.2">
      <c r="F103" s="591"/>
      <c r="G103" s="591"/>
      <c r="H103" s="591"/>
      <c r="I103" s="591"/>
      <c r="J103" s="591"/>
      <c r="K103" s="591"/>
      <c r="L103" s="591"/>
      <c r="M103" s="591"/>
      <c r="N103" s="591"/>
    </row>
  </sheetData>
  <mergeCells count="64">
    <mergeCell ref="A6:I6"/>
    <mergeCell ref="A43:I43"/>
    <mergeCell ref="A48:I48"/>
    <mergeCell ref="A51:I51"/>
    <mergeCell ref="A47:I47"/>
    <mergeCell ref="A49:I49"/>
    <mergeCell ref="A16:I16"/>
    <mergeCell ref="A7:I7"/>
    <mergeCell ref="A15:I15"/>
    <mergeCell ref="A11:I11"/>
    <mergeCell ref="A12:I12"/>
    <mergeCell ref="A35:I35"/>
    <mergeCell ref="A10:I10"/>
    <mergeCell ref="A14:I14"/>
    <mergeCell ref="A21:I21"/>
    <mergeCell ref="A19:I19"/>
    <mergeCell ref="A52:I52"/>
    <mergeCell ref="A56:I56"/>
    <mergeCell ref="A44:I44"/>
    <mergeCell ref="A53:I53"/>
    <mergeCell ref="A65:I65"/>
    <mergeCell ref="A64:I64"/>
    <mergeCell ref="A67:I67"/>
    <mergeCell ref="A72:I72"/>
    <mergeCell ref="A85:I85"/>
    <mergeCell ref="A83:I83"/>
    <mergeCell ref="A84:I84"/>
    <mergeCell ref="A79:I79"/>
    <mergeCell ref="A80:I80"/>
    <mergeCell ref="A71:I71"/>
    <mergeCell ref="A81:I81"/>
    <mergeCell ref="A42:I42"/>
    <mergeCell ref="A37:I37"/>
    <mergeCell ref="A38:I38"/>
    <mergeCell ref="A34:I34"/>
    <mergeCell ref="A17:I17"/>
    <mergeCell ref="A18:I18"/>
    <mergeCell ref="A39:I39"/>
    <mergeCell ref="A40:I40"/>
    <mergeCell ref="A32:I32"/>
    <mergeCell ref="F103:N103"/>
    <mergeCell ref="J69:K69"/>
    <mergeCell ref="J71:K71"/>
    <mergeCell ref="A68:H68"/>
    <mergeCell ref="A69:H69"/>
    <mergeCell ref="A75:I75"/>
    <mergeCell ref="A76:I76"/>
    <mergeCell ref="A77:I77"/>
    <mergeCell ref="A78:I78"/>
    <mergeCell ref="A86:I86"/>
    <mergeCell ref="J55:K55"/>
    <mergeCell ref="A55:I55"/>
    <mergeCell ref="J64:K64"/>
    <mergeCell ref="J65:K65"/>
    <mergeCell ref="A62:I62"/>
    <mergeCell ref="A63:I63"/>
    <mergeCell ref="A57:I57"/>
    <mergeCell ref="A58:I58"/>
    <mergeCell ref="A59:I59"/>
    <mergeCell ref="J62:K62"/>
    <mergeCell ref="J63:K63"/>
    <mergeCell ref="J56:K56"/>
    <mergeCell ref="J57:K57"/>
    <mergeCell ref="J58:K58"/>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topLeftCell="A13" workbookViewId="0">
      <selection activeCell="C13" sqref="C13"/>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19" t="str">
        <f>Indice!C1</f>
        <v>EMSA INMOBILIARIA SA</v>
      </c>
      <c r="E1" s="144" t="s">
        <v>122</v>
      </c>
    </row>
    <row r="6" spans="1:5" ht="27" customHeight="1" x14ac:dyDescent="0.2"/>
    <row r="7" spans="1:5" x14ac:dyDescent="0.2">
      <c r="A7" s="250" t="s">
        <v>394</v>
      </c>
      <c r="B7" s="250"/>
      <c r="C7" s="250"/>
      <c r="D7" s="250"/>
    </row>
    <row r="8" spans="1:5" x14ac:dyDescent="0.2">
      <c r="A8" s="343" t="s">
        <v>272</v>
      </c>
      <c r="B8" s="343"/>
    </row>
    <row r="9" spans="1:5" x14ac:dyDescent="0.2">
      <c r="A9" s="4" t="s">
        <v>4</v>
      </c>
    </row>
    <row r="10" spans="1:5" x14ac:dyDescent="0.2">
      <c r="A10" s="4"/>
    </row>
    <row r="11" spans="1:5" x14ac:dyDescent="0.2">
      <c r="A11" s="39" t="s">
        <v>5</v>
      </c>
      <c r="B11" s="40"/>
      <c r="C11" s="340">
        <v>2024</v>
      </c>
      <c r="D11" s="340">
        <f>IFERROR(YEAR(Indice!B6-365),"2XX1")</f>
        <v>2023</v>
      </c>
    </row>
    <row r="12" spans="1:5" x14ac:dyDescent="0.2">
      <c r="A12" s="41"/>
      <c r="B12" s="40"/>
      <c r="C12" s="100"/>
      <c r="D12" s="100"/>
    </row>
    <row r="13" spans="1:5" x14ac:dyDescent="0.2">
      <c r="A13" s="42" t="s">
        <v>2</v>
      </c>
      <c r="B13" s="40"/>
      <c r="C13" s="534">
        <v>30500</v>
      </c>
      <c r="D13" s="534">
        <v>30500</v>
      </c>
    </row>
    <row r="14" spans="1:5" x14ac:dyDescent="0.2">
      <c r="A14" s="11" t="s">
        <v>6</v>
      </c>
      <c r="B14" s="42"/>
      <c r="C14" s="479">
        <v>143518</v>
      </c>
      <c r="D14" s="479">
        <v>446465</v>
      </c>
    </row>
    <row r="15" spans="1:5" x14ac:dyDescent="0.2">
      <c r="A15" s="42" t="s">
        <v>391</v>
      </c>
      <c r="B15" s="42"/>
      <c r="C15" s="43">
        <v>981575</v>
      </c>
      <c r="D15" s="43">
        <v>92989</v>
      </c>
    </row>
    <row r="16" spans="1:5" ht="15" x14ac:dyDescent="0.25">
      <c r="A16" s="42" t="s">
        <v>390</v>
      </c>
      <c r="B16" s="42"/>
      <c r="C16" s="399">
        <v>2468140</v>
      </c>
      <c r="D16" s="399">
        <v>13754</v>
      </c>
    </row>
    <row r="17" spans="1:4" x14ac:dyDescent="0.2">
      <c r="A17" s="42" t="s">
        <v>393</v>
      </c>
      <c r="B17" s="42"/>
      <c r="C17" s="43"/>
      <c r="D17" s="43"/>
    </row>
    <row r="18" spans="1:4" x14ac:dyDescent="0.2">
      <c r="A18" s="42" t="s">
        <v>392</v>
      </c>
      <c r="B18" s="42"/>
      <c r="C18" s="43"/>
      <c r="D18" s="43"/>
    </row>
    <row r="19" spans="1:4" x14ac:dyDescent="0.2">
      <c r="A19" s="42" t="s">
        <v>60</v>
      </c>
      <c r="B19" s="42"/>
      <c r="C19" s="43"/>
      <c r="D19" s="43"/>
    </row>
    <row r="20" spans="1:4" ht="13.5" thickBot="1" x14ac:dyDescent="0.25">
      <c r="A20" s="44" t="s">
        <v>3</v>
      </c>
      <c r="B20" s="44"/>
      <c r="C20" s="45">
        <f>SUM($C$13:C19)</f>
        <v>3623733</v>
      </c>
      <c r="D20" s="45">
        <f>SUM(D13:D19)</f>
        <v>583708</v>
      </c>
    </row>
    <row r="21" spans="1:4" ht="13.5" thickTop="1" x14ac:dyDescent="0.2"/>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topLeftCell="A6" workbookViewId="0">
      <selection activeCell="A20" sqref="A20"/>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6"/>
  </cols>
  <sheetData>
    <row r="1" spans="1:16382" x14ac:dyDescent="0.25">
      <c r="A1" s="131" t="str">
        <f>Indice!C1</f>
        <v>EMSA INMOBILIARIA SA</v>
      </c>
      <c r="B1" s="126"/>
      <c r="C1" s="126"/>
      <c r="D1" s="145" t="s">
        <v>122</v>
      </c>
      <c r="E1" s="126"/>
      <c r="F1" s="126"/>
    </row>
    <row r="2" spans="1:16382" x14ac:dyDescent="0.25">
      <c r="A2" s="126"/>
      <c r="B2" s="126"/>
      <c r="C2" s="126"/>
      <c r="D2" s="126"/>
      <c r="E2" s="126"/>
      <c r="F2" s="126"/>
    </row>
    <row r="3" spans="1:16382" ht="63.75" customHeight="1" x14ac:dyDescent="0.25">
      <c r="A3" s="126"/>
      <c r="B3" s="126"/>
      <c r="C3" s="126"/>
      <c r="D3" s="126"/>
      <c r="E3" s="126"/>
      <c r="F3" s="126"/>
    </row>
    <row r="4" spans="1:16382" x14ac:dyDescent="0.25">
      <c r="A4" s="630" t="s">
        <v>251</v>
      </c>
      <c r="B4" s="630"/>
      <c r="C4" s="630"/>
      <c r="D4" s="126"/>
      <c r="E4" s="126"/>
      <c r="F4" s="126"/>
    </row>
    <row r="5" spans="1:16382" x14ac:dyDescent="0.25">
      <c r="A5" s="125"/>
      <c r="B5" s="125"/>
      <c r="C5" s="125"/>
      <c r="D5" s="126"/>
      <c r="E5" s="126"/>
      <c r="F5" s="126"/>
    </row>
    <row r="6" spans="1:16382" x14ac:dyDescent="0.25">
      <c r="A6" s="124" t="s">
        <v>4</v>
      </c>
      <c r="B6" s="125"/>
      <c r="C6" s="125"/>
      <c r="D6" s="126"/>
      <c r="E6" s="126"/>
      <c r="F6" s="126"/>
    </row>
    <row r="7" spans="1:16382" x14ac:dyDescent="0.25">
      <c r="A7" s="124"/>
      <c r="B7" s="631" t="s">
        <v>272</v>
      </c>
      <c r="C7" s="631"/>
      <c r="D7" s="126"/>
      <c r="E7" s="126"/>
      <c r="F7" s="126"/>
    </row>
    <row r="8" spans="1:16382" x14ac:dyDescent="0.25">
      <c r="A8" s="39" t="s">
        <v>5</v>
      </c>
      <c r="B8" s="342">
        <f>IFERROR(IF(Indice!B6="","2XX2",YEAR(Indice!B6)),"2XX2")</f>
        <v>2024</v>
      </c>
      <c r="C8" s="342">
        <f>IFERROR(YEAR(Indice!B6-365),"2XX1")</f>
        <v>2023</v>
      </c>
      <c r="D8" s="126"/>
      <c r="E8" s="126"/>
      <c r="F8" s="126"/>
    </row>
    <row r="9" spans="1:16382" hidden="1" x14ac:dyDescent="0.25">
      <c r="A9" s="126" t="s">
        <v>401</v>
      </c>
      <c r="B9" s="126"/>
      <c r="C9" s="126"/>
      <c r="D9" s="126"/>
      <c r="E9" s="126"/>
      <c r="F9" s="126"/>
    </row>
    <row r="10" spans="1:16382" hidden="1" x14ac:dyDescent="0.25">
      <c r="A10" s="126" t="s">
        <v>396</v>
      </c>
      <c r="B10" s="126"/>
      <c r="C10" s="126"/>
      <c r="D10" s="126"/>
      <c r="E10" s="126"/>
      <c r="F10" s="126"/>
    </row>
    <row r="11" spans="1:16382" hidden="1" x14ac:dyDescent="0.25">
      <c r="A11" s="126" t="s">
        <v>395</v>
      </c>
      <c r="B11" s="126"/>
      <c r="C11" s="126"/>
      <c r="D11" s="126"/>
      <c r="E11" s="126"/>
      <c r="F11" s="126"/>
    </row>
    <row r="12" spans="1:16382" hidden="1" x14ac:dyDescent="0.25">
      <c r="A12" s="126" t="s">
        <v>402</v>
      </c>
      <c r="B12" s="126"/>
      <c r="C12" s="126"/>
      <c r="D12" s="126"/>
      <c r="E12" s="126"/>
      <c r="F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6"/>
      <c r="FL12" s="126"/>
      <c r="FM12" s="126"/>
      <c r="FN12" s="126"/>
      <c r="FO12" s="126"/>
      <c r="FP12" s="126"/>
      <c r="FQ12" s="126"/>
      <c r="FR12" s="126"/>
      <c r="FS12" s="126"/>
      <c r="FT12" s="126"/>
      <c r="FU12" s="126"/>
      <c r="FV12" s="126"/>
      <c r="FW12" s="126"/>
      <c r="FX12" s="126"/>
      <c r="FY12" s="126"/>
      <c r="FZ12" s="126"/>
      <c r="GA12" s="126"/>
      <c r="GB12" s="126"/>
      <c r="GC12" s="126"/>
      <c r="GD12" s="126"/>
      <c r="GE12" s="126"/>
      <c r="GF12" s="126"/>
      <c r="GG12" s="126"/>
      <c r="GH12" s="126"/>
      <c r="GI12" s="126"/>
      <c r="GJ12" s="126"/>
      <c r="GK12" s="126"/>
      <c r="GL12" s="126"/>
      <c r="GM12" s="126"/>
      <c r="GN12" s="126"/>
      <c r="GO12" s="126"/>
      <c r="GP12" s="126"/>
      <c r="GQ12" s="126"/>
      <c r="GR12" s="126"/>
      <c r="GS12" s="126"/>
      <c r="GT12" s="126"/>
      <c r="GU12" s="126"/>
      <c r="GV12" s="126"/>
      <c r="GW12" s="126"/>
      <c r="GX12" s="126"/>
      <c r="GY12" s="126"/>
      <c r="GZ12" s="126"/>
      <c r="HA12" s="126"/>
      <c r="HB12" s="126"/>
      <c r="HC12" s="126"/>
      <c r="HD12" s="126"/>
      <c r="HE12" s="126"/>
      <c r="HF12" s="126"/>
      <c r="HG12" s="126"/>
      <c r="HH12" s="126"/>
      <c r="HI12" s="126"/>
      <c r="HJ12" s="126"/>
      <c r="HK12" s="126"/>
      <c r="HL12" s="126"/>
      <c r="HM12" s="126"/>
      <c r="HN12" s="126"/>
      <c r="HO12" s="126"/>
      <c r="HP12" s="126"/>
      <c r="HQ12" s="126"/>
      <c r="HR12" s="126"/>
      <c r="HS12" s="126"/>
      <c r="HT12" s="126"/>
      <c r="HU12" s="126"/>
      <c r="HV12" s="126"/>
      <c r="HW12" s="126"/>
      <c r="HX12" s="126"/>
      <c r="HY12" s="126"/>
      <c r="HZ12" s="126"/>
      <c r="IA12" s="126"/>
      <c r="IB12" s="126"/>
      <c r="IC12" s="126"/>
      <c r="ID12" s="126"/>
      <c r="IE12" s="126"/>
      <c r="IF12" s="126"/>
      <c r="IG12" s="126"/>
      <c r="IH12" s="126"/>
      <c r="II12" s="126"/>
      <c r="IJ12" s="126"/>
      <c r="IK12" s="126"/>
      <c r="IL12" s="126"/>
      <c r="IM12" s="126"/>
      <c r="IN12" s="126"/>
      <c r="IO12" s="126"/>
      <c r="IP12" s="126"/>
      <c r="IQ12" s="126"/>
      <c r="IR12" s="126"/>
      <c r="IS12" s="126"/>
      <c r="IT12" s="126"/>
      <c r="IU12" s="126"/>
      <c r="IV12" s="126"/>
      <c r="IW12" s="126"/>
      <c r="IX12" s="126"/>
      <c r="IY12" s="126"/>
      <c r="IZ12" s="126"/>
      <c r="JA12" s="126"/>
      <c r="JB12" s="126"/>
      <c r="JC12" s="126"/>
      <c r="JD12" s="126"/>
      <c r="JE12" s="126"/>
      <c r="JF12" s="126"/>
      <c r="JG12" s="126"/>
      <c r="JH12" s="126"/>
      <c r="JI12" s="126"/>
      <c r="JJ12" s="126"/>
      <c r="JK12" s="126"/>
      <c r="JL12" s="126"/>
      <c r="JM12" s="126"/>
      <c r="JN12" s="126"/>
      <c r="JO12" s="126"/>
      <c r="JP12" s="126"/>
      <c r="JQ12" s="126"/>
      <c r="JR12" s="126"/>
      <c r="JS12" s="126"/>
      <c r="JT12" s="126"/>
      <c r="JU12" s="126"/>
      <c r="JV12" s="126"/>
      <c r="JW12" s="126"/>
      <c r="JX12" s="126"/>
      <c r="JY12" s="126"/>
      <c r="JZ12" s="126"/>
      <c r="KA12" s="126"/>
      <c r="KB12" s="126"/>
      <c r="KC12" s="126"/>
      <c r="KD12" s="126"/>
      <c r="KE12" s="126"/>
      <c r="KF12" s="126"/>
      <c r="KG12" s="126"/>
      <c r="KH12" s="126"/>
      <c r="KI12" s="126"/>
      <c r="KJ12" s="126"/>
      <c r="KK12" s="126"/>
      <c r="KL12" s="126"/>
      <c r="KM12" s="126"/>
      <c r="KN12" s="126"/>
      <c r="KO12" s="126"/>
      <c r="KP12" s="126"/>
      <c r="KQ12" s="126"/>
      <c r="KR12" s="126"/>
      <c r="KS12" s="126"/>
      <c r="KT12" s="126"/>
      <c r="KU12" s="126"/>
      <c r="KV12" s="126"/>
      <c r="KW12" s="126"/>
      <c r="KX12" s="126"/>
      <c r="KY12" s="126"/>
      <c r="KZ12" s="126"/>
      <c r="LA12" s="126"/>
      <c r="LB12" s="126"/>
      <c r="LC12" s="126"/>
      <c r="LD12" s="126"/>
      <c r="LE12" s="126"/>
      <c r="LF12" s="126"/>
      <c r="LG12" s="126"/>
      <c r="LH12" s="126"/>
      <c r="LI12" s="126"/>
      <c r="LJ12" s="126"/>
      <c r="LK12" s="126"/>
      <c r="LL12" s="126"/>
      <c r="LM12" s="126"/>
      <c r="LN12" s="126"/>
      <c r="LO12" s="126"/>
      <c r="LP12" s="126"/>
      <c r="LQ12" s="126"/>
      <c r="LR12" s="126"/>
      <c r="LS12" s="126"/>
      <c r="LT12" s="126"/>
      <c r="LU12" s="126"/>
      <c r="LV12" s="126"/>
      <c r="LW12" s="126"/>
      <c r="LX12" s="126"/>
      <c r="LY12" s="126"/>
      <c r="LZ12" s="126"/>
      <c r="MA12" s="126"/>
      <c r="MB12" s="126"/>
      <c r="MC12" s="126"/>
      <c r="MD12" s="126"/>
      <c r="ME12" s="126"/>
      <c r="MF12" s="126"/>
      <c r="MG12" s="126"/>
      <c r="MH12" s="126"/>
      <c r="MI12" s="126"/>
      <c r="MJ12" s="126"/>
      <c r="MK12" s="126"/>
      <c r="ML12" s="126"/>
      <c r="MM12" s="126"/>
      <c r="MN12" s="126"/>
      <c r="MO12" s="126"/>
      <c r="MP12" s="126"/>
      <c r="MQ12" s="126"/>
      <c r="MR12" s="126"/>
      <c r="MS12" s="126"/>
      <c r="MT12" s="126"/>
      <c r="MU12" s="126"/>
      <c r="MV12" s="126"/>
      <c r="MW12" s="126"/>
      <c r="MX12" s="126"/>
      <c r="MY12" s="126"/>
      <c r="MZ12" s="126"/>
      <c r="NA12" s="126"/>
      <c r="NB12" s="126"/>
      <c r="NC12" s="126"/>
      <c r="ND12" s="126"/>
      <c r="NE12" s="126"/>
      <c r="NF12" s="126"/>
      <c r="NG12" s="126"/>
      <c r="NH12" s="126"/>
      <c r="NI12" s="126"/>
      <c r="NJ12" s="126"/>
      <c r="NK12" s="126"/>
      <c r="NL12" s="126"/>
      <c r="NM12" s="126"/>
      <c r="NN12" s="126"/>
      <c r="NO12" s="126"/>
      <c r="NP12" s="126"/>
      <c r="NQ12" s="126"/>
      <c r="NR12" s="126"/>
      <c r="NS12" s="126"/>
      <c r="NT12" s="126"/>
      <c r="NU12" s="126"/>
      <c r="NV12" s="126"/>
      <c r="NW12" s="126"/>
      <c r="NX12" s="126"/>
      <c r="NY12" s="126"/>
      <c r="NZ12" s="126"/>
      <c r="OA12" s="126"/>
      <c r="OB12" s="126"/>
      <c r="OC12" s="126"/>
      <c r="OD12" s="126"/>
      <c r="OE12" s="126"/>
      <c r="OF12" s="126"/>
      <c r="OG12" s="126"/>
      <c r="OH12" s="126"/>
      <c r="OI12" s="126"/>
      <c r="OJ12" s="126"/>
      <c r="OK12" s="126"/>
      <c r="OL12" s="126"/>
      <c r="OM12" s="126"/>
      <c r="ON12" s="126"/>
      <c r="OO12" s="126"/>
      <c r="OP12" s="126"/>
      <c r="OQ12" s="126"/>
      <c r="OR12" s="126"/>
      <c r="OS12" s="126"/>
      <c r="OT12" s="126"/>
      <c r="OU12" s="126"/>
      <c r="OV12" s="126"/>
      <c r="OW12" s="126"/>
      <c r="OX12" s="126"/>
      <c r="OY12" s="126"/>
      <c r="OZ12" s="126"/>
      <c r="PA12" s="126"/>
      <c r="PB12" s="126"/>
      <c r="PC12" s="126"/>
      <c r="PD12" s="126"/>
      <c r="PE12" s="126"/>
      <c r="PF12" s="126"/>
      <c r="PG12" s="126"/>
      <c r="PH12" s="126"/>
      <c r="PI12" s="126"/>
      <c r="PJ12" s="126"/>
      <c r="PK12" s="126"/>
      <c r="PL12" s="126"/>
      <c r="PM12" s="126"/>
      <c r="PN12" s="126"/>
      <c r="PO12" s="126"/>
      <c r="PP12" s="126"/>
      <c r="PQ12" s="126"/>
      <c r="PR12" s="126"/>
      <c r="PS12" s="126"/>
      <c r="PT12" s="126"/>
      <c r="PU12" s="126"/>
      <c r="PV12" s="126"/>
      <c r="PW12" s="126"/>
      <c r="PX12" s="126"/>
      <c r="PY12" s="126"/>
      <c r="PZ12" s="126"/>
      <c r="QA12" s="126"/>
      <c r="QB12" s="126"/>
      <c r="QC12" s="126"/>
      <c r="QD12" s="126"/>
      <c r="QE12" s="126"/>
      <c r="QF12" s="126"/>
      <c r="QG12" s="126"/>
      <c r="QH12" s="126"/>
      <c r="QI12" s="126"/>
      <c r="QJ12" s="126"/>
      <c r="QK12" s="126"/>
      <c r="QL12" s="126"/>
      <c r="QM12" s="126"/>
      <c r="QN12" s="126"/>
      <c r="QO12" s="126"/>
      <c r="QP12" s="126"/>
      <c r="QQ12" s="126"/>
      <c r="QR12" s="126"/>
      <c r="QS12" s="126"/>
      <c r="QT12" s="126"/>
      <c r="QU12" s="126"/>
      <c r="QV12" s="126"/>
      <c r="QW12" s="126"/>
      <c r="QX12" s="126"/>
      <c r="QY12" s="126"/>
      <c r="QZ12" s="126"/>
      <c r="RA12" s="126"/>
      <c r="RB12" s="126"/>
      <c r="RC12" s="126"/>
      <c r="RD12" s="126"/>
      <c r="RE12" s="126"/>
      <c r="RF12" s="126"/>
      <c r="RG12" s="126"/>
      <c r="RH12" s="126"/>
      <c r="RI12" s="126"/>
      <c r="RJ12" s="126"/>
      <c r="RK12" s="126"/>
      <c r="RL12" s="126"/>
      <c r="RM12" s="126"/>
      <c r="RN12" s="126"/>
      <c r="RO12" s="126"/>
      <c r="RP12" s="126"/>
      <c r="RQ12" s="126"/>
      <c r="RR12" s="126"/>
      <c r="RS12" s="126"/>
      <c r="RT12" s="126"/>
      <c r="RU12" s="126"/>
      <c r="RV12" s="126"/>
      <c r="RW12" s="126"/>
      <c r="RX12" s="126"/>
      <c r="RY12" s="126"/>
      <c r="RZ12" s="126"/>
      <c r="SA12" s="126"/>
      <c r="SB12" s="126"/>
      <c r="SC12" s="126"/>
      <c r="SD12" s="126"/>
      <c r="SE12" s="126"/>
      <c r="SF12" s="126"/>
      <c r="SG12" s="126"/>
      <c r="SH12" s="126"/>
      <c r="SI12" s="126"/>
      <c r="SJ12" s="126"/>
      <c r="SK12" s="126"/>
      <c r="SL12" s="126"/>
      <c r="SM12" s="126"/>
      <c r="SN12" s="126"/>
      <c r="SO12" s="126"/>
      <c r="SP12" s="126"/>
      <c r="SQ12" s="126"/>
      <c r="SR12" s="126"/>
      <c r="SS12" s="126"/>
      <c r="ST12" s="126"/>
      <c r="SU12" s="126"/>
      <c r="SV12" s="126"/>
      <c r="SW12" s="126"/>
      <c r="SX12" s="126"/>
      <c r="SY12" s="126"/>
      <c r="SZ12" s="126"/>
      <c r="TA12" s="126"/>
      <c r="TB12" s="126"/>
      <c r="TC12" s="126"/>
      <c r="TD12" s="126"/>
      <c r="TE12" s="126"/>
      <c r="TF12" s="126"/>
      <c r="TG12" s="126"/>
      <c r="TH12" s="126"/>
      <c r="TI12" s="126"/>
      <c r="TJ12" s="126"/>
      <c r="TK12" s="126"/>
      <c r="TL12" s="126"/>
      <c r="TM12" s="126"/>
      <c r="TN12" s="126"/>
      <c r="TO12" s="126"/>
      <c r="TP12" s="126"/>
      <c r="TQ12" s="126"/>
      <c r="TR12" s="126"/>
      <c r="TS12" s="126"/>
      <c r="TT12" s="126"/>
      <c r="TU12" s="126"/>
      <c r="TV12" s="126"/>
      <c r="TW12" s="126"/>
      <c r="TX12" s="126"/>
      <c r="TY12" s="126"/>
      <c r="TZ12" s="126"/>
      <c r="UA12" s="126"/>
      <c r="UB12" s="126"/>
      <c r="UC12" s="126"/>
      <c r="UD12" s="126"/>
      <c r="UE12" s="126"/>
      <c r="UF12" s="126"/>
      <c r="UG12" s="126"/>
      <c r="UH12" s="126"/>
      <c r="UI12" s="126"/>
      <c r="UJ12" s="126"/>
      <c r="UK12" s="126"/>
      <c r="UL12" s="126"/>
      <c r="UM12" s="126"/>
      <c r="UN12" s="126"/>
      <c r="UO12" s="126"/>
      <c r="UP12" s="126"/>
      <c r="UQ12" s="126"/>
      <c r="UR12" s="126"/>
      <c r="US12" s="126"/>
      <c r="UT12" s="126"/>
      <c r="UU12" s="126"/>
      <c r="UV12" s="126"/>
      <c r="UW12" s="126"/>
      <c r="UX12" s="126"/>
      <c r="UY12" s="126"/>
      <c r="UZ12" s="126"/>
      <c r="VA12" s="126"/>
      <c r="VB12" s="126"/>
      <c r="VC12" s="126"/>
      <c r="VD12" s="126"/>
      <c r="VE12" s="126"/>
      <c r="VF12" s="126"/>
      <c r="VG12" s="126"/>
      <c r="VH12" s="126"/>
      <c r="VI12" s="126"/>
      <c r="VJ12" s="126"/>
      <c r="VK12" s="126"/>
      <c r="VL12" s="126"/>
      <c r="VM12" s="126"/>
      <c r="VN12" s="126"/>
      <c r="VO12" s="126"/>
      <c r="VP12" s="126"/>
      <c r="VQ12" s="126"/>
      <c r="VR12" s="126"/>
      <c r="VS12" s="126"/>
      <c r="VT12" s="126"/>
      <c r="VU12" s="126"/>
      <c r="VV12" s="126"/>
      <c r="VW12" s="126"/>
      <c r="VX12" s="126"/>
      <c r="VY12" s="126"/>
      <c r="VZ12" s="126"/>
      <c r="WA12" s="126"/>
      <c r="WB12" s="126"/>
      <c r="WC12" s="126"/>
      <c r="WD12" s="126"/>
      <c r="WE12" s="126"/>
      <c r="WF12" s="126"/>
      <c r="WG12" s="126"/>
      <c r="WH12" s="126"/>
      <c r="WI12" s="126"/>
      <c r="WJ12" s="126"/>
      <c r="WK12" s="126"/>
      <c r="WL12" s="126"/>
      <c r="WM12" s="126"/>
      <c r="WN12" s="126"/>
      <c r="WO12" s="126"/>
      <c r="WP12" s="126"/>
      <c r="WQ12" s="126"/>
      <c r="WR12" s="126"/>
      <c r="WS12" s="126"/>
      <c r="WT12" s="126"/>
      <c r="WU12" s="126"/>
      <c r="WV12" s="126"/>
      <c r="WW12" s="126"/>
      <c r="WX12" s="126"/>
      <c r="WY12" s="126"/>
      <c r="WZ12" s="126"/>
      <c r="XA12" s="126"/>
      <c r="XB12" s="126"/>
      <c r="XC12" s="126"/>
      <c r="XD12" s="126"/>
      <c r="XE12" s="126"/>
      <c r="XF12" s="126"/>
      <c r="XG12" s="126"/>
      <c r="XH12" s="126"/>
      <c r="XI12" s="126"/>
      <c r="XJ12" s="126"/>
      <c r="XK12" s="126"/>
      <c r="XL12" s="126"/>
      <c r="XM12" s="126"/>
      <c r="XN12" s="126"/>
      <c r="XO12" s="126"/>
      <c r="XP12" s="126"/>
      <c r="XQ12" s="126"/>
      <c r="XR12" s="126"/>
      <c r="XS12" s="126"/>
      <c r="XT12" s="126"/>
      <c r="XU12" s="126"/>
      <c r="XV12" s="126"/>
      <c r="XW12" s="126"/>
      <c r="XX12" s="126"/>
      <c r="XY12" s="126"/>
      <c r="XZ12" s="126"/>
      <c r="YA12" s="126"/>
      <c r="YB12" s="126"/>
      <c r="YC12" s="126"/>
      <c r="YD12" s="126"/>
      <c r="YE12" s="126"/>
      <c r="YF12" s="126"/>
      <c r="YG12" s="126"/>
      <c r="YH12" s="126"/>
      <c r="YI12" s="126"/>
      <c r="YJ12" s="126"/>
      <c r="YK12" s="126"/>
      <c r="YL12" s="126"/>
      <c r="YM12" s="126"/>
      <c r="YN12" s="126"/>
      <c r="YO12" s="126"/>
      <c r="YP12" s="126"/>
      <c r="YQ12" s="126"/>
      <c r="YR12" s="126"/>
      <c r="YS12" s="126"/>
      <c r="YT12" s="126"/>
      <c r="YU12" s="126"/>
      <c r="YV12" s="126"/>
      <c r="YW12" s="126"/>
      <c r="YX12" s="126"/>
      <c r="YY12" s="126"/>
      <c r="YZ12" s="126"/>
      <c r="ZA12" s="126"/>
      <c r="ZB12" s="126"/>
      <c r="ZC12" s="126"/>
      <c r="ZD12" s="126"/>
      <c r="ZE12" s="126"/>
      <c r="ZF12" s="126"/>
      <c r="ZG12" s="126"/>
      <c r="ZH12" s="126"/>
      <c r="ZI12" s="126"/>
      <c r="ZJ12" s="126"/>
      <c r="ZK12" s="126"/>
      <c r="ZL12" s="126"/>
      <c r="ZM12" s="126"/>
      <c r="ZN12" s="126"/>
      <c r="ZO12" s="126"/>
      <c r="ZP12" s="126"/>
      <c r="ZQ12" s="126"/>
      <c r="ZR12" s="126"/>
      <c r="ZS12" s="126"/>
      <c r="ZT12" s="126"/>
      <c r="ZU12" s="126"/>
      <c r="ZV12" s="126"/>
      <c r="ZW12" s="126"/>
      <c r="ZX12" s="126"/>
      <c r="ZY12" s="126"/>
      <c r="ZZ12" s="126"/>
      <c r="AAA12" s="126"/>
      <c r="AAB12" s="126"/>
      <c r="AAC12" s="126"/>
      <c r="AAD12" s="126"/>
      <c r="AAE12" s="126"/>
      <c r="AAF12" s="126"/>
      <c r="AAG12" s="126"/>
      <c r="AAH12" s="126"/>
      <c r="AAI12" s="126"/>
      <c r="AAJ12" s="126"/>
      <c r="AAK12" s="126"/>
      <c r="AAL12" s="126"/>
      <c r="AAM12" s="126"/>
      <c r="AAN12" s="126"/>
      <c r="AAO12" s="126"/>
      <c r="AAP12" s="126"/>
      <c r="AAQ12" s="126"/>
      <c r="AAR12" s="126"/>
      <c r="AAS12" s="126"/>
      <c r="AAT12" s="126"/>
      <c r="AAU12" s="126"/>
      <c r="AAV12" s="126"/>
      <c r="AAW12" s="126"/>
      <c r="AAX12" s="126"/>
      <c r="AAY12" s="126"/>
      <c r="AAZ12" s="126"/>
      <c r="ABA12" s="126"/>
      <c r="ABB12" s="126"/>
      <c r="ABC12" s="126"/>
      <c r="ABD12" s="126"/>
      <c r="ABE12" s="126"/>
      <c r="ABF12" s="126"/>
      <c r="ABG12" s="126"/>
      <c r="ABH12" s="126"/>
      <c r="ABI12" s="126"/>
      <c r="ABJ12" s="126"/>
      <c r="ABK12" s="126"/>
      <c r="ABL12" s="126"/>
      <c r="ABM12" s="126"/>
      <c r="ABN12" s="126"/>
      <c r="ABO12" s="126"/>
      <c r="ABP12" s="126"/>
      <c r="ABQ12" s="126"/>
      <c r="ABR12" s="126"/>
      <c r="ABS12" s="126"/>
      <c r="ABT12" s="126"/>
      <c r="ABU12" s="126"/>
      <c r="ABV12" s="126"/>
      <c r="ABW12" s="126"/>
      <c r="ABX12" s="126"/>
      <c r="ABY12" s="126"/>
      <c r="ABZ12" s="126"/>
      <c r="ACA12" s="126"/>
      <c r="ACB12" s="126"/>
      <c r="ACC12" s="126"/>
      <c r="ACD12" s="126"/>
      <c r="ACE12" s="126"/>
      <c r="ACF12" s="126"/>
      <c r="ACG12" s="126"/>
      <c r="ACH12" s="126"/>
      <c r="ACI12" s="126"/>
      <c r="ACJ12" s="126"/>
      <c r="ACK12" s="126"/>
      <c r="ACL12" s="126"/>
      <c r="ACM12" s="126"/>
      <c r="ACN12" s="126"/>
      <c r="ACO12" s="126"/>
      <c r="ACP12" s="126"/>
      <c r="ACQ12" s="126"/>
      <c r="ACR12" s="126"/>
      <c r="ACS12" s="126"/>
      <c r="ACT12" s="126"/>
      <c r="ACU12" s="126"/>
      <c r="ACV12" s="126"/>
      <c r="ACW12" s="126"/>
      <c r="ACX12" s="126"/>
      <c r="ACY12" s="126"/>
      <c r="ACZ12" s="126"/>
      <c r="ADA12" s="126"/>
      <c r="ADB12" s="126"/>
      <c r="ADC12" s="126"/>
      <c r="ADD12" s="126"/>
      <c r="ADE12" s="126"/>
      <c r="ADF12" s="126"/>
      <c r="ADG12" s="126"/>
      <c r="ADH12" s="126"/>
      <c r="ADI12" s="126"/>
      <c r="ADJ12" s="126"/>
      <c r="ADK12" s="126"/>
      <c r="ADL12" s="126"/>
      <c r="ADM12" s="126"/>
      <c r="ADN12" s="126"/>
      <c r="ADO12" s="126"/>
      <c r="ADP12" s="126"/>
      <c r="ADQ12" s="126"/>
      <c r="ADR12" s="126"/>
      <c r="ADS12" s="126"/>
      <c r="ADT12" s="126"/>
      <c r="ADU12" s="126"/>
      <c r="ADV12" s="126"/>
      <c r="ADW12" s="126"/>
      <c r="ADX12" s="126"/>
      <c r="ADY12" s="126"/>
      <c r="ADZ12" s="126"/>
      <c r="AEA12" s="126"/>
      <c r="AEB12" s="126"/>
      <c r="AEC12" s="126"/>
      <c r="AED12" s="126"/>
      <c r="AEE12" s="126"/>
      <c r="AEF12" s="126"/>
      <c r="AEG12" s="126"/>
      <c r="AEH12" s="126"/>
      <c r="AEI12" s="126"/>
      <c r="AEJ12" s="126"/>
      <c r="AEK12" s="126"/>
      <c r="AEL12" s="126"/>
      <c r="AEM12" s="126"/>
      <c r="AEN12" s="126"/>
      <c r="AEO12" s="126"/>
      <c r="AEP12" s="126"/>
      <c r="AEQ12" s="126"/>
      <c r="AER12" s="126"/>
      <c r="AES12" s="126"/>
      <c r="AET12" s="126"/>
      <c r="AEU12" s="126"/>
      <c r="AEV12" s="126"/>
      <c r="AEW12" s="126"/>
      <c r="AEX12" s="126"/>
      <c r="AEY12" s="126"/>
      <c r="AEZ12" s="126"/>
      <c r="AFA12" s="126"/>
      <c r="AFB12" s="126"/>
      <c r="AFC12" s="126"/>
      <c r="AFD12" s="126"/>
      <c r="AFE12" s="126"/>
      <c r="AFF12" s="126"/>
      <c r="AFG12" s="126"/>
      <c r="AFH12" s="126"/>
      <c r="AFI12" s="126"/>
      <c r="AFJ12" s="126"/>
      <c r="AFK12" s="126"/>
      <c r="AFL12" s="126"/>
      <c r="AFM12" s="126"/>
      <c r="AFN12" s="126"/>
      <c r="AFO12" s="126"/>
      <c r="AFP12" s="126"/>
      <c r="AFQ12" s="126"/>
      <c r="AFR12" s="126"/>
      <c r="AFS12" s="126"/>
      <c r="AFT12" s="126"/>
      <c r="AFU12" s="126"/>
      <c r="AFV12" s="126"/>
      <c r="AFW12" s="126"/>
      <c r="AFX12" s="126"/>
      <c r="AFY12" s="126"/>
      <c r="AFZ12" s="126"/>
      <c r="AGA12" s="126"/>
      <c r="AGB12" s="126"/>
      <c r="AGC12" s="126"/>
      <c r="AGD12" s="126"/>
      <c r="AGE12" s="126"/>
      <c r="AGF12" s="126"/>
      <c r="AGG12" s="126"/>
      <c r="AGH12" s="126"/>
      <c r="AGI12" s="126"/>
      <c r="AGJ12" s="126"/>
      <c r="AGK12" s="126"/>
      <c r="AGL12" s="126"/>
      <c r="AGM12" s="126"/>
      <c r="AGN12" s="126"/>
      <c r="AGO12" s="126"/>
      <c r="AGP12" s="126"/>
      <c r="AGQ12" s="126"/>
      <c r="AGR12" s="126"/>
      <c r="AGS12" s="126"/>
      <c r="AGT12" s="126"/>
      <c r="AGU12" s="126"/>
      <c r="AGV12" s="126"/>
      <c r="AGW12" s="126"/>
      <c r="AGX12" s="126"/>
      <c r="AGY12" s="126"/>
      <c r="AGZ12" s="126"/>
      <c r="AHA12" s="126"/>
      <c r="AHB12" s="126"/>
      <c r="AHC12" s="126"/>
      <c r="AHD12" s="126"/>
      <c r="AHE12" s="126"/>
      <c r="AHF12" s="126"/>
      <c r="AHG12" s="126"/>
      <c r="AHH12" s="126"/>
      <c r="AHI12" s="126"/>
      <c r="AHJ12" s="126"/>
      <c r="AHK12" s="126"/>
      <c r="AHL12" s="126"/>
      <c r="AHM12" s="126"/>
      <c r="AHN12" s="126"/>
      <c r="AHO12" s="126"/>
      <c r="AHP12" s="126"/>
      <c r="AHQ12" s="126"/>
      <c r="AHR12" s="126"/>
      <c r="AHS12" s="126"/>
      <c r="AHT12" s="126"/>
      <c r="AHU12" s="126"/>
      <c r="AHV12" s="126"/>
      <c r="AHW12" s="126"/>
      <c r="AHX12" s="126"/>
      <c r="AHY12" s="126"/>
      <c r="AHZ12" s="126"/>
      <c r="AIA12" s="126"/>
      <c r="AIB12" s="126"/>
      <c r="AIC12" s="126"/>
      <c r="AID12" s="126"/>
      <c r="AIE12" s="126"/>
      <c r="AIF12" s="126"/>
      <c r="AIG12" s="126"/>
      <c r="AIH12" s="126"/>
      <c r="AII12" s="126"/>
      <c r="AIJ12" s="126"/>
      <c r="AIK12" s="126"/>
      <c r="AIL12" s="126"/>
      <c r="AIM12" s="126"/>
      <c r="AIN12" s="126"/>
      <c r="AIO12" s="126"/>
      <c r="AIP12" s="126"/>
      <c r="AIQ12" s="126"/>
      <c r="AIR12" s="126"/>
      <c r="AIS12" s="126"/>
      <c r="AIT12" s="126"/>
      <c r="AIU12" s="126"/>
      <c r="AIV12" s="126"/>
      <c r="AIW12" s="126"/>
      <c r="AIX12" s="126"/>
      <c r="AIY12" s="126"/>
      <c r="AIZ12" s="126"/>
      <c r="AJA12" s="126"/>
      <c r="AJB12" s="126"/>
      <c r="AJC12" s="126"/>
      <c r="AJD12" s="126"/>
      <c r="AJE12" s="126"/>
      <c r="AJF12" s="126"/>
      <c r="AJG12" s="126"/>
      <c r="AJH12" s="126"/>
      <c r="AJI12" s="126"/>
      <c r="AJJ12" s="126"/>
      <c r="AJK12" s="126"/>
      <c r="AJL12" s="126"/>
      <c r="AJM12" s="126"/>
      <c r="AJN12" s="126"/>
      <c r="AJO12" s="126"/>
      <c r="AJP12" s="126"/>
      <c r="AJQ12" s="126"/>
      <c r="AJR12" s="126"/>
      <c r="AJS12" s="126"/>
      <c r="AJT12" s="126"/>
      <c r="AJU12" s="126"/>
      <c r="AJV12" s="126"/>
      <c r="AJW12" s="126"/>
      <c r="AJX12" s="126"/>
      <c r="AJY12" s="126"/>
      <c r="AJZ12" s="126"/>
      <c r="AKA12" s="126"/>
      <c r="AKB12" s="126"/>
      <c r="AKC12" s="126"/>
      <c r="AKD12" s="126"/>
      <c r="AKE12" s="126"/>
      <c r="AKF12" s="126"/>
      <c r="AKG12" s="126"/>
      <c r="AKH12" s="126"/>
      <c r="AKI12" s="126"/>
      <c r="AKJ12" s="126"/>
      <c r="AKK12" s="126"/>
      <c r="AKL12" s="126"/>
      <c r="AKM12" s="126"/>
      <c r="AKN12" s="126"/>
      <c r="AKO12" s="126"/>
      <c r="AKP12" s="126"/>
      <c r="AKQ12" s="126"/>
      <c r="AKR12" s="126"/>
      <c r="AKS12" s="126"/>
      <c r="AKT12" s="126"/>
      <c r="AKU12" s="126"/>
      <c r="AKV12" s="126"/>
      <c r="AKW12" s="126"/>
      <c r="AKX12" s="126"/>
      <c r="AKY12" s="126"/>
      <c r="AKZ12" s="126"/>
      <c r="ALA12" s="126"/>
      <c r="ALB12" s="126"/>
      <c r="ALC12" s="126"/>
      <c r="ALD12" s="126"/>
      <c r="ALE12" s="126"/>
      <c r="ALF12" s="126"/>
      <c r="ALG12" s="126"/>
      <c r="ALH12" s="126"/>
      <c r="ALI12" s="126"/>
      <c r="ALJ12" s="126"/>
      <c r="ALK12" s="126"/>
      <c r="ALL12" s="126"/>
      <c r="ALM12" s="126"/>
      <c r="ALN12" s="126"/>
      <c r="ALO12" s="126"/>
      <c r="ALP12" s="126"/>
      <c r="ALQ12" s="126"/>
      <c r="ALR12" s="126"/>
      <c r="ALS12" s="126"/>
      <c r="ALT12" s="126"/>
      <c r="ALU12" s="126"/>
      <c r="ALV12" s="126"/>
      <c r="ALW12" s="126"/>
      <c r="ALX12" s="126"/>
      <c r="ALY12" s="126"/>
      <c r="ALZ12" s="126"/>
      <c r="AMA12" s="126"/>
      <c r="AMB12" s="126"/>
      <c r="AMC12" s="126"/>
      <c r="AMD12" s="126"/>
      <c r="AME12" s="126"/>
      <c r="AMF12" s="126"/>
      <c r="AMG12" s="126"/>
      <c r="AMH12" s="126"/>
      <c r="AMI12" s="126"/>
      <c r="AMJ12" s="126"/>
      <c r="AMK12" s="126"/>
      <c r="AML12" s="126"/>
      <c r="AMM12" s="126"/>
      <c r="AMN12" s="126"/>
      <c r="AMO12" s="126"/>
      <c r="AMP12" s="126"/>
      <c r="AMQ12" s="126"/>
      <c r="AMR12" s="126"/>
      <c r="AMS12" s="126"/>
      <c r="AMT12" s="126"/>
      <c r="AMU12" s="126"/>
      <c r="AMV12" s="126"/>
      <c r="AMW12" s="126"/>
      <c r="AMX12" s="126"/>
      <c r="AMY12" s="126"/>
      <c r="AMZ12" s="126"/>
      <c r="ANA12" s="126"/>
      <c r="ANB12" s="126"/>
      <c r="ANC12" s="126"/>
      <c r="AND12" s="126"/>
      <c r="ANE12" s="126"/>
      <c r="ANF12" s="126"/>
      <c r="ANG12" s="126"/>
      <c r="ANH12" s="126"/>
      <c r="ANI12" s="126"/>
      <c r="ANJ12" s="126"/>
      <c r="ANK12" s="126"/>
      <c r="ANL12" s="126"/>
      <c r="ANM12" s="126"/>
      <c r="ANN12" s="126"/>
      <c r="ANO12" s="126"/>
      <c r="ANP12" s="126"/>
      <c r="ANQ12" s="126"/>
      <c r="ANR12" s="126"/>
      <c r="ANS12" s="126"/>
      <c r="ANT12" s="126"/>
      <c r="ANU12" s="126"/>
      <c r="ANV12" s="126"/>
      <c r="ANW12" s="126"/>
      <c r="ANX12" s="126"/>
      <c r="ANY12" s="126"/>
      <c r="ANZ12" s="126"/>
      <c r="AOA12" s="126"/>
      <c r="AOB12" s="126"/>
      <c r="AOC12" s="126"/>
      <c r="AOD12" s="126"/>
      <c r="AOE12" s="126"/>
      <c r="AOF12" s="126"/>
      <c r="AOG12" s="126"/>
      <c r="AOH12" s="126"/>
      <c r="AOI12" s="126"/>
      <c r="AOJ12" s="126"/>
      <c r="AOK12" s="126"/>
      <c r="AOL12" s="126"/>
      <c r="AOM12" s="126"/>
      <c r="AON12" s="126"/>
      <c r="AOO12" s="126"/>
      <c r="AOP12" s="126"/>
      <c r="AOQ12" s="126"/>
      <c r="AOR12" s="126"/>
      <c r="AOS12" s="126"/>
      <c r="AOT12" s="126"/>
      <c r="AOU12" s="126"/>
      <c r="AOV12" s="126"/>
      <c r="AOW12" s="126"/>
      <c r="AOX12" s="126"/>
      <c r="AOY12" s="126"/>
      <c r="AOZ12" s="126"/>
      <c r="APA12" s="126"/>
      <c r="APB12" s="126"/>
      <c r="APC12" s="126"/>
      <c r="APD12" s="126"/>
      <c r="APE12" s="126"/>
      <c r="APF12" s="126"/>
      <c r="APG12" s="126"/>
      <c r="APH12" s="126"/>
      <c r="API12" s="126"/>
      <c r="APJ12" s="126"/>
      <c r="APK12" s="126"/>
      <c r="APL12" s="126"/>
      <c r="APM12" s="126"/>
      <c r="APN12" s="126"/>
      <c r="APO12" s="126"/>
      <c r="APP12" s="126"/>
      <c r="APQ12" s="126"/>
      <c r="APR12" s="126"/>
      <c r="APS12" s="126"/>
      <c r="APT12" s="126"/>
      <c r="APU12" s="126"/>
      <c r="APV12" s="126"/>
      <c r="APW12" s="126"/>
      <c r="APX12" s="126"/>
      <c r="APY12" s="126"/>
      <c r="APZ12" s="126"/>
      <c r="AQA12" s="126"/>
      <c r="AQB12" s="126"/>
      <c r="AQC12" s="126"/>
      <c r="AQD12" s="126"/>
      <c r="AQE12" s="126"/>
      <c r="AQF12" s="126"/>
      <c r="AQG12" s="126"/>
      <c r="AQH12" s="126"/>
      <c r="AQI12" s="126"/>
      <c r="AQJ12" s="126"/>
      <c r="AQK12" s="126"/>
      <c r="AQL12" s="126"/>
      <c r="AQM12" s="126"/>
      <c r="AQN12" s="126"/>
      <c r="AQO12" s="126"/>
      <c r="AQP12" s="126"/>
      <c r="AQQ12" s="126"/>
      <c r="AQR12" s="126"/>
      <c r="AQS12" s="126"/>
      <c r="AQT12" s="126"/>
      <c r="AQU12" s="126"/>
      <c r="AQV12" s="126"/>
      <c r="AQW12" s="126"/>
      <c r="AQX12" s="126"/>
      <c r="AQY12" s="126"/>
      <c r="AQZ12" s="126"/>
      <c r="ARA12" s="126"/>
      <c r="ARB12" s="126"/>
      <c r="ARC12" s="126"/>
      <c r="ARD12" s="126"/>
      <c r="ARE12" s="126"/>
      <c r="ARF12" s="126"/>
      <c r="ARG12" s="126"/>
      <c r="ARH12" s="126"/>
      <c r="ARI12" s="126"/>
      <c r="ARJ12" s="126"/>
      <c r="ARK12" s="126"/>
      <c r="ARL12" s="126"/>
      <c r="ARM12" s="126"/>
      <c r="ARN12" s="126"/>
      <c r="ARO12" s="126"/>
      <c r="ARP12" s="126"/>
      <c r="ARQ12" s="126"/>
      <c r="ARR12" s="126"/>
      <c r="ARS12" s="126"/>
      <c r="ART12" s="126"/>
      <c r="ARU12" s="126"/>
      <c r="ARV12" s="126"/>
      <c r="ARW12" s="126"/>
      <c r="ARX12" s="126"/>
      <c r="ARY12" s="126"/>
      <c r="ARZ12" s="126"/>
      <c r="ASA12" s="126"/>
      <c r="ASB12" s="126"/>
      <c r="ASC12" s="126"/>
      <c r="ASD12" s="126"/>
      <c r="ASE12" s="126"/>
      <c r="ASF12" s="126"/>
      <c r="ASG12" s="126"/>
      <c r="ASH12" s="126"/>
      <c r="ASI12" s="126"/>
      <c r="ASJ12" s="126"/>
      <c r="ASK12" s="126"/>
      <c r="ASL12" s="126"/>
      <c r="ASM12" s="126"/>
      <c r="ASN12" s="126"/>
      <c r="ASO12" s="126"/>
      <c r="ASP12" s="126"/>
      <c r="ASQ12" s="126"/>
      <c r="ASR12" s="126"/>
      <c r="ASS12" s="126"/>
      <c r="AST12" s="126"/>
      <c r="ASU12" s="126"/>
      <c r="ASV12" s="126"/>
      <c r="ASW12" s="126"/>
      <c r="ASX12" s="126"/>
      <c r="ASY12" s="126"/>
      <c r="ASZ12" s="126"/>
      <c r="ATA12" s="126"/>
      <c r="ATB12" s="126"/>
      <c r="ATC12" s="126"/>
      <c r="ATD12" s="126"/>
      <c r="ATE12" s="126"/>
      <c r="ATF12" s="126"/>
      <c r="ATG12" s="126"/>
      <c r="ATH12" s="126"/>
      <c r="ATI12" s="126"/>
      <c r="ATJ12" s="126"/>
      <c r="ATK12" s="126"/>
      <c r="ATL12" s="126"/>
      <c r="ATM12" s="126"/>
      <c r="ATN12" s="126"/>
      <c r="ATO12" s="126"/>
      <c r="ATP12" s="126"/>
      <c r="ATQ12" s="126"/>
      <c r="ATR12" s="126"/>
      <c r="ATS12" s="126"/>
      <c r="ATT12" s="126"/>
      <c r="ATU12" s="126"/>
      <c r="ATV12" s="126"/>
      <c r="ATW12" s="126"/>
      <c r="ATX12" s="126"/>
      <c r="ATY12" s="126"/>
      <c r="ATZ12" s="126"/>
      <c r="AUA12" s="126"/>
      <c r="AUB12" s="126"/>
      <c r="AUC12" s="126"/>
      <c r="AUD12" s="126"/>
      <c r="AUE12" s="126"/>
      <c r="AUF12" s="126"/>
      <c r="AUG12" s="126"/>
      <c r="AUH12" s="126"/>
      <c r="AUI12" s="126"/>
      <c r="AUJ12" s="126"/>
      <c r="AUK12" s="126"/>
      <c r="AUL12" s="126"/>
      <c r="AUM12" s="126"/>
      <c r="AUN12" s="126"/>
      <c r="AUO12" s="126"/>
      <c r="AUP12" s="126"/>
      <c r="AUQ12" s="126"/>
      <c r="AUR12" s="126"/>
      <c r="AUS12" s="126"/>
      <c r="AUT12" s="126"/>
      <c r="AUU12" s="126"/>
      <c r="AUV12" s="126"/>
      <c r="AUW12" s="126"/>
      <c r="AUX12" s="126"/>
      <c r="AUY12" s="126"/>
      <c r="AUZ12" s="126"/>
      <c r="AVA12" s="126"/>
      <c r="AVB12" s="126"/>
      <c r="AVC12" s="126"/>
      <c r="AVD12" s="126"/>
      <c r="AVE12" s="126"/>
      <c r="AVF12" s="126"/>
      <c r="AVG12" s="126"/>
      <c r="AVH12" s="126"/>
      <c r="AVI12" s="126"/>
      <c r="AVJ12" s="126"/>
      <c r="AVK12" s="126"/>
      <c r="AVL12" s="126"/>
      <c r="AVM12" s="126"/>
      <c r="AVN12" s="126"/>
      <c r="AVO12" s="126"/>
      <c r="AVP12" s="126"/>
      <c r="AVQ12" s="126"/>
      <c r="AVR12" s="126"/>
      <c r="AVS12" s="126"/>
      <c r="AVT12" s="126"/>
      <c r="AVU12" s="126"/>
      <c r="AVV12" s="126"/>
      <c r="AVW12" s="126"/>
      <c r="AVX12" s="126"/>
      <c r="AVY12" s="126"/>
      <c r="AVZ12" s="126"/>
      <c r="AWA12" s="126"/>
      <c r="AWB12" s="126"/>
      <c r="AWC12" s="126"/>
      <c r="AWD12" s="126"/>
      <c r="AWE12" s="126"/>
      <c r="AWF12" s="126"/>
      <c r="AWG12" s="126"/>
      <c r="AWH12" s="126"/>
      <c r="AWI12" s="126"/>
      <c r="AWJ12" s="126"/>
      <c r="AWK12" s="126"/>
      <c r="AWL12" s="126"/>
      <c r="AWM12" s="126"/>
      <c r="AWN12" s="126"/>
      <c r="AWO12" s="126"/>
      <c r="AWP12" s="126"/>
      <c r="AWQ12" s="126"/>
      <c r="AWR12" s="126"/>
      <c r="AWS12" s="126"/>
      <c r="AWT12" s="126"/>
      <c r="AWU12" s="126"/>
      <c r="AWV12" s="126"/>
      <c r="AWW12" s="126"/>
      <c r="AWX12" s="126"/>
      <c r="AWY12" s="126"/>
      <c r="AWZ12" s="126"/>
      <c r="AXA12" s="126"/>
      <c r="AXB12" s="126"/>
      <c r="AXC12" s="126"/>
      <c r="AXD12" s="126"/>
      <c r="AXE12" s="126"/>
      <c r="AXF12" s="126"/>
      <c r="AXG12" s="126"/>
      <c r="AXH12" s="126"/>
      <c r="AXI12" s="126"/>
      <c r="AXJ12" s="126"/>
      <c r="AXK12" s="126"/>
      <c r="AXL12" s="126"/>
      <c r="AXM12" s="126"/>
      <c r="AXN12" s="126"/>
      <c r="AXO12" s="126"/>
      <c r="AXP12" s="126"/>
      <c r="AXQ12" s="126"/>
      <c r="AXR12" s="126"/>
      <c r="AXS12" s="126"/>
      <c r="AXT12" s="126"/>
      <c r="AXU12" s="126"/>
      <c r="AXV12" s="126"/>
      <c r="AXW12" s="126"/>
      <c r="AXX12" s="126"/>
      <c r="AXY12" s="126"/>
      <c r="AXZ12" s="126"/>
      <c r="AYA12" s="126"/>
      <c r="AYB12" s="126"/>
      <c r="AYC12" s="126"/>
      <c r="AYD12" s="126"/>
      <c r="AYE12" s="126"/>
      <c r="AYF12" s="126"/>
      <c r="AYG12" s="126"/>
      <c r="AYH12" s="126"/>
      <c r="AYI12" s="126"/>
      <c r="AYJ12" s="126"/>
      <c r="AYK12" s="126"/>
      <c r="AYL12" s="126"/>
      <c r="AYM12" s="126"/>
      <c r="AYN12" s="126"/>
      <c r="AYO12" s="126"/>
      <c r="AYP12" s="126"/>
      <c r="AYQ12" s="126"/>
      <c r="AYR12" s="126"/>
      <c r="AYS12" s="126"/>
      <c r="AYT12" s="126"/>
      <c r="AYU12" s="126"/>
      <c r="AYV12" s="126"/>
      <c r="AYW12" s="126"/>
      <c r="AYX12" s="126"/>
      <c r="AYY12" s="126"/>
      <c r="AYZ12" s="126"/>
      <c r="AZA12" s="126"/>
      <c r="AZB12" s="126"/>
      <c r="AZC12" s="126"/>
      <c r="AZD12" s="126"/>
      <c r="AZE12" s="126"/>
      <c r="AZF12" s="126"/>
      <c r="AZG12" s="126"/>
      <c r="AZH12" s="126"/>
      <c r="AZI12" s="126"/>
      <c r="AZJ12" s="126"/>
      <c r="AZK12" s="126"/>
      <c r="AZL12" s="126"/>
      <c r="AZM12" s="126"/>
      <c r="AZN12" s="126"/>
      <c r="AZO12" s="126"/>
      <c r="AZP12" s="126"/>
      <c r="AZQ12" s="126"/>
      <c r="AZR12" s="126"/>
      <c r="AZS12" s="126"/>
      <c r="AZT12" s="126"/>
      <c r="AZU12" s="126"/>
      <c r="AZV12" s="126"/>
      <c r="AZW12" s="126"/>
      <c r="AZX12" s="126"/>
      <c r="AZY12" s="126"/>
      <c r="AZZ12" s="126"/>
      <c r="BAA12" s="126"/>
      <c r="BAB12" s="126"/>
      <c r="BAC12" s="126"/>
      <c r="BAD12" s="126"/>
      <c r="BAE12" s="126"/>
      <c r="BAF12" s="126"/>
      <c r="BAG12" s="126"/>
      <c r="BAH12" s="126"/>
      <c r="BAI12" s="126"/>
      <c r="BAJ12" s="126"/>
      <c r="BAK12" s="126"/>
      <c r="BAL12" s="126"/>
      <c r="BAM12" s="126"/>
      <c r="BAN12" s="126"/>
      <c r="BAO12" s="126"/>
      <c r="BAP12" s="126"/>
      <c r="BAQ12" s="126"/>
      <c r="BAR12" s="126"/>
      <c r="BAS12" s="126"/>
      <c r="BAT12" s="126"/>
      <c r="BAU12" s="126"/>
      <c r="BAV12" s="126"/>
      <c r="BAW12" s="126"/>
      <c r="BAX12" s="126"/>
      <c r="BAY12" s="126"/>
      <c r="BAZ12" s="126"/>
      <c r="BBA12" s="126"/>
      <c r="BBB12" s="126"/>
      <c r="BBC12" s="126"/>
      <c r="BBD12" s="126"/>
      <c r="BBE12" s="126"/>
      <c r="BBF12" s="126"/>
      <c r="BBG12" s="126"/>
      <c r="BBH12" s="126"/>
      <c r="BBI12" s="126"/>
      <c r="BBJ12" s="126"/>
      <c r="BBK12" s="126"/>
      <c r="BBL12" s="126"/>
      <c r="BBM12" s="126"/>
      <c r="BBN12" s="126"/>
      <c r="BBO12" s="126"/>
      <c r="BBP12" s="126"/>
      <c r="BBQ12" s="126"/>
      <c r="BBR12" s="126"/>
      <c r="BBS12" s="126"/>
      <c r="BBT12" s="126"/>
      <c r="BBU12" s="126"/>
      <c r="BBV12" s="126"/>
      <c r="BBW12" s="126"/>
      <c r="BBX12" s="126"/>
      <c r="BBY12" s="126"/>
      <c r="BBZ12" s="126"/>
      <c r="BCA12" s="126"/>
      <c r="BCB12" s="126"/>
      <c r="BCC12" s="126"/>
      <c r="BCD12" s="126"/>
      <c r="BCE12" s="126"/>
      <c r="BCF12" s="126"/>
      <c r="BCG12" s="126"/>
      <c r="BCH12" s="126"/>
      <c r="BCI12" s="126"/>
      <c r="BCJ12" s="126"/>
      <c r="BCK12" s="126"/>
      <c r="BCL12" s="126"/>
      <c r="BCM12" s="126"/>
      <c r="BCN12" s="126"/>
      <c r="BCO12" s="126"/>
      <c r="BCP12" s="126"/>
      <c r="BCQ12" s="126"/>
      <c r="BCR12" s="126"/>
      <c r="BCS12" s="126"/>
      <c r="BCT12" s="126"/>
      <c r="BCU12" s="126"/>
      <c r="BCV12" s="126"/>
      <c r="BCW12" s="126"/>
      <c r="BCX12" s="126"/>
      <c r="BCY12" s="126"/>
      <c r="BCZ12" s="126"/>
      <c r="BDA12" s="126"/>
      <c r="BDB12" s="126"/>
      <c r="BDC12" s="126"/>
      <c r="BDD12" s="126"/>
      <c r="BDE12" s="126"/>
      <c r="BDF12" s="126"/>
      <c r="BDG12" s="126"/>
      <c r="BDH12" s="126"/>
      <c r="BDI12" s="126"/>
      <c r="BDJ12" s="126"/>
      <c r="BDK12" s="126"/>
      <c r="BDL12" s="126"/>
      <c r="BDM12" s="126"/>
      <c r="BDN12" s="126"/>
      <c r="BDO12" s="126"/>
      <c r="BDP12" s="126"/>
      <c r="BDQ12" s="126"/>
      <c r="BDR12" s="126"/>
      <c r="BDS12" s="126"/>
      <c r="BDT12" s="126"/>
      <c r="BDU12" s="126"/>
      <c r="BDV12" s="126"/>
      <c r="BDW12" s="126"/>
      <c r="BDX12" s="126"/>
      <c r="BDY12" s="126"/>
      <c r="BDZ12" s="126"/>
      <c r="BEA12" s="126"/>
      <c r="BEB12" s="126"/>
      <c r="BEC12" s="126"/>
      <c r="BED12" s="126"/>
      <c r="BEE12" s="126"/>
      <c r="BEF12" s="126"/>
      <c r="BEG12" s="126"/>
      <c r="BEH12" s="126"/>
      <c r="BEI12" s="126"/>
      <c r="BEJ12" s="126"/>
      <c r="BEK12" s="126"/>
      <c r="BEL12" s="126"/>
      <c r="BEM12" s="126"/>
      <c r="BEN12" s="126"/>
      <c r="BEO12" s="126"/>
      <c r="BEP12" s="126"/>
      <c r="BEQ12" s="126"/>
      <c r="BER12" s="126"/>
      <c r="BES12" s="126"/>
      <c r="BET12" s="126"/>
      <c r="BEU12" s="126"/>
      <c r="BEV12" s="126"/>
      <c r="BEW12" s="126"/>
      <c r="BEX12" s="126"/>
      <c r="BEY12" s="126"/>
      <c r="BEZ12" s="126"/>
      <c r="BFA12" s="126"/>
      <c r="BFB12" s="126"/>
      <c r="BFC12" s="126"/>
      <c r="BFD12" s="126"/>
      <c r="BFE12" s="126"/>
      <c r="BFF12" s="126"/>
      <c r="BFG12" s="126"/>
      <c r="BFH12" s="126"/>
      <c r="BFI12" s="126"/>
      <c r="BFJ12" s="126"/>
      <c r="BFK12" s="126"/>
      <c r="BFL12" s="126"/>
      <c r="BFM12" s="126"/>
      <c r="BFN12" s="126"/>
      <c r="BFO12" s="126"/>
      <c r="BFP12" s="126"/>
      <c r="BFQ12" s="126"/>
      <c r="BFR12" s="126"/>
      <c r="BFS12" s="126"/>
      <c r="BFT12" s="126"/>
      <c r="BFU12" s="126"/>
      <c r="BFV12" s="126"/>
      <c r="BFW12" s="126"/>
      <c r="BFX12" s="126"/>
      <c r="BFY12" s="126"/>
      <c r="BFZ12" s="126"/>
      <c r="BGA12" s="126"/>
      <c r="BGB12" s="126"/>
      <c r="BGC12" s="126"/>
      <c r="BGD12" s="126"/>
      <c r="BGE12" s="126"/>
      <c r="BGF12" s="126"/>
      <c r="BGG12" s="126"/>
      <c r="BGH12" s="126"/>
      <c r="BGI12" s="126"/>
      <c r="BGJ12" s="126"/>
      <c r="BGK12" s="126"/>
      <c r="BGL12" s="126"/>
      <c r="BGM12" s="126"/>
      <c r="BGN12" s="126"/>
      <c r="BGO12" s="126"/>
      <c r="BGP12" s="126"/>
      <c r="BGQ12" s="126"/>
      <c r="BGR12" s="126"/>
      <c r="BGS12" s="126"/>
      <c r="BGT12" s="126"/>
      <c r="BGU12" s="126"/>
      <c r="BGV12" s="126"/>
      <c r="BGW12" s="126"/>
      <c r="BGX12" s="126"/>
      <c r="BGY12" s="126"/>
      <c r="BGZ12" s="126"/>
      <c r="BHA12" s="126"/>
      <c r="BHB12" s="126"/>
      <c r="BHC12" s="126"/>
      <c r="BHD12" s="126"/>
      <c r="BHE12" s="126"/>
      <c r="BHF12" s="126"/>
      <c r="BHG12" s="126"/>
      <c r="BHH12" s="126"/>
      <c r="BHI12" s="126"/>
      <c r="BHJ12" s="126"/>
      <c r="BHK12" s="126"/>
      <c r="BHL12" s="126"/>
      <c r="BHM12" s="126"/>
      <c r="BHN12" s="126"/>
      <c r="BHO12" s="126"/>
      <c r="BHP12" s="126"/>
      <c r="BHQ12" s="126"/>
      <c r="BHR12" s="126"/>
      <c r="BHS12" s="126"/>
      <c r="BHT12" s="126"/>
      <c r="BHU12" s="126"/>
      <c r="BHV12" s="126"/>
      <c r="BHW12" s="126"/>
      <c r="BHX12" s="126"/>
      <c r="BHY12" s="126"/>
      <c r="BHZ12" s="126"/>
      <c r="BIA12" s="126"/>
      <c r="BIB12" s="126"/>
      <c r="BIC12" s="126"/>
      <c r="BID12" s="126"/>
      <c r="BIE12" s="126"/>
      <c r="BIF12" s="126"/>
      <c r="BIG12" s="126"/>
      <c r="BIH12" s="126"/>
      <c r="BII12" s="126"/>
      <c r="BIJ12" s="126"/>
      <c r="BIK12" s="126"/>
      <c r="BIL12" s="126"/>
      <c r="BIM12" s="126"/>
      <c r="BIN12" s="126"/>
      <c r="BIO12" s="126"/>
      <c r="BIP12" s="126"/>
      <c r="BIQ12" s="126"/>
      <c r="BIR12" s="126"/>
      <c r="BIS12" s="126"/>
      <c r="BIT12" s="126"/>
      <c r="BIU12" s="126"/>
      <c r="BIV12" s="126"/>
      <c r="BIW12" s="126"/>
      <c r="BIX12" s="126"/>
      <c r="BIY12" s="126"/>
      <c r="BIZ12" s="126"/>
      <c r="BJA12" s="126"/>
      <c r="BJB12" s="126"/>
      <c r="BJC12" s="126"/>
      <c r="BJD12" s="126"/>
      <c r="BJE12" s="126"/>
      <c r="BJF12" s="126"/>
      <c r="BJG12" s="126"/>
      <c r="BJH12" s="126"/>
      <c r="BJI12" s="126"/>
      <c r="BJJ12" s="126"/>
      <c r="BJK12" s="126"/>
      <c r="BJL12" s="126"/>
      <c r="BJM12" s="126"/>
      <c r="BJN12" s="126"/>
      <c r="BJO12" s="126"/>
      <c r="BJP12" s="126"/>
      <c r="BJQ12" s="126"/>
      <c r="BJR12" s="126"/>
      <c r="BJS12" s="126"/>
      <c r="BJT12" s="126"/>
      <c r="BJU12" s="126"/>
      <c r="BJV12" s="126"/>
      <c r="BJW12" s="126"/>
      <c r="BJX12" s="126"/>
      <c r="BJY12" s="126"/>
      <c r="BJZ12" s="126"/>
      <c r="BKA12" s="126"/>
      <c r="BKB12" s="126"/>
      <c r="BKC12" s="126"/>
      <c r="BKD12" s="126"/>
      <c r="BKE12" s="126"/>
      <c r="BKF12" s="126"/>
      <c r="BKG12" s="126"/>
      <c r="BKH12" s="126"/>
      <c r="BKI12" s="126"/>
      <c r="BKJ12" s="126"/>
      <c r="BKK12" s="126"/>
      <c r="BKL12" s="126"/>
      <c r="BKM12" s="126"/>
      <c r="BKN12" s="126"/>
      <c r="BKO12" s="126"/>
      <c r="BKP12" s="126"/>
      <c r="BKQ12" s="126"/>
      <c r="BKR12" s="126"/>
      <c r="BKS12" s="126"/>
      <c r="BKT12" s="126"/>
      <c r="BKU12" s="126"/>
      <c r="BKV12" s="126"/>
      <c r="BKW12" s="126"/>
      <c r="BKX12" s="126"/>
      <c r="BKY12" s="126"/>
      <c r="BKZ12" s="126"/>
      <c r="BLA12" s="126"/>
      <c r="BLB12" s="126"/>
      <c r="BLC12" s="126"/>
      <c r="BLD12" s="126"/>
      <c r="BLE12" s="126"/>
      <c r="BLF12" s="126"/>
      <c r="BLG12" s="126"/>
      <c r="BLH12" s="126"/>
      <c r="BLI12" s="126"/>
      <c r="BLJ12" s="126"/>
      <c r="BLK12" s="126"/>
      <c r="BLL12" s="126"/>
      <c r="BLM12" s="126"/>
      <c r="BLN12" s="126"/>
      <c r="BLO12" s="126"/>
      <c r="BLP12" s="126"/>
      <c r="BLQ12" s="126"/>
      <c r="BLR12" s="126"/>
      <c r="BLS12" s="126"/>
      <c r="BLT12" s="126"/>
      <c r="BLU12" s="126"/>
      <c r="BLV12" s="126"/>
      <c r="BLW12" s="126"/>
      <c r="BLX12" s="126"/>
      <c r="BLY12" s="126"/>
      <c r="BLZ12" s="126"/>
      <c r="BMA12" s="126"/>
      <c r="BMB12" s="126"/>
      <c r="BMC12" s="126"/>
      <c r="BMD12" s="126"/>
      <c r="BME12" s="126"/>
      <c r="BMF12" s="126"/>
      <c r="BMG12" s="126"/>
      <c r="BMH12" s="126"/>
      <c r="BMI12" s="126"/>
      <c r="BMJ12" s="126"/>
      <c r="BMK12" s="126"/>
      <c r="BML12" s="126"/>
      <c r="BMM12" s="126"/>
      <c r="BMN12" s="126"/>
      <c r="BMO12" s="126"/>
      <c r="BMP12" s="126"/>
      <c r="BMQ12" s="126"/>
      <c r="BMR12" s="126"/>
      <c r="BMS12" s="126"/>
      <c r="BMT12" s="126"/>
      <c r="BMU12" s="126"/>
      <c r="BMV12" s="126"/>
      <c r="BMW12" s="126"/>
      <c r="BMX12" s="126"/>
      <c r="BMY12" s="126"/>
      <c r="BMZ12" s="126"/>
      <c r="BNA12" s="126"/>
      <c r="BNB12" s="126"/>
      <c r="BNC12" s="126"/>
      <c r="BND12" s="126"/>
      <c r="BNE12" s="126"/>
      <c r="BNF12" s="126"/>
      <c r="BNG12" s="126"/>
      <c r="BNH12" s="126"/>
      <c r="BNI12" s="126"/>
      <c r="BNJ12" s="126"/>
      <c r="BNK12" s="126"/>
      <c r="BNL12" s="126"/>
      <c r="BNM12" s="126"/>
      <c r="BNN12" s="126"/>
      <c r="BNO12" s="126"/>
      <c r="BNP12" s="126"/>
      <c r="BNQ12" s="126"/>
      <c r="BNR12" s="126"/>
      <c r="BNS12" s="126"/>
      <c r="BNT12" s="126"/>
      <c r="BNU12" s="126"/>
      <c r="BNV12" s="126"/>
      <c r="BNW12" s="126"/>
      <c r="BNX12" s="126"/>
      <c r="BNY12" s="126"/>
      <c r="BNZ12" s="126"/>
      <c r="BOA12" s="126"/>
      <c r="BOB12" s="126"/>
      <c r="BOC12" s="126"/>
      <c r="BOD12" s="126"/>
      <c r="BOE12" s="126"/>
      <c r="BOF12" s="126"/>
      <c r="BOG12" s="126"/>
      <c r="BOH12" s="126"/>
      <c r="BOI12" s="126"/>
      <c r="BOJ12" s="126"/>
      <c r="BOK12" s="126"/>
      <c r="BOL12" s="126"/>
      <c r="BOM12" s="126"/>
      <c r="BON12" s="126"/>
      <c r="BOO12" s="126"/>
      <c r="BOP12" s="126"/>
      <c r="BOQ12" s="126"/>
      <c r="BOR12" s="126"/>
      <c r="BOS12" s="126"/>
      <c r="BOT12" s="126"/>
      <c r="BOU12" s="126"/>
      <c r="BOV12" s="126"/>
      <c r="BOW12" s="126"/>
      <c r="BOX12" s="126"/>
      <c r="BOY12" s="126"/>
      <c r="BOZ12" s="126"/>
      <c r="BPA12" s="126"/>
      <c r="BPB12" s="126"/>
      <c r="BPC12" s="126"/>
      <c r="BPD12" s="126"/>
      <c r="BPE12" s="126"/>
      <c r="BPF12" s="126"/>
      <c r="BPG12" s="126"/>
      <c r="BPH12" s="126"/>
      <c r="BPI12" s="126"/>
      <c r="BPJ12" s="126"/>
      <c r="BPK12" s="126"/>
      <c r="BPL12" s="126"/>
      <c r="BPM12" s="126"/>
      <c r="BPN12" s="126"/>
      <c r="BPO12" s="126"/>
      <c r="BPP12" s="126"/>
      <c r="BPQ12" s="126"/>
      <c r="BPR12" s="126"/>
      <c r="BPS12" s="126"/>
      <c r="BPT12" s="126"/>
      <c r="BPU12" s="126"/>
      <c r="BPV12" s="126"/>
      <c r="BPW12" s="126"/>
      <c r="BPX12" s="126"/>
      <c r="BPY12" s="126"/>
      <c r="BPZ12" s="126"/>
      <c r="BQA12" s="126"/>
      <c r="BQB12" s="126"/>
      <c r="BQC12" s="126"/>
      <c r="BQD12" s="126"/>
      <c r="BQE12" s="126"/>
      <c r="BQF12" s="126"/>
      <c r="BQG12" s="126"/>
      <c r="BQH12" s="126"/>
      <c r="BQI12" s="126"/>
      <c r="BQJ12" s="126"/>
      <c r="BQK12" s="126"/>
      <c r="BQL12" s="126"/>
      <c r="BQM12" s="126"/>
      <c r="BQN12" s="126"/>
      <c r="BQO12" s="126"/>
      <c r="BQP12" s="126"/>
      <c r="BQQ12" s="126"/>
      <c r="BQR12" s="126"/>
      <c r="BQS12" s="126"/>
      <c r="BQT12" s="126"/>
      <c r="BQU12" s="126"/>
      <c r="BQV12" s="126"/>
      <c r="BQW12" s="126"/>
      <c r="BQX12" s="126"/>
      <c r="BQY12" s="126"/>
      <c r="BQZ12" s="126"/>
      <c r="BRA12" s="126"/>
      <c r="BRB12" s="126"/>
      <c r="BRC12" s="126"/>
      <c r="BRD12" s="126"/>
      <c r="BRE12" s="126"/>
      <c r="BRF12" s="126"/>
      <c r="BRG12" s="126"/>
      <c r="BRH12" s="126"/>
      <c r="BRI12" s="126"/>
      <c r="BRJ12" s="126"/>
      <c r="BRK12" s="126"/>
      <c r="BRL12" s="126"/>
      <c r="BRM12" s="126"/>
      <c r="BRN12" s="126"/>
      <c r="BRO12" s="126"/>
      <c r="BRP12" s="126"/>
      <c r="BRQ12" s="126"/>
      <c r="BRR12" s="126"/>
      <c r="BRS12" s="126"/>
      <c r="BRT12" s="126"/>
      <c r="BRU12" s="126"/>
      <c r="BRV12" s="126"/>
      <c r="BRW12" s="126"/>
      <c r="BRX12" s="126"/>
      <c r="BRY12" s="126"/>
      <c r="BRZ12" s="126"/>
      <c r="BSA12" s="126"/>
      <c r="BSB12" s="126"/>
      <c r="BSC12" s="126"/>
      <c r="BSD12" s="126"/>
      <c r="BSE12" s="126"/>
      <c r="BSF12" s="126"/>
      <c r="BSG12" s="126"/>
      <c r="BSH12" s="126"/>
      <c r="BSI12" s="126"/>
      <c r="BSJ12" s="126"/>
      <c r="BSK12" s="126"/>
      <c r="BSL12" s="126"/>
      <c r="BSM12" s="126"/>
      <c r="BSN12" s="126"/>
      <c r="BSO12" s="126"/>
      <c r="BSP12" s="126"/>
      <c r="BSQ12" s="126"/>
      <c r="BSR12" s="126"/>
      <c r="BSS12" s="126"/>
      <c r="BST12" s="126"/>
      <c r="BSU12" s="126"/>
      <c r="BSV12" s="126"/>
      <c r="BSW12" s="126"/>
      <c r="BSX12" s="126"/>
      <c r="BSY12" s="126"/>
      <c r="BSZ12" s="126"/>
      <c r="BTA12" s="126"/>
      <c r="BTB12" s="126"/>
      <c r="BTC12" s="126"/>
      <c r="BTD12" s="126"/>
      <c r="BTE12" s="126"/>
      <c r="BTF12" s="126"/>
      <c r="BTG12" s="126"/>
      <c r="BTH12" s="126"/>
      <c r="BTI12" s="126"/>
      <c r="BTJ12" s="126"/>
      <c r="BTK12" s="126"/>
      <c r="BTL12" s="126"/>
      <c r="BTM12" s="126"/>
      <c r="BTN12" s="126"/>
      <c r="BTO12" s="126"/>
      <c r="BTP12" s="126"/>
      <c r="BTQ12" s="126"/>
      <c r="BTR12" s="126"/>
      <c r="BTS12" s="126"/>
      <c r="BTT12" s="126"/>
      <c r="BTU12" s="126"/>
      <c r="BTV12" s="126"/>
      <c r="BTW12" s="126"/>
      <c r="BTX12" s="126"/>
      <c r="BTY12" s="126"/>
      <c r="BTZ12" s="126"/>
      <c r="BUA12" s="126"/>
      <c r="BUB12" s="126"/>
      <c r="BUC12" s="126"/>
      <c r="BUD12" s="126"/>
      <c r="BUE12" s="126"/>
      <c r="BUF12" s="126"/>
      <c r="BUG12" s="126"/>
      <c r="BUH12" s="126"/>
      <c r="BUI12" s="126"/>
      <c r="BUJ12" s="126"/>
      <c r="BUK12" s="126"/>
      <c r="BUL12" s="126"/>
      <c r="BUM12" s="126"/>
      <c r="BUN12" s="126"/>
      <c r="BUO12" s="126"/>
      <c r="BUP12" s="126"/>
      <c r="BUQ12" s="126"/>
      <c r="BUR12" s="126"/>
      <c r="BUS12" s="126"/>
      <c r="BUT12" s="126"/>
      <c r="BUU12" s="126"/>
      <c r="BUV12" s="126"/>
      <c r="BUW12" s="126"/>
      <c r="BUX12" s="126"/>
      <c r="BUY12" s="126"/>
      <c r="BUZ12" s="126"/>
      <c r="BVA12" s="126"/>
      <c r="BVB12" s="126"/>
      <c r="BVC12" s="126"/>
      <c r="BVD12" s="126"/>
      <c r="BVE12" s="126"/>
      <c r="BVF12" s="126"/>
      <c r="BVG12" s="126"/>
      <c r="BVH12" s="126"/>
      <c r="BVI12" s="126"/>
      <c r="BVJ12" s="126"/>
      <c r="BVK12" s="126"/>
      <c r="BVL12" s="126"/>
      <c r="BVM12" s="126"/>
      <c r="BVN12" s="126"/>
      <c r="BVO12" s="126"/>
      <c r="BVP12" s="126"/>
      <c r="BVQ12" s="126"/>
      <c r="BVR12" s="126"/>
      <c r="BVS12" s="126"/>
      <c r="BVT12" s="126"/>
      <c r="BVU12" s="126"/>
      <c r="BVV12" s="126"/>
      <c r="BVW12" s="126"/>
      <c r="BVX12" s="126"/>
      <c r="BVY12" s="126"/>
      <c r="BVZ12" s="126"/>
      <c r="BWA12" s="126"/>
      <c r="BWB12" s="126"/>
      <c r="BWC12" s="126"/>
      <c r="BWD12" s="126"/>
      <c r="BWE12" s="126"/>
      <c r="BWF12" s="126"/>
      <c r="BWG12" s="126"/>
      <c r="BWH12" s="126"/>
      <c r="BWI12" s="126"/>
      <c r="BWJ12" s="126"/>
      <c r="BWK12" s="126"/>
      <c r="BWL12" s="126"/>
      <c r="BWM12" s="126"/>
      <c r="BWN12" s="126"/>
      <c r="BWO12" s="126"/>
      <c r="BWP12" s="126"/>
      <c r="BWQ12" s="126"/>
      <c r="BWR12" s="126"/>
      <c r="BWS12" s="126"/>
      <c r="BWT12" s="126"/>
      <c r="BWU12" s="126"/>
      <c r="BWV12" s="126"/>
      <c r="BWW12" s="126"/>
      <c r="BWX12" s="126"/>
      <c r="BWY12" s="126"/>
      <c r="BWZ12" s="126"/>
      <c r="BXA12" s="126"/>
      <c r="BXB12" s="126"/>
      <c r="BXC12" s="126"/>
      <c r="BXD12" s="126"/>
      <c r="BXE12" s="126"/>
      <c r="BXF12" s="126"/>
      <c r="BXG12" s="126"/>
      <c r="BXH12" s="126"/>
      <c r="BXI12" s="126"/>
      <c r="BXJ12" s="126"/>
      <c r="BXK12" s="126"/>
      <c r="BXL12" s="126"/>
      <c r="BXM12" s="126"/>
      <c r="BXN12" s="126"/>
      <c r="BXO12" s="126"/>
      <c r="BXP12" s="126"/>
      <c r="BXQ12" s="126"/>
      <c r="BXR12" s="126"/>
      <c r="BXS12" s="126"/>
      <c r="BXT12" s="126"/>
      <c r="BXU12" s="126"/>
      <c r="BXV12" s="126"/>
      <c r="BXW12" s="126"/>
      <c r="BXX12" s="126"/>
      <c r="BXY12" s="126"/>
      <c r="BXZ12" s="126"/>
      <c r="BYA12" s="126"/>
      <c r="BYB12" s="126"/>
      <c r="BYC12" s="126"/>
      <c r="BYD12" s="126"/>
      <c r="BYE12" s="126"/>
      <c r="BYF12" s="126"/>
      <c r="BYG12" s="126"/>
      <c r="BYH12" s="126"/>
      <c r="BYI12" s="126"/>
      <c r="BYJ12" s="126"/>
      <c r="BYK12" s="126"/>
      <c r="BYL12" s="126"/>
      <c r="BYM12" s="126"/>
      <c r="BYN12" s="126"/>
      <c r="BYO12" s="126"/>
      <c r="BYP12" s="126"/>
      <c r="BYQ12" s="126"/>
      <c r="BYR12" s="126"/>
      <c r="BYS12" s="126"/>
      <c r="BYT12" s="126"/>
      <c r="BYU12" s="126"/>
      <c r="BYV12" s="126"/>
      <c r="BYW12" s="126"/>
      <c r="BYX12" s="126"/>
      <c r="BYY12" s="126"/>
      <c r="BYZ12" s="126"/>
      <c r="BZA12" s="126"/>
      <c r="BZB12" s="126"/>
      <c r="BZC12" s="126"/>
      <c r="BZD12" s="126"/>
      <c r="BZE12" s="126"/>
      <c r="BZF12" s="126"/>
      <c r="BZG12" s="126"/>
      <c r="BZH12" s="126"/>
      <c r="BZI12" s="126"/>
      <c r="BZJ12" s="126"/>
      <c r="BZK12" s="126"/>
      <c r="BZL12" s="126"/>
      <c r="BZM12" s="126"/>
      <c r="BZN12" s="126"/>
      <c r="BZO12" s="126"/>
      <c r="BZP12" s="126"/>
      <c r="BZQ12" s="126"/>
      <c r="BZR12" s="126"/>
      <c r="BZS12" s="126"/>
      <c r="BZT12" s="126"/>
      <c r="BZU12" s="126"/>
      <c r="BZV12" s="126"/>
      <c r="BZW12" s="126"/>
      <c r="BZX12" s="126"/>
      <c r="BZY12" s="126"/>
      <c r="BZZ12" s="126"/>
      <c r="CAA12" s="126"/>
      <c r="CAB12" s="126"/>
      <c r="CAC12" s="126"/>
      <c r="CAD12" s="126"/>
      <c r="CAE12" s="126"/>
      <c r="CAF12" s="126"/>
      <c r="CAG12" s="126"/>
      <c r="CAH12" s="126"/>
      <c r="CAI12" s="126"/>
      <c r="CAJ12" s="126"/>
      <c r="CAK12" s="126"/>
      <c r="CAL12" s="126"/>
      <c r="CAM12" s="126"/>
      <c r="CAN12" s="126"/>
      <c r="CAO12" s="126"/>
      <c r="CAP12" s="126"/>
      <c r="CAQ12" s="126"/>
      <c r="CAR12" s="126"/>
      <c r="CAS12" s="126"/>
      <c r="CAT12" s="126"/>
      <c r="CAU12" s="126"/>
      <c r="CAV12" s="126"/>
      <c r="CAW12" s="126"/>
      <c r="CAX12" s="126"/>
      <c r="CAY12" s="126"/>
      <c r="CAZ12" s="126"/>
      <c r="CBA12" s="126"/>
      <c r="CBB12" s="126"/>
      <c r="CBC12" s="126"/>
      <c r="CBD12" s="126"/>
      <c r="CBE12" s="126"/>
      <c r="CBF12" s="126"/>
      <c r="CBG12" s="126"/>
      <c r="CBH12" s="126"/>
      <c r="CBI12" s="126"/>
      <c r="CBJ12" s="126"/>
      <c r="CBK12" s="126"/>
      <c r="CBL12" s="126"/>
      <c r="CBM12" s="126"/>
      <c r="CBN12" s="126"/>
      <c r="CBO12" s="126"/>
      <c r="CBP12" s="126"/>
      <c r="CBQ12" s="126"/>
      <c r="CBR12" s="126"/>
      <c r="CBS12" s="126"/>
      <c r="CBT12" s="126"/>
      <c r="CBU12" s="126"/>
      <c r="CBV12" s="126"/>
      <c r="CBW12" s="126"/>
      <c r="CBX12" s="126"/>
      <c r="CBY12" s="126"/>
      <c r="CBZ12" s="126"/>
      <c r="CCA12" s="126"/>
      <c r="CCB12" s="126"/>
      <c r="CCC12" s="126"/>
      <c r="CCD12" s="126"/>
      <c r="CCE12" s="126"/>
      <c r="CCF12" s="126"/>
      <c r="CCG12" s="126"/>
      <c r="CCH12" s="126"/>
      <c r="CCI12" s="126"/>
      <c r="CCJ12" s="126"/>
      <c r="CCK12" s="126"/>
      <c r="CCL12" s="126"/>
      <c r="CCM12" s="126"/>
      <c r="CCN12" s="126"/>
      <c r="CCO12" s="126"/>
      <c r="CCP12" s="126"/>
      <c r="CCQ12" s="126"/>
      <c r="CCR12" s="126"/>
      <c r="CCS12" s="126"/>
      <c r="CCT12" s="126"/>
      <c r="CCU12" s="126"/>
      <c r="CCV12" s="126"/>
      <c r="CCW12" s="126"/>
      <c r="CCX12" s="126"/>
      <c r="CCY12" s="126"/>
      <c r="CCZ12" s="126"/>
      <c r="CDA12" s="126"/>
      <c r="CDB12" s="126"/>
      <c r="CDC12" s="126"/>
      <c r="CDD12" s="126"/>
      <c r="CDE12" s="126"/>
      <c r="CDF12" s="126"/>
      <c r="CDG12" s="126"/>
      <c r="CDH12" s="126"/>
      <c r="CDI12" s="126"/>
      <c r="CDJ12" s="126"/>
      <c r="CDK12" s="126"/>
      <c r="CDL12" s="126"/>
      <c r="CDM12" s="126"/>
      <c r="CDN12" s="126"/>
      <c r="CDO12" s="126"/>
      <c r="CDP12" s="126"/>
      <c r="CDQ12" s="126"/>
      <c r="CDR12" s="126"/>
      <c r="CDS12" s="126"/>
      <c r="CDT12" s="126"/>
      <c r="CDU12" s="126"/>
      <c r="CDV12" s="126"/>
      <c r="CDW12" s="126"/>
      <c r="CDX12" s="126"/>
      <c r="CDY12" s="126"/>
      <c r="CDZ12" s="126"/>
      <c r="CEA12" s="126"/>
      <c r="CEB12" s="126"/>
      <c r="CEC12" s="126"/>
      <c r="CED12" s="126"/>
      <c r="CEE12" s="126"/>
      <c r="CEF12" s="126"/>
      <c r="CEG12" s="126"/>
      <c r="CEH12" s="126"/>
      <c r="CEI12" s="126"/>
      <c r="CEJ12" s="126"/>
      <c r="CEK12" s="126"/>
      <c r="CEL12" s="126"/>
      <c r="CEM12" s="126"/>
      <c r="CEN12" s="126"/>
      <c r="CEO12" s="126"/>
      <c r="CEP12" s="126"/>
      <c r="CEQ12" s="126"/>
      <c r="CER12" s="126"/>
      <c r="CES12" s="126"/>
      <c r="CET12" s="126"/>
      <c r="CEU12" s="126"/>
      <c r="CEV12" s="126"/>
      <c r="CEW12" s="126"/>
      <c r="CEX12" s="126"/>
      <c r="CEY12" s="126"/>
      <c r="CEZ12" s="126"/>
      <c r="CFA12" s="126"/>
      <c r="CFB12" s="126"/>
      <c r="CFC12" s="126"/>
      <c r="CFD12" s="126"/>
      <c r="CFE12" s="126"/>
      <c r="CFF12" s="126"/>
      <c r="CFG12" s="126"/>
      <c r="CFH12" s="126"/>
      <c r="CFI12" s="126"/>
      <c r="CFJ12" s="126"/>
      <c r="CFK12" s="126"/>
      <c r="CFL12" s="126"/>
      <c r="CFM12" s="126"/>
      <c r="CFN12" s="126"/>
      <c r="CFO12" s="126"/>
      <c r="CFP12" s="126"/>
      <c r="CFQ12" s="126"/>
      <c r="CFR12" s="126"/>
      <c r="CFS12" s="126"/>
      <c r="CFT12" s="126"/>
      <c r="CFU12" s="126"/>
      <c r="CFV12" s="126"/>
      <c r="CFW12" s="126"/>
      <c r="CFX12" s="126"/>
      <c r="CFY12" s="126"/>
      <c r="CFZ12" s="126"/>
      <c r="CGA12" s="126"/>
      <c r="CGB12" s="126"/>
      <c r="CGC12" s="126"/>
      <c r="CGD12" s="126"/>
      <c r="CGE12" s="126"/>
      <c r="CGF12" s="126"/>
      <c r="CGG12" s="126"/>
      <c r="CGH12" s="126"/>
      <c r="CGI12" s="126"/>
      <c r="CGJ12" s="126"/>
      <c r="CGK12" s="126"/>
      <c r="CGL12" s="126"/>
      <c r="CGM12" s="126"/>
      <c r="CGN12" s="126"/>
      <c r="CGO12" s="126"/>
      <c r="CGP12" s="126"/>
      <c r="CGQ12" s="126"/>
      <c r="CGR12" s="126"/>
      <c r="CGS12" s="126"/>
      <c r="CGT12" s="126"/>
      <c r="CGU12" s="126"/>
      <c r="CGV12" s="126"/>
      <c r="CGW12" s="126"/>
      <c r="CGX12" s="126"/>
      <c r="CGY12" s="126"/>
      <c r="CGZ12" s="126"/>
      <c r="CHA12" s="126"/>
      <c r="CHB12" s="126"/>
      <c r="CHC12" s="126"/>
      <c r="CHD12" s="126"/>
      <c r="CHE12" s="126"/>
      <c r="CHF12" s="126"/>
      <c r="CHG12" s="126"/>
      <c r="CHH12" s="126"/>
      <c r="CHI12" s="126"/>
      <c r="CHJ12" s="126"/>
      <c r="CHK12" s="126"/>
      <c r="CHL12" s="126"/>
      <c r="CHM12" s="126"/>
      <c r="CHN12" s="126"/>
      <c r="CHO12" s="126"/>
      <c r="CHP12" s="126"/>
      <c r="CHQ12" s="126"/>
      <c r="CHR12" s="126"/>
      <c r="CHS12" s="126"/>
      <c r="CHT12" s="126"/>
      <c r="CHU12" s="126"/>
      <c r="CHV12" s="126"/>
      <c r="CHW12" s="126"/>
      <c r="CHX12" s="126"/>
      <c r="CHY12" s="126"/>
      <c r="CHZ12" s="126"/>
      <c r="CIA12" s="126"/>
      <c r="CIB12" s="126"/>
      <c r="CIC12" s="126"/>
      <c r="CID12" s="126"/>
      <c r="CIE12" s="126"/>
      <c r="CIF12" s="126"/>
      <c r="CIG12" s="126"/>
      <c r="CIH12" s="126"/>
      <c r="CII12" s="126"/>
      <c r="CIJ12" s="126"/>
      <c r="CIK12" s="126"/>
      <c r="CIL12" s="126"/>
      <c r="CIM12" s="126"/>
      <c r="CIN12" s="126"/>
      <c r="CIO12" s="126"/>
      <c r="CIP12" s="126"/>
      <c r="CIQ12" s="126"/>
      <c r="CIR12" s="126"/>
      <c r="CIS12" s="126"/>
      <c r="CIT12" s="126"/>
      <c r="CIU12" s="126"/>
      <c r="CIV12" s="126"/>
      <c r="CIW12" s="126"/>
      <c r="CIX12" s="126"/>
      <c r="CIY12" s="126"/>
      <c r="CIZ12" s="126"/>
      <c r="CJA12" s="126"/>
      <c r="CJB12" s="126"/>
      <c r="CJC12" s="126"/>
      <c r="CJD12" s="126"/>
      <c r="CJE12" s="126"/>
      <c r="CJF12" s="126"/>
      <c r="CJG12" s="126"/>
      <c r="CJH12" s="126"/>
      <c r="CJI12" s="126"/>
      <c r="CJJ12" s="126"/>
      <c r="CJK12" s="126"/>
      <c r="CJL12" s="126"/>
      <c r="CJM12" s="126"/>
      <c r="CJN12" s="126"/>
      <c r="CJO12" s="126"/>
      <c r="CJP12" s="126"/>
      <c r="CJQ12" s="126"/>
      <c r="CJR12" s="126"/>
      <c r="CJS12" s="126"/>
      <c r="CJT12" s="126"/>
      <c r="CJU12" s="126"/>
      <c r="CJV12" s="126"/>
      <c r="CJW12" s="126"/>
      <c r="CJX12" s="126"/>
      <c r="CJY12" s="126"/>
      <c r="CJZ12" s="126"/>
      <c r="CKA12" s="126"/>
      <c r="CKB12" s="126"/>
      <c r="CKC12" s="126"/>
      <c r="CKD12" s="126"/>
      <c r="CKE12" s="126"/>
      <c r="CKF12" s="126"/>
      <c r="CKG12" s="126"/>
      <c r="CKH12" s="126"/>
      <c r="CKI12" s="126"/>
      <c r="CKJ12" s="126"/>
      <c r="CKK12" s="126"/>
      <c r="CKL12" s="126"/>
      <c r="CKM12" s="126"/>
      <c r="CKN12" s="126"/>
      <c r="CKO12" s="126"/>
      <c r="CKP12" s="126"/>
      <c r="CKQ12" s="126"/>
      <c r="CKR12" s="126"/>
      <c r="CKS12" s="126"/>
      <c r="CKT12" s="126"/>
      <c r="CKU12" s="126"/>
      <c r="CKV12" s="126"/>
      <c r="CKW12" s="126"/>
      <c r="CKX12" s="126"/>
      <c r="CKY12" s="126"/>
      <c r="CKZ12" s="126"/>
      <c r="CLA12" s="126"/>
      <c r="CLB12" s="126"/>
      <c r="CLC12" s="126"/>
      <c r="CLD12" s="126"/>
      <c r="CLE12" s="126"/>
      <c r="CLF12" s="126"/>
      <c r="CLG12" s="126"/>
      <c r="CLH12" s="126"/>
      <c r="CLI12" s="126"/>
      <c r="CLJ12" s="126"/>
      <c r="CLK12" s="126"/>
      <c r="CLL12" s="126"/>
      <c r="CLM12" s="126"/>
      <c r="CLN12" s="126"/>
      <c r="CLO12" s="126"/>
      <c r="CLP12" s="126"/>
      <c r="CLQ12" s="126"/>
      <c r="CLR12" s="126"/>
      <c r="CLS12" s="126"/>
      <c r="CLT12" s="126"/>
      <c r="CLU12" s="126"/>
      <c r="CLV12" s="126"/>
      <c r="CLW12" s="126"/>
      <c r="CLX12" s="126"/>
      <c r="CLY12" s="126"/>
      <c r="CLZ12" s="126"/>
      <c r="CMA12" s="126"/>
      <c r="CMB12" s="126"/>
      <c r="CMC12" s="126"/>
      <c r="CMD12" s="126"/>
      <c r="CME12" s="126"/>
      <c r="CMF12" s="126"/>
      <c r="CMG12" s="126"/>
      <c r="CMH12" s="126"/>
      <c r="CMI12" s="126"/>
      <c r="CMJ12" s="126"/>
      <c r="CMK12" s="126"/>
      <c r="CML12" s="126"/>
      <c r="CMM12" s="126"/>
      <c r="CMN12" s="126"/>
      <c r="CMO12" s="126"/>
      <c r="CMP12" s="126"/>
      <c r="CMQ12" s="126"/>
      <c r="CMR12" s="126"/>
      <c r="CMS12" s="126"/>
      <c r="CMT12" s="126"/>
      <c r="CMU12" s="126"/>
      <c r="CMV12" s="126"/>
      <c r="CMW12" s="126"/>
      <c r="CMX12" s="126"/>
      <c r="CMY12" s="126"/>
      <c r="CMZ12" s="126"/>
      <c r="CNA12" s="126"/>
      <c r="CNB12" s="126"/>
      <c r="CNC12" s="126"/>
      <c r="CND12" s="126"/>
      <c r="CNE12" s="126"/>
      <c r="CNF12" s="126"/>
      <c r="CNG12" s="126"/>
      <c r="CNH12" s="126"/>
      <c r="CNI12" s="126"/>
      <c r="CNJ12" s="126"/>
      <c r="CNK12" s="126"/>
      <c r="CNL12" s="126"/>
      <c r="CNM12" s="126"/>
      <c r="CNN12" s="126"/>
      <c r="CNO12" s="126"/>
      <c r="CNP12" s="126"/>
      <c r="CNQ12" s="126"/>
      <c r="CNR12" s="126"/>
      <c r="CNS12" s="126"/>
      <c r="CNT12" s="126"/>
      <c r="CNU12" s="126"/>
      <c r="CNV12" s="126"/>
      <c r="CNW12" s="126"/>
      <c r="CNX12" s="126"/>
      <c r="CNY12" s="126"/>
      <c r="CNZ12" s="126"/>
      <c r="COA12" s="126"/>
      <c r="COB12" s="126"/>
      <c r="COC12" s="126"/>
      <c r="COD12" s="126"/>
      <c r="COE12" s="126"/>
      <c r="COF12" s="126"/>
      <c r="COG12" s="126"/>
      <c r="COH12" s="126"/>
      <c r="COI12" s="126"/>
      <c r="COJ12" s="126"/>
      <c r="COK12" s="126"/>
      <c r="COL12" s="126"/>
      <c r="COM12" s="126"/>
      <c r="CON12" s="126"/>
      <c r="COO12" s="126"/>
      <c r="COP12" s="126"/>
      <c r="COQ12" s="126"/>
      <c r="COR12" s="126"/>
      <c r="COS12" s="126"/>
      <c r="COT12" s="126"/>
      <c r="COU12" s="126"/>
      <c r="COV12" s="126"/>
      <c r="COW12" s="126"/>
      <c r="COX12" s="126"/>
      <c r="COY12" s="126"/>
      <c r="COZ12" s="126"/>
      <c r="CPA12" s="126"/>
      <c r="CPB12" s="126"/>
      <c r="CPC12" s="126"/>
      <c r="CPD12" s="126"/>
      <c r="CPE12" s="126"/>
      <c r="CPF12" s="126"/>
      <c r="CPG12" s="126"/>
      <c r="CPH12" s="126"/>
      <c r="CPI12" s="126"/>
      <c r="CPJ12" s="126"/>
      <c r="CPK12" s="126"/>
      <c r="CPL12" s="126"/>
      <c r="CPM12" s="126"/>
      <c r="CPN12" s="126"/>
      <c r="CPO12" s="126"/>
      <c r="CPP12" s="126"/>
      <c r="CPQ12" s="126"/>
      <c r="CPR12" s="126"/>
      <c r="CPS12" s="126"/>
      <c r="CPT12" s="126"/>
      <c r="CPU12" s="126"/>
      <c r="CPV12" s="126"/>
      <c r="CPW12" s="126"/>
      <c r="CPX12" s="126"/>
      <c r="CPY12" s="126"/>
      <c r="CPZ12" s="126"/>
      <c r="CQA12" s="126"/>
      <c r="CQB12" s="126"/>
      <c r="CQC12" s="126"/>
      <c r="CQD12" s="126"/>
      <c r="CQE12" s="126"/>
      <c r="CQF12" s="126"/>
      <c r="CQG12" s="126"/>
      <c r="CQH12" s="126"/>
      <c r="CQI12" s="126"/>
      <c r="CQJ12" s="126"/>
      <c r="CQK12" s="126"/>
      <c r="CQL12" s="126"/>
      <c r="CQM12" s="126"/>
      <c r="CQN12" s="126"/>
      <c r="CQO12" s="126"/>
      <c r="CQP12" s="126"/>
      <c r="CQQ12" s="126"/>
      <c r="CQR12" s="126"/>
      <c r="CQS12" s="126"/>
      <c r="CQT12" s="126"/>
      <c r="CQU12" s="126"/>
      <c r="CQV12" s="126"/>
      <c r="CQW12" s="126"/>
      <c r="CQX12" s="126"/>
      <c r="CQY12" s="126"/>
      <c r="CQZ12" s="126"/>
      <c r="CRA12" s="126"/>
      <c r="CRB12" s="126"/>
      <c r="CRC12" s="126"/>
      <c r="CRD12" s="126"/>
      <c r="CRE12" s="126"/>
      <c r="CRF12" s="126"/>
      <c r="CRG12" s="126"/>
      <c r="CRH12" s="126"/>
      <c r="CRI12" s="126"/>
      <c r="CRJ12" s="126"/>
      <c r="CRK12" s="126"/>
      <c r="CRL12" s="126"/>
      <c r="CRM12" s="126"/>
      <c r="CRN12" s="126"/>
      <c r="CRO12" s="126"/>
      <c r="CRP12" s="126"/>
      <c r="CRQ12" s="126"/>
      <c r="CRR12" s="126"/>
      <c r="CRS12" s="126"/>
      <c r="CRT12" s="126"/>
      <c r="CRU12" s="126"/>
      <c r="CRV12" s="126"/>
      <c r="CRW12" s="126"/>
      <c r="CRX12" s="126"/>
      <c r="CRY12" s="126"/>
      <c r="CRZ12" s="126"/>
      <c r="CSA12" s="126"/>
      <c r="CSB12" s="126"/>
      <c r="CSC12" s="126"/>
      <c r="CSD12" s="126"/>
      <c r="CSE12" s="126"/>
      <c r="CSF12" s="126"/>
      <c r="CSG12" s="126"/>
      <c r="CSH12" s="126"/>
      <c r="CSI12" s="126"/>
      <c r="CSJ12" s="126"/>
      <c r="CSK12" s="126"/>
      <c r="CSL12" s="126"/>
      <c r="CSM12" s="126"/>
      <c r="CSN12" s="126"/>
      <c r="CSO12" s="126"/>
      <c r="CSP12" s="126"/>
      <c r="CSQ12" s="126"/>
      <c r="CSR12" s="126"/>
      <c r="CSS12" s="126"/>
      <c r="CST12" s="126"/>
      <c r="CSU12" s="126"/>
      <c r="CSV12" s="126"/>
      <c r="CSW12" s="126"/>
      <c r="CSX12" s="126"/>
      <c r="CSY12" s="126"/>
      <c r="CSZ12" s="126"/>
      <c r="CTA12" s="126"/>
      <c r="CTB12" s="126"/>
      <c r="CTC12" s="126"/>
      <c r="CTD12" s="126"/>
      <c r="CTE12" s="126"/>
      <c r="CTF12" s="126"/>
      <c r="CTG12" s="126"/>
      <c r="CTH12" s="126"/>
      <c r="CTI12" s="126"/>
      <c r="CTJ12" s="126"/>
      <c r="CTK12" s="126"/>
      <c r="CTL12" s="126"/>
      <c r="CTM12" s="126"/>
      <c r="CTN12" s="126"/>
      <c r="CTO12" s="126"/>
      <c r="CTP12" s="126"/>
      <c r="CTQ12" s="126"/>
      <c r="CTR12" s="126"/>
      <c r="CTS12" s="126"/>
      <c r="CTT12" s="126"/>
      <c r="CTU12" s="126"/>
      <c r="CTV12" s="126"/>
      <c r="CTW12" s="126"/>
      <c r="CTX12" s="126"/>
      <c r="CTY12" s="126"/>
      <c r="CTZ12" s="126"/>
      <c r="CUA12" s="126"/>
      <c r="CUB12" s="126"/>
      <c r="CUC12" s="126"/>
      <c r="CUD12" s="126"/>
      <c r="CUE12" s="126"/>
      <c r="CUF12" s="126"/>
      <c r="CUG12" s="126"/>
      <c r="CUH12" s="126"/>
      <c r="CUI12" s="126"/>
      <c r="CUJ12" s="126"/>
      <c r="CUK12" s="126"/>
      <c r="CUL12" s="126"/>
      <c r="CUM12" s="126"/>
      <c r="CUN12" s="126"/>
      <c r="CUO12" s="126"/>
      <c r="CUP12" s="126"/>
      <c r="CUQ12" s="126"/>
      <c r="CUR12" s="126"/>
      <c r="CUS12" s="126"/>
      <c r="CUT12" s="126"/>
      <c r="CUU12" s="126"/>
      <c r="CUV12" s="126"/>
      <c r="CUW12" s="126"/>
      <c r="CUX12" s="126"/>
      <c r="CUY12" s="126"/>
      <c r="CUZ12" s="126"/>
      <c r="CVA12" s="126"/>
      <c r="CVB12" s="126"/>
      <c r="CVC12" s="126"/>
      <c r="CVD12" s="126"/>
      <c r="CVE12" s="126"/>
      <c r="CVF12" s="126"/>
      <c r="CVG12" s="126"/>
      <c r="CVH12" s="126"/>
      <c r="CVI12" s="126"/>
      <c r="CVJ12" s="126"/>
      <c r="CVK12" s="126"/>
      <c r="CVL12" s="126"/>
      <c r="CVM12" s="126"/>
      <c r="CVN12" s="126"/>
      <c r="CVO12" s="126"/>
      <c r="CVP12" s="126"/>
      <c r="CVQ12" s="126"/>
      <c r="CVR12" s="126"/>
      <c r="CVS12" s="126"/>
      <c r="CVT12" s="126"/>
      <c r="CVU12" s="126"/>
      <c r="CVV12" s="126"/>
      <c r="CVW12" s="126"/>
      <c r="CVX12" s="126"/>
      <c r="CVY12" s="126"/>
      <c r="CVZ12" s="126"/>
      <c r="CWA12" s="126"/>
      <c r="CWB12" s="126"/>
      <c r="CWC12" s="126"/>
      <c r="CWD12" s="126"/>
      <c r="CWE12" s="126"/>
      <c r="CWF12" s="126"/>
      <c r="CWG12" s="126"/>
      <c r="CWH12" s="126"/>
      <c r="CWI12" s="126"/>
      <c r="CWJ12" s="126"/>
      <c r="CWK12" s="126"/>
      <c r="CWL12" s="126"/>
      <c r="CWM12" s="126"/>
      <c r="CWN12" s="126"/>
      <c r="CWO12" s="126"/>
      <c r="CWP12" s="126"/>
      <c r="CWQ12" s="126"/>
      <c r="CWR12" s="126"/>
      <c r="CWS12" s="126"/>
      <c r="CWT12" s="126"/>
      <c r="CWU12" s="126"/>
      <c r="CWV12" s="126"/>
      <c r="CWW12" s="126"/>
      <c r="CWX12" s="126"/>
      <c r="CWY12" s="126"/>
      <c r="CWZ12" s="126"/>
      <c r="CXA12" s="126"/>
      <c r="CXB12" s="126"/>
      <c r="CXC12" s="126"/>
      <c r="CXD12" s="126"/>
      <c r="CXE12" s="126"/>
      <c r="CXF12" s="126"/>
      <c r="CXG12" s="126"/>
      <c r="CXH12" s="126"/>
      <c r="CXI12" s="126"/>
      <c r="CXJ12" s="126"/>
      <c r="CXK12" s="126"/>
      <c r="CXL12" s="126"/>
      <c r="CXM12" s="126"/>
      <c r="CXN12" s="126"/>
      <c r="CXO12" s="126"/>
      <c r="CXP12" s="126"/>
      <c r="CXQ12" s="126"/>
      <c r="CXR12" s="126"/>
      <c r="CXS12" s="126"/>
      <c r="CXT12" s="126"/>
      <c r="CXU12" s="126"/>
      <c r="CXV12" s="126"/>
      <c r="CXW12" s="126"/>
      <c r="CXX12" s="126"/>
      <c r="CXY12" s="126"/>
      <c r="CXZ12" s="126"/>
      <c r="CYA12" s="126"/>
      <c r="CYB12" s="126"/>
      <c r="CYC12" s="126"/>
      <c r="CYD12" s="126"/>
      <c r="CYE12" s="126"/>
      <c r="CYF12" s="126"/>
      <c r="CYG12" s="126"/>
      <c r="CYH12" s="126"/>
      <c r="CYI12" s="126"/>
      <c r="CYJ12" s="126"/>
      <c r="CYK12" s="126"/>
      <c r="CYL12" s="126"/>
      <c r="CYM12" s="126"/>
      <c r="CYN12" s="126"/>
      <c r="CYO12" s="126"/>
      <c r="CYP12" s="126"/>
      <c r="CYQ12" s="126"/>
      <c r="CYR12" s="126"/>
      <c r="CYS12" s="126"/>
      <c r="CYT12" s="126"/>
      <c r="CYU12" s="126"/>
      <c r="CYV12" s="126"/>
      <c r="CYW12" s="126"/>
      <c r="CYX12" s="126"/>
      <c r="CYY12" s="126"/>
      <c r="CYZ12" s="126"/>
      <c r="CZA12" s="126"/>
      <c r="CZB12" s="126"/>
      <c r="CZC12" s="126"/>
      <c r="CZD12" s="126"/>
      <c r="CZE12" s="126"/>
      <c r="CZF12" s="126"/>
      <c r="CZG12" s="126"/>
      <c r="CZH12" s="126"/>
      <c r="CZI12" s="126"/>
      <c r="CZJ12" s="126"/>
      <c r="CZK12" s="126"/>
      <c r="CZL12" s="126"/>
      <c r="CZM12" s="126"/>
      <c r="CZN12" s="126"/>
      <c r="CZO12" s="126"/>
      <c r="CZP12" s="126"/>
      <c r="CZQ12" s="126"/>
      <c r="CZR12" s="126"/>
      <c r="CZS12" s="126"/>
      <c r="CZT12" s="126"/>
      <c r="CZU12" s="126"/>
      <c r="CZV12" s="126"/>
      <c r="CZW12" s="126"/>
      <c r="CZX12" s="126"/>
      <c r="CZY12" s="126"/>
      <c r="CZZ12" s="126"/>
      <c r="DAA12" s="126"/>
      <c r="DAB12" s="126"/>
      <c r="DAC12" s="126"/>
      <c r="DAD12" s="126"/>
      <c r="DAE12" s="126"/>
      <c r="DAF12" s="126"/>
      <c r="DAG12" s="126"/>
      <c r="DAH12" s="126"/>
      <c r="DAI12" s="126"/>
      <c r="DAJ12" s="126"/>
      <c r="DAK12" s="126"/>
      <c r="DAL12" s="126"/>
      <c r="DAM12" s="126"/>
      <c r="DAN12" s="126"/>
      <c r="DAO12" s="126"/>
      <c r="DAP12" s="126"/>
      <c r="DAQ12" s="126"/>
      <c r="DAR12" s="126"/>
      <c r="DAS12" s="126"/>
      <c r="DAT12" s="126"/>
      <c r="DAU12" s="126"/>
      <c r="DAV12" s="126"/>
      <c r="DAW12" s="126"/>
      <c r="DAX12" s="126"/>
      <c r="DAY12" s="126"/>
      <c r="DAZ12" s="126"/>
      <c r="DBA12" s="126"/>
      <c r="DBB12" s="126"/>
      <c r="DBC12" s="126"/>
      <c r="DBD12" s="126"/>
      <c r="DBE12" s="126"/>
      <c r="DBF12" s="126"/>
      <c r="DBG12" s="126"/>
      <c r="DBH12" s="126"/>
      <c r="DBI12" s="126"/>
      <c r="DBJ12" s="126"/>
      <c r="DBK12" s="126"/>
      <c r="DBL12" s="126"/>
      <c r="DBM12" s="126"/>
      <c r="DBN12" s="126"/>
      <c r="DBO12" s="126"/>
      <c r="DBP12" s="126"/>
      <c r="DBQ12" s="126"/>
      <c r="DBR12" s="126"/>
      <c r="DBS12" s="126"/>
      <c r="DBT12" s="126"/>
      <c r="DBU12" s="126"/>
      <c r="DBV12" s="126"/>
      <c r="DBW12" s="126"/>
      <c r="DBX12" s="126"/>
      <c r="DBY12" s="126"/>
      <c r="DBZ12" s="126"/>
      <c r="DCA12" s="126"/>
      <c r="DCB12" s="126"/>
      <c r="DCC12" s="126"/>
      <c r="DCD12" s="126"/>
      <c r="DCE12" s="126"/>
      <c r="DCF12" s="126"/>
      <c r="DCG12" s="126"/>
      <c r="DCH12" s="126"/>
      <c r="DCI12" s="126"/>
      <c r="DCJ12" s="126"/>
      <c r="DCK12" s="126"/>
      <c r="DCL12" s="126"/>
      <c r="DCM12" s="126"/>
      <c r="DCN12" s="126"/>
      <c r="DCO12" s="126"/>
      <c r="DCP12" s="126"/>
      <c r="DCQ12" s="126"/>
      <c r="DCR12" s="126"/>
      <c r="DCS12" s="126"/>
      <c r="DCT12" s="126"/>
      <c r="DCU12" s="126"/>
      <c r="DCV12" s="126"/>
      <c r="DCW12" s="126"/>
      <c r="DCX12" s="126"/>
      <c r="DCY12" s="126"/>
      <c r="DCZ12" s="126"/>
      <c r="DDA12" s="126"/>
      <c r="DDB12" s="126"/>
      <c r="DDC12" s="126"/>
      <c r="DDD12" s="126"/>
      <c r="DDE12" s="126"/>
      <c r="DDF12" s="126"/>
      <c r="DDG12" s="126"/>
      <c r="DDH12" s="126"/>
      <c r="DDI12" s="126"/>
      <c r="DDJ12" s="126"/>
      <c r="DDK12" s="126"/>
      <c r="DDL12" s="126"/>
      <c r="DDM12" s="126"/>
      <c r="DDN12" s="126"/>
      <c r="DDO12" s="126"/>
      <c r="DDP12" s="126"/>
      <c r="DDQ12" s="126"/>
      <c r="DDR12" s="126"/>
      <c r="DDS12" s="126"/>
      <c r="DDT12" s="126"/>
      <c r="DDU12" s="126"/>
      <c r="DDV12" s="126"/>
      <c r="DDW12" s="126"/>
      <c r="DDX12" s="126"/>
      <c r="DDY12" s="126"/>
      <c r="DDZ12" s="126"/>
      <c r="DEA12" s="126"/>
      <c r="DEB12" s="126"/>
      <c r="DEC12" s="126"/>
      <c r="DED12" s="126"/>
      <c r="DEE12" s="126"/>
      <c r="DEF12" s="126"/>
      <c r="DEG12" s="126"/>
      <c r="DEH12" s="126"/>
      <c r="DEI12" s="126"/>
      <c r="DEJ12" s="126"/>
      <c r="DEK12" s="126"/>
      <c r="DEL12" s="126"/>
      <c r="DEM12" s="126"/>
      <c r="DEN12" s="126"/>
      <c r="DEO12" s="126"/>
      <c r="DEP12" s="126"/>
      <c r="DEQ12" s="126"/>
      <c r="DER12" s="126"/>
      <c r="DES12" s="126"/>
      <c r="DET12" s="126"/>
      <c r="DEU12" s="126"/>
      <c r="DEV12" s="126"/>
      <c r="DEW12" s="126"/>
      <c r="DEX12" s="126"/>
      <c r="DEY12" s="126"/>
      <c r="DEZ12" s="126"/>
      <c r="DFA12" s="126"/>
      <c r="DFB12" s="126"/>
      <c r="DFC12" s="126"/>
      <c r="DFD12" s="126"/>
      <c r="DFE12" s="126"/>
      <c r="DFF12" s="126"/>
      <c r="DFG12" s="126"/>
      <c r="DFH12" s="126"/>
      <c r="DFI12" s="126"/>
      <c r="DFJ12" s="126"/>
      <c r="DFK12" s="126"/>
      <c r="DFL12" s="126"/>
      <c r="DFM12" s="126"/>
      <c r="DFN12" s="126"/>
      <c r="DFO12" s="126"/>
      <c r="DFP12" s="126"/>
      <c r="DFQ12" s="126"/>
      <c r="DFR12" s="126"/>
      <c r="DFS12" s="126"/>
      <c r="DFT12" s="126"/>
      <c r="DFU12" s="126"/>
      <c r="DFV12" s="126"/>
      <c r="DFW12" s="126"/>
      <c r="DFX12" s="126"/>
      <c r="DFY12" s="126"/>
      <c r="DFZ12" s="126"/>
      <c r="DGA12" s="126"/>
      <c r="DGB12" s="126"/>
      <c r="DGC12" s="126"/>
      <c r="DGD12" s="126"/>
      <c r="DGE12" s="126"/>
      <c r="DGF12" s="126"/>
      <c r="DGG12" s="126"/>
      <c r="DGH12" s="126"/>
      <c r="DGI12" s="126"/>
      <c r="DGJ12" s="126"/>
      <c r="DGK12" s="126"/>
      <c r="DGL12" s="126"/>
      <c r="DGM12" s="126"/>
      <c r="DGN12" s="126"/>
      <c r="DGO12" s="126"/>
      <c r="DGP12" s="126"/>
      <c r="DGQ12" s="126"/>
      <c r="DGR12" s="126"/>
      <c r="DGS12" s="126"/>
      <c r="DGT12" s="126"/>
      <c r="DGU12" s="126"/>
      <c r="DGV12" s="126"/>
      <c r="DGW12" s="126"/>
      <c r="DGX12" s="126"/>
      <c r="DGY12" s="126"/>
      <c r="DGZ12" s="126"/>
      <c r="DHA12" s="126"/>
      <c r="DHB12" s="126"/>
      <c r="DHC12" s="126"/>
      <c r="DHD12" s="126"/>
      <c r="DHE12" s="126"/>
      <c r="DHF12" s="126"/>
      <c r="DHG12" s="126"/>
      <c r="DHH12" s="126"/>
      <c r="DHI12" s="126"/>
      <c r="DHJ12" s="126"/>
      <c r="DHK12" s="126"/>
      <c r="DHL12" s="126"/>
      <c r="DHM12" s="126"/>
      <c r="DHN12" s="126"/>
      <c r="DHO12" s="126"/>
      <c r="DHP12" s="126"/>
      <c r="DHQ12" s="126"/>
      <c r="DHR12" s="126"/>
      <c r="DHS12" s="126"/>
      <c r="DHT12" s="126"/>
      <c r="DHU12" s="126"/>
      <c r="DHV12" s="126"/>
      <c r="DHW12" s="126"/>
      <c r="DHX12" s="126"/>
      <c r="DHY12" s="126"/>
      <c r="DHZ12" s="126"/>
      <c r="DIA12" s="126"/>
      <c r="DIB12" s="126"/>
      <c r="DIC12" s="126"/>
      <c r="DID12" s="126"/>
      <c r="DIE12" s="126"/>
      <c r="DIF12" s="126"/>
      <c r="DIG12" s="126"/>
      <c r="DIH12" s="126"/>
      <c r="DII12" s="126"/>
      <c r="DIJ12" s="126"/>
      <c r="DIK12" s="126"/>
      <c r="DIL12" s="126"/>
      <c r="DIM12" s="126"/>
      <c r="DIN12" s="126"/>
      <c r="DIO12" s="126"/>
      <c r="DIP12" s="126"/>
      <c r="DIQ12" s="126"/>
      <c r="DIR12" s="126"/>
      <c r="DIS12" s="126"/>
      <c r="DIT12" s="126"/>
      <c r="DIU12" s="126"/>
      <c r="DIV12" s="126"/>
      <c r="DIW12" s="126"/>
      <c r="DIX12" s="126"/>
      <c r="DIY12" s="126"/>
      <c r="DIZ12" s="126"/>
      <c r="DJA12" s="126"/>
      <c r="DJB12" s="126"/>
      <c r="DJC12" s="126"/>
      <c r="DJD12" s="126"/>
      <c r="DJE12" s="126"/>
      <c r="DJF12" s="126"/>
      <c r="DJG12" s="126"/>
      <c r="DJH12" s="126"/>
      <c r="DJI12" s="126"/>
      <c r="DJJ12" s="126"/>
      <c r="DJK12" s="126"/>
      <c r="DJL12" s="126"/>
      <c r="DJM12" s="126"/>
      <c r="DJN12" s="126"/>
      <c r="DJO12" s="126"/>
      <c r="DJP12" s="126"/>
      <c r="DJQ12" s="126"/>
      <c r="DJR12" s="126"/>
      <c r="DJS12" s="126"/>
      <c r="DJT12" s="126"/>
      <c r="DJU12" s="126"/>
      <c r="DJV12" s="126"/>
      <c r="DJW12" s="126"/>
      <c r="DJX12" s="126"/>
      <c r="DJY12" s="126"/>
      <c r="DJZ12" s="126"/>
      <c r="DKA12" s="126"/>
      <c r="DKB12" s="126"/>
      <c r="DKC12" s="126"/>
      <c r="DKD12" s="126"/>
      <c r="DKE12" s="126"/>
      <c r="DKF12" s="126"/>
      <c r="DKG12" s="126"/>
      <c r="DKH12" s="126"/>
      <c r="DKI12" s="126"/>
      <c r="DKJ12" s="126"/>
      <c r="DKK12" s="126"/>
      <c r="DKL12" s="126"/>
      <c r="DKM12" s="126"/>
      <c r="DKN12" s="126"/>
      <c r="DKO12" s="126"/>
      <c r="DKP12" s="126"/>
      <c r="DKQ12" s="126"/>
      <c r="DKR12" s="126"/>
      <c r="DKS12" s="126"/>
      <c r="DKT12" s="126"/>
      <c r="DKU12" s="126"/>
      <c r="DKV12" s="126"/>
      <c r="DKW12" s="126"/>
      <c r="DKX12" s="126"/>
      <c r="DKY12" s="126"/>
      <c r="DKZ12" s="126"/>
      <c r="DLA12" s="126"/>
      <c r="DLB12" s="126"/>
      <c r="DLC12" s="126"/>
      <c r="DLD12" s="126"/>
      <c r="DLE12" s="126"/>
      <c r="DLF12" s="126"/>
      <c r="DLG12" s="126"/>
      <c r="DLH12" s="126"/>
      <c r="DLI12" s="126"/>
      <c r="DLJ12" s="126"/>
      <c r="DLK12" s="126"/>
      <c r="DLL12" s="126"/>
      <c r="DLM12" s="126"/>
      <c r="DLN12" s="126"/>
      <c r="DLO12" s="126"/>
      <c r="DLP12" s="126"/>
      <c r="DLQ12" s="126"/>
      <c r="DLR12" s="126"/>
      <c r="DLS12" s="126"/>
      <c r="DLT12" s="126"/>
      <c r="DLU12" s="126"/>
      <c r="DLV12" s="126"/>
      <c r="DLW12" s="126"/>
      <c r="DLX12" s="126"/>
      <c r="DLY12" s="126"/>
      <c r="DLZ12" s="126"/>
      <c r="DMA12" s="126"/>
      <c r="DMB12" s="126"/>
      <c r="DMC12" s="126"/>
      <c r="DMD12" s="126"/>
      <c r="DME12" s="126"/>
      <c r="DMF12" s="126"/>
      <c r="DMG12" s="126"/>
      <c r="DMH12" s="126"/>
      <c r="DMI12" s="126"/>
      <c r="DMJ12" s="126"/>
      <c r="DMK12" s="126"/>
      <c r="DML12" s="126"/>
      <c r="DMM12" s="126"/>
      <c r="DMN12" s="126"/>
      <c r="DMO12" s="126"/>
      <c r="DMP12" s="126"/>
      <c r="DMQ12" s="126"/>
      <c r="DMR12" s="126"/>
      <c r="DMS12" s="126"/>
      <c r="DMT12" s="126"/>
      <c r="DMU12" s="126"/>
      <c r="DMV12" s="126"/>
      <c r="DMW12" s="126"/>
      <c r="DMX12" s="126"/>
      <c r="DMY12" s="126"/>
      <c r="DMZ12" s="126"/>
      <c r="DNA12" s="126"/>
      <c r="DNB12" s="126"/>
      <c r="DNC12" s="126"/>
      <c r="DND12" s="126"/>
      <c r="DNE12" s="126"/>
      <c r="DNF12" s="126"/>
      <c r="DNG12" s="126"/>
      <c r="DNH12" s="126"/>
      <c r="DNI12" s="126"/>
      <c r="DNJ12" s="126"/>
      <c r="DNK12" s="126"/>
      <c r="DNL12" s="126"/>
      <c r="DNM12" s="126"/>
      <c r="DNN12" s="126"/>
      <c r="DNO12" s="126"/>
      <c r="DNP12" s="126"/>
      <c r="DNQ12" s="126"/>
      <c r="DNR12" s="126"/>
      <c r="DNS12" s="126"/>
      <c r="DNT12" s="126"/>
      <c r="DNU12" s="126"/>
      <c r="DNV12" s="126"/>
      <c r="DNW12" s="126"/>
      <c r="DNX12" s="126"/>
      <c r="DNY12" s="126"/>
      <c r="DNZ12" s="126"/>
      <c r="DOA12" s="126"/>
      <c r="DOB12" s="126"/>
      <c r="DOC12" s="126"/>
      <c r="DOD12" s="126"/>
      <c r="DOE12" s="126"/>
      <c r="DOF12" s="126"/>
      <c r="DOG12" s="126"/>
      <c r="DOH12" s="126"/>
      <c r="DOI12" s="126"/>
      <c r="DOJ12" s="126"/>
      <c r="DOK12" s="126"/>
      <c r="DOL12" s="126"/>
      <c r="DOM12" s="126"/>
      <c r="DON12" s="126"/>
      <c r="DOO12" s="126"/>
      <c r="DOP12" s="126"/>
      <c r="DOQ12" s="126"/>
      <c r="DOR12" s="126"/>
      <c r="DOS12" s="126"/>
      <c r="DOT12" s="126"/>
      <c r="DOU12" s="126"/>
      <c r="DOV12" s="126"/>
      <c r="DOW12" s="126"/>
      <c r="DOX12" s="126"/>
      <c r="DOY12" s="126"/>
      <c r="DOZ12" s="126"/>
      <c r="DPA12" s="126"/>
      <c r="DPB12" s="126"/>
      <c r="DPC12" s="126"/>
      <c r="DPD12" s="126"/>
      <c r="DPE12" s="126"/>
      <c r="DPF12" s="126"/>
      <c r="DPG12" s="126"/>
      <c r="DPH12" s="126"/>
      <c r="DPI12" s="126"/>
      <c r="DPJ12" s="126"/>
      <c r="DPK12" s="126"/>
      <c r="DPL12" s="126"/>
      <c r="DPM12" s="126"/>
      <c r="DPN12" s="126"/>
      <c r="DPO12" s="126"/>
      <c r="DPP12" s="126"/>
      <c r="DPQ12" s="126"/>
      <c r="DPR12" s="126"/>
      <c r="DPS12" s="126"/>
      <c r="DPT12" s="126"/>
      <c r="DPU12" s="126"/>
      <c r="DPV12" s="126"/>
      <c r="DPW12" s="126"/>
      <c r="DPX12" s="126"/>
      <c r="DPY12" s="126"/>
      <c r="DPZ12" s="126"/>
      <c r="DQA12" s="126"/>
      <c r="DQB12" s="126"/>
      <c r="DQC12" s="126"/>
      <c r="DQD12" s="126"/>
      <c r="DQE12" s="126"/>
      <c r="DQF12" s="126"/>
      <c r="DQG12" s="126"/>
      <c r="DQH12" s="126"/>
      <c r="DQI12" s="126"/>
      <c r="DQJ12" s="126"/>
      <c r="DQK12" s="126"/>
      <c r="DQL12" s="126"/>
      <c r="DQM12" s="126"/>
      <c r="DQN12" s="126"/>
      <c r="DQO12" s="126"/>
      <c r="DQP12" s="126"/>
      <c r="DQQ12" s="126"/>
      <c r="DQR12" s="126"/>
      <c r="DQS12" s="126"/>
      <c r="DQT12" s="126"/>
      <c r="DQU12" s="126"/>
      <c r="DQV12" s="126"/>
      <c r="DQW12" s="126"/>
      <c r="DQX12" s="126"/>
      <c r="DQY12" s="126"/>
      <c r="DQZ12" s="126"/>
      <c r="DRA12" s="126"/>
      <c r="DRB12" s="126"/>
      <c r="DRC12" s="126"/>
      <c r="DRD12" s="126"/>
      <c r="DRE12" s="126"/>
      <c r="DRF12" s="126"/>
      <c r="DRG12" s="126"/>
      <c r="DRH12" s="126"/>
      <c r="DRI12" s="126"/>
      <c r="DRJ12" s="126"/>
      <c r="DRK12" s="126"/>
      <c r="DRL12" s="126"/>
      <c r="DRM12" s="126"/>
      <c r="DRN12" s="126"/>
      <c r="DRO12" s="126"/>
      <c r="DRP12" s="126"/>
      <c r="DRQ12" s="126"/>
      <c r="DRR12" s="126"/>
      <c r="DRS12" s="126"/>
      <c r="DRT12" s="126"/>
      <c r="DRU12" s="126"/>
      <c r="DRV12" s="126"/>
      <c r="DRW12" s="126"/>
      <c r="DRX12" s="126"/>
      <c r="DRY12" s="126"/>
      <c r="DRZ12" s="126"/>
      <c r="DSA12" s="126"/>
      <c r="DSB12" s="126"/>
      <c r="DSC12" s="126"/>
      <c r="DSD12" s="126"/>
      <c r="DSE12" s="126"/>
      <c r="DSF12" s="126"/>
      <c r="DSG12" s="126"/>
      <c r="DSH12" s="126"/>
      <c r="DSI12" s="126"/>
      <c r="DSJ12" s="126"/>
      <c r="DSK12" s="126"/>
      <c r="DSL12" s="126"/>
      <c r="DSM12" s="126"/>
      <c r="DSN12" s="126"/>
      <c r="DSO12" s="126"/>
      <c r="DSP12" s="126"/>
      <c r="DSQ12" s="126"/>
      <c r="DSR12" s="126"/>
      <c r="DSS12" s="126"/>
      <c r="DST12" s="126"/>
      <c r="DSU12" s="126"/>
      <c r="DSV12" s="126"/>
      <c r="DSW12" s="126"/>
      <c r="DSX12" s="126"/>
      <c r="DSY12" s="126"/>
      <c r="DSZ12" s="126"/>
      <c r="DTA12" s="126"/>
      <c r="DTB12" s="126"/>
      <c r="DTC12" s="126"/>
      <c r="DTD12" s="126"/>
      <c r="DTE12" s="126"/>
      <c r="DTF12" s="126"/>
      <c r="DTG12" s="126"/>
      <c r="DTH12" s="126"/>
      <c r="DTI12" s="126"/>
      <c r="DTJ12" s="126"/>
      <c r="DTK12" s="126"/>
      <c r="DTL12" s="126"/>
      <c r="DTM12" s="126"/>
      <c r="DTN12" s="126"/>
      <c r="DTO12" s="126"/>
      <c r="DTP12" s="126"/>
      <c r="DTQ12" s="126"/>
      <c r="DTR12" s="126"/>
      <c r="DTS12" s="126"/>
      <c r="DTT12" s="126"/>
      <c r="DTU12" s="126"/>
      <c r="DTV12" s="126"/>
      <c r="DTW12" s="126"/>
      <c r="DTX12" s="126"/>
      <c r="DTY12" s="126"/>
      <c r="DTZ12" s="126"/>
      <c r="DUA12" s="126"/>
      <c r="DUB12" s="126"/>
      <c r="DUC12" s="126"/>
      <c r="DUD12" s="126"/>
      <c r="DUE12" s="126"/>
      <c r="DUF12" s="126"/>
      <c r="DUG12" s="126"/>
      <c r="DUH12" s="126"/>
      <c r="DUI12" s="126"/>
      <c r="DUJ12" s="126"/>
      <c r="DUK12" s="126"/>
      <c r="DUL12" s="126"/>
      <c r="DUM12" s="126"/>
      <c r="DUN12" s="126"/>
      <c r="DUO12" s="126"/>
      <c r="DUP12" s="126"/>
      <c r="DUQ12" s="126"/>
      <c r="DUR12" s="126"/>
      <c r="DUS12" s="126"/>
      <c r="DUT12" s="126"/>
      <c r="DUU12" s="126"/>
      <c r="DUV12" s="126"/>
      <c r="DUW12" s="126"/>
      <c r="DUX12" s="126"/>
      <c r="DUY12" s="126"/>
      <c r="DUZ12" s="126"/>
      <c r="DVA12" s="126"/>
      <c r="DVB12" s="126"/>
      <c r="DVC12" s="126"/>
      <c r="DVD12" s="126"/>
      <c r="DVE12" s="126"/>
      <c r="DVF12" s="126"/>
      <c r="DVG12" s="126"/>
      <c r="DVH12" s="126"/>
      <c r="DVI12" s="126"/>
      <c r="DVJ12" s="126"/>
      <c r="DVK12" s="126"/>
      <c r="DVL12" s="126"/>
      <c r="DVM12" s="126"/>
      <c r="DVN12" s="126"/>
      <c r="DVO12" s="126"/>
      <c r="DVP12" s="126"/>
      <c r="DVQ12" s="126"/>
      <c r="DVR12" s="126"/>
      <c r="DVS12" s="126"/>
      <c r="DVT12" s="126"/>
      <c r="DVU12" s="126"/>
      <c r="DVV12" s="126"/>
      <c r="DVW12" s="126"/>
      <c r="DVX12" s="126"/>
      <c r="DVY12" s="126"/>
      <c r="DVZ12" s="126"/>
      <c r="DWA12" s="126"/>
      <c r="DWB12" s="126"/>
      <c r="DWC12" s="126"/>
      <c r="DWD12" s="126"/>
      <c r="DWE12" s="126"/>
      <c r="DWF12" s="126"/>
      <c r="DWG12" s="126"/>
      <c r="DWH12" s="126"/>
      <c r="DWI12" s="126"/>
      <c r="DWJ12" s="126"/>
      <c r="DWK12" s="126"/>
      <c r="DWL12" s="126"/>
      <c r="DWM12" s="126"/>
      <c r="DWN12" s="126"/>
      <c r="DWO12" s="126"/>
      <c r="DWP12" s="126"/>
      <c r="DWQ12" s="126"/>
      <c r="DWR12" s="126"/>
      <c r="DWS12" s="126"/>
      <c r="DWT12" s="126"/>
      <c r="DWU12" s="126"/>
      <c r="DWV12" s="126"/>
      <c r="DWW12" s="126"/>
      <c r="DWX12" s="126"/>
      <c r="DWY12" s="126"/>
      <c r="DWZ12" s="126"/>
      <c r="DXA12" s="126"/>
      <c r="DXB12" s="126"/>
      <c r="DXC12" s="126"/>
      <c r="DXD12" s="126"/>
      <c r="DXE12" s="126"/>
      <c r="DXF12" s="126"/>
      <c r="DXG12" s="126"/>
      <c r="DXH12" s="126"/>
      <c r="DXI12" s="126"/>
      <c r="DXJ12" s="126"/>
      <c r="DXK12" s="126"/>
      <c r="DXL12" s="126"/>
      <c r="DXM12" s="126"/>
      <c r="DXN12" s="126"/>
      <c r="DXO12" s="126"/>
      <c r="DXP12" s="126"/>
      <c r="DXQ12" s="126"/>
      <c r="DXR12" s="126"/>
      <c r="DXS12" s="126"/>
      <c r="DXT12" s="126"/>
      <c r="DXU12" s="126"/>
      <c r="DXV12" s="126"/>
      <c r="DXW12" s="126"/>
      <c r="DXX12" s="126"/>
      <c r="DXY12" s="126"/>
      <c r="DXZ12" s="126"/>
      <c r="DYA12" s="126"/>
      <c r="DYB12" s="126"/>
      <c r="DYC12" s="126"/>
      <c r="DYD12" s="126"/>
      <c r="DYE12" s="126"/>
      <c r="DYF12" s="126"/>
      <c r="DYG12" s="126"/>
      <c r="DYH12" s="126"/>
      <c r="DYI12" s="126"/>
      <c r="DYJ12" s="126"/>
      <c r="DYK12" s="126"/>
      <c r="DYL12" s="126"/>
      <c r="DYM12" s="126"/>
      <c r="DYN12" s="126"/>
      <c r="DYO12" s="126"/>
      <c r="DYP12" s="126"/>
      <c r="DYQ12" s="126"/>
      <c r="DYR12" s="126"/>
      <c r="DYS12" s="126"/>
      <c r="DYT12" s="126"/>
      <c r="DYU12" s="126"/>
      <c r="DYV12" s="126"/>
      <c r="DYW12" s="126"/>
      <c r="DYX12" s="126"/>
      <c r="DYY12" s="126"/>
      <c r="DYZ12" s="126"/>
      <c r="DZA12" s="126"/>
      <c r="DZB12" s="126"/>
      <c r="DZC12" s="126"/>
      <c r="DZD12" s="126"/>
      <c r="DZE12" s="126"/>
      <c r="DZF12" s="126"/>
      <c r="DZG12" s="126"/>
      <c r="DZH12" s="126"/>
      <c r="DZI12" s="126"/>
      <c r="DZJ12" s="126"/>
      <c r="DZK12" s="126"/>
      <c r="DZL12" s="126"/>
      <c r="DZM12" s="126"/>
      <c r="DZN12" s="126"/>
      <c r="DZO12" s="126"/>
      <c r="DZP12" s="126"/>
      <c r="DZQ12" s="126"/>
      <c r="DZR12" s="126"/>
      <c r="DZS12" s="126"/>
      <c r="DZT12" s="126"/>
      <c r="DZU12" s="126"/>
      <c r="DZV12" s="126"/>
      <c r="DZW12" s="126"/>
      <c r="DZX12" s="126"/>
      <c r="DZY12" s="126"/>
      <c r="DZZ12" s="126"/>
      <c r="EAA12" s="126"/>
      <c r="EAB12" s="126"/>
      <c r="EAC12" s="126"/>
      <c r="EAD12" s="126"/>
      <c r="EAE12" s="126"/>
      <c r="EAF12" s="126"/>
      <c r="EAG12" s="126"/>
      <c r="EAH12" s="126"/>
      <c r="EAI12" s="126"/>
      <c r="EAJ12" s="126"/>
      <c r="EAK12" s="126"/>
      <c r="EAL12" s="126"/>
      <c r="EAM12" s="126"/>
      <c r="EAN12" s="126"/>
      <c r="EAO12" s="126"/>
      <c r="EAP12" s="126"/>
      <c r="EAQ12" s="126"/>
      <c r="EAR12" s="126"/>
      <c r="EAS12" s="126"/>
      <c r="EAT12" s="126"/>
      <c r="EAU12" s="126"/>
      <c r="EAV12" s="126"/>
      <c r="EAW12" s="126"/>
      <c r="EAX12" s="126"/>
      <c r="EAY12" s="126"/>
      <c r="EAZ12" s="126"/>
      <c r="EBA12" s="126"/>
      <c r="EBB12" s="126"/>
      <c r="EBC12" s="126"/>
      <c r="EBD12" s="126"/>
      <c r="EBE12" s="126"/>
      <c r="EBF12" s="126"/>
      <c r="EBG12" s="126"/>
      <c r="EBH12" s="126"/>
      <c r="EBI12" s="126"/>
      <c r="EBJ12" s="126"/>
      <c r="EBK12" s="126"/>
      <c r="EBL12" s="126"/>
      <c r="EBM12" s="126"/>
      <c r="EBN12" s="126"/>
      <c r="EBO12" s="126"/>
      <c r="EBP12" s="126"/>
      <c r="EBQ12" s="126"/>
      <c r="EBR12" s="126"/>
      <c r="EBS12" s="126"/>
      <c r="EBT12" s="126"/>
      <c r="EBU12" s="126"/>
      <c r="EBV12" s="126"/>
      <c r="EBW12" s="126"/>
      <c r="EBX12" s="126"/>
      <c r="EBY12" s="126"/>
      <c r="EBZ12" s="126"/>
      <c r="ECA12" s="126"/>
      <c r="ECB12" s="126"/>
      <c r="ECC12" s="126"/>
      <c r="ECD12" s="126"/>
      <c r="ECE12" s="126"/>
      <c r="ECF12" s="126"/>
      <c r="ECG12" s="126"/>
      <c r="ECH12" s="126"/>
      <c r="ECI12" s="126"/>
      <c r="ECJ12" s="126"/>
      <c r="ECK12" s="126"/>
      <c r="ECL12" s="126"/>
      <c r="ECM12" s="126"/>
      <c r="ECN12" s="126"/>
      <c r="ECO12" s="126"/>
      <c r="ECP12" s="126"/>
      <c r="ECQ12" s="126"/>
      <c r="ECR12" s="126"/>
      <c r="ECS12" s="126"/>
      <c r="ECT12" s="126"/>
      <c r="ECU12" s="126"/>
      <c r="ECV12" s="126"/>
      <c r="ECW12" s="126"/>
      <c r="ECX12" s="126"/>
      <c r="ECY12" s="126"/>
      <c r="ECZ12" s="126"/>
      <c r="EDA12" s="126"/>
      <c r="EDB12" s="126"/>
      <c r="EDC12" s="126"/>
      <c r="EDD12" s="126"/>
      <c r="EDE12" s="126"/>
      <c r="EDF12" s="126"/>
      <c r="EDG12" s="126"/>
      <c r="EDH12" s="126"/>
      <c r="EDI12" s="126"/>
      <c r="EDJ12" s="126"/>
      <c r="EDK12" s="126"/>
      <c r="EDL12" s="126"/>
      <c r="EDM12" s="126"/>
      <c r="EDN12" s="126"/>
      <c r="EDO12" s="126"/>
      <c r="EDP12" s="126"/>
      <c r="EDQ12" s="126"/>
      <c r="EDR12" s="126"/>
      <c r="EDS12" s="126"/>
      <c r="EDT12" s="126"/>
      <c r="EDU12" s="126"/>
      <c r="EDV12" s="126"/>
      <c r="EDW12" s="126"/>
      <c r="EDX12" s="126"/>
      <c r="EDY12" s="126"/>
      <c r="EDZ12" s="126"/>
      <c r="EEA12" s="126"/>
      <c r="EEB12" s="126"/>
      <c r="EEC12" s="126"/>
      <c r="EED12" s="126"/>
      <c r="EEE12" s="126"/>
      <c r="EEF12" s="126"/>
      <c r="EEG12" s="126"/>
      <c r="EEH12" s="126"/>
      <c r="EEI12" s="126"/>
      <c r="EEJ12" s="126"/>
      <c r="EEK12" s="126"/>
      <c r="EEL12" s="126"/>
      <c r="EEM12" s="126"/>
      <c r="EEN12" s="126"/>
      <c r="EEO12" s="126"/>
      <c r="EEP12" s="126"/>
      <c r="EEQ12" s="126"/>
      <c r="EER12" s="126"/>
      <c r="EES12" s="126"/>
      <c r="EET12" s="126"/>
      <c r="EEU12" s="126"/>
      <c r="EEV12" s="126"/>
      <c r="EEW12" s="126"/>
      <c r="EEX12" s="126"/>
      <c r="EEY12" s="126"/>
      <c r="EEZ12" s="126"/>
      <c r="EFA12" s="126"/>
      <c r="EFB12" s="126"/>
      <c r="EFC12" s="126"/>
      <c r="EFD12" s="126"/>
      <c r="EFE12" s="126"/>
      <c r="EFF12" s="126"/>
      <c r="EFG12" s="126"/>
      <c r="EFH12" s="126"/>
      <c r="EFI12" s="126"/>
      <c r="EFJ12" s="126"/>
      <c r="EFK12" s="126"/>
      <c r="EFL12" s="126"/>
      <c r="EFM12" s="126"/>
      <c r="EFN12" s="126"/>
      <c r="EFO12" s="126"/>
      <c r="EFP12" s="126"/>
      <c r="EFQ12" s="126"/>
      <c r="EFR12" s="126"/>
      <c r="EFS12" s="126"/>
      <c r="EFT12" s="126"/>
      <c r="EFU12" s="126"/>
      <c r="EFV12" s="126"/>
      <c r="EFW12" s="126"/>
      <c r="EFX12" s="126"/>
      <c r="EFY12" s="126"/>
      <c r="EFZ12" s="126"/>
      <c r="EGA12" s="126"/>
      <c r="EGB12" s="126"/>
      <c r="EGC12" s="126"/>
      <c r="EGD12" s="126"/>
      <c r="EGE12" s="126"/>
      <c r="EGF12" s="126"/>
      <c r="EGG12" s="126"/>
      <c r="EGH12" s="126"/>
      <c r="EGI12" s="126"/>
      <c r="EGJ12" s="126"/>
      <c r="EGK12" s="126"/>
      <c r="EGL12" s="126"/>
      <c r="EGM12" s="126"/>
      <c r="EGN12" s="126"/>
      <c r="EGO12" s="126"/>
      <c r="EGP12" s="126"/>
      <c r="EGQ12" s="126"/>
      <c r="EGR12" s="126"/>
      <c r="EGS12" s="126"/>
      <c r="EGT12" s="126"/>
      <c r="EGU12" s="126"/>
      <c r="EGV12" s="126"/>
      <c r="EGW12" s="126"/>
      <c r="EGX12" s="126"/>
      <c r="EGY12" s="126"/>
      <c r="EGZ12" s="126"/>
      <c r="EHA12" s="126"/>
      <c r="EHB12" s="126"/>
      <c r="EHC12" s="126"/>
      <c r="EHD12" s="126"/>
      <c r="EHE12" s="126"/>
      <c r="EHF12" s="126"/>
      <c r="EHG12" s="126"/>
      <c r="EHH12" s="126"/>
      <c r="EHI12" s="126"/>
      <c r="EHJ12" s="126"/>
      <c r="EHK12" s="126"/>
      <c r="EHL12" s="126"/>
      <c r="EHM12" s="126"/>
      <c r="EHN12" s="126"/>
      <c r="EHO12" s="126"/>
      <c r="EHP12" s="126"/>
      <c r="EHQ12" s="126"/>
      <c r="EHR12" s="126"/>
      <c r="EHS12" s="126"/>
      <c r="EHT12" s="126"/>
      <c r="EHU12" s="126"/>
      <c r="EHV12" s="126"/>
      <c r="EHW12" s="126"/>
      <c r="EHX12" s="126"/>
      <c r="EHY12" s="126"/>
      <c r="EHZ12" s="126"/>
      <c r="EIA12" s="126"/>
      <c r="EIB12" s="126"/>
      <c r="EIC12" s="126"/>
      <c r="EID12" s="126"/>
      <c r="EIE12" s="126"/>
      <c r="EIF12" s="126"/>
      <c r="EIG12" s="126"/>
      <c r="EIH12" s="126"/>
      <c r="EII12" s="126"/>
      <c r="EIJ12" s="126"/>
      <c r="EIK12" s="126"/>
      <c r="EIL12" s="126"/>
      <c r="EIM12" s="126"/>
      <c r="EIN12" s="126"/>
      <c r="EIO12" s="126"/>
      <c r="EIP12" s="126"/>
      <c r="EIQ12" s="126"/>
      <c r="EIR12" s="126"/>
      <c r="EIS12" s="126"/>
      <c r="EIT12" s="126"/>
      <c r="EIU12" s="126"/>
      <c r="EIV12" s="126"/>
      <c r="EIW12" s="126"/>
      <c r="EIX12" s="126"/>
      <c r="EIY12" s="126"/>
      <c r="EIZ12" s="126"/>
      <c r="EJA12" s="126"/>
      <c r="EJB12" s="126"/>
      <c r="EJC12" s="126"/>
      <c r="EJD12" s="126"/>
      <c r="EJE12" s="126"/>
      <c r="EJF12" s="126"/>
      <c r="EJG12" s="126"/>
      <c r="EJH12" s="126"/>
      <c r="EJI12" s="126"/>
      <c r="EJJ12" s="126"/>
      <c r="EJK12" s="126"/>
      <c r="EJL12" s="126"/>
      <c r="EJM12" s="126"/>
      <c r="EJN12" s="126"/>
      <c r="EJO12" s="126"/>
      <c r="EJP12" s="126"/>
      <c r="EJQ12" s="126"/>
      <c r="EJR12" s="126"/>
      <c r="EJS12" s="126"/>
      <c r="EJT12" s="126"/>
      <c r="EJU12" s="126"/>
      <c r="EJV12" s="126"/>
      <c r="EJW12" s="126"/>
      <c r="EJX12" s="126"/>
      <c r="EJY12" s="126"/>
      <c r="EJZ12" s="126"/>
      <c r="EKA12" s="126"/>
      <c r="EKB12" s="126"/>
      <c r="EKC12" s="126"/>
      <c r="EKD12" s="126"/>
      <c r="EKE12" s="126"/>
      <c r="EKF12" s="126"/>
      <c r="EKG12" s="126"/>
      <c r="EKH12" s="126"/>
      <c r="EKI12" s="126"/>
      <c r="EKJ12" s="126"/>
      <c r="EKK12" s="126"/>
      <c r="EKL12" s="126"/>
      <c r="EKM12" s="126"/>
      <c r="EKN12" s="126"/>
      <c r="EKO12" s="126"/>
      <c r="EKP12" s="126"/>
      <c r="EKQ12" s="126"/>
      <c r="EKR12" s="126"/>
      <c r="EKS12" s="126"/>
      <c r="EKT12" s="126"/>
      <c r="EKU12" s="126"/>
      <c r="EKV12" s="126"/>
      <c r="EKW12" s="126"/>
      <c r="EKX12" s="126"/>
      <c r="EKY12" s="126"/>
      <c r="EKZ12" s="126"/>
      <c r="ELA12" s="126"/>
      <c r="ELB12" s="126"/>
      <c r="ELC12" s="126"/>
      <c r="ELD12" s="126"/>
      <c r="ELE12" s="126"/>
      <c r="ELF12" s="126"/>
      <c r="ELG12" s="126"/>
      <c r="ELH12" s="126"/>
      <c r="ELI12" s="126"/>
      <c r="ELJ12" s="126"/>
      <c r="ELK12" s="126"/>
      <c r="ELL12" s="126"/>
      <c r="ELM12" s="126"/>
      <c r="ELN12" s="126"/>
      <c r="ELO12" s="126"/>
      <c r="ELP12" s="126"/>
      <c r="ELQ12" s="126"/>
      <c r="ELR12" s="126"/>
      <c r="ELS12" s="126"/>
      <c r="ELT12" s="126"/>
      <c r="ELU12" s="126"/>
      <c r="ELV12" s="126"/>
      <c r="ELW12" s="126"/>
      <c r="ELX12" s="126"/>
      <c r="ELY12" s="126"/>
      <c r="ELZ12" s="126"/>
      <c r="EMA12" s="126"/>
      <c r="EMB12" s="126"/>
      <c r="EMC12" s="126"/>
      <c r="EMD12" s="126"/>
      <c r="EME12" s="126"/>
      <c r="EMF12" s="126"/>
      <c r="EMG12" s="126"/>
      <c r="EMH12" s="126"/>
      <c r="EMI12" s="126"/>
      <c r="EMJ12" s="126"/>
      <c r="EMK12" s="126"/>
      <c r="EML12" s="126"/>
      <c r="EMM12" s="126"/>
      <c r="EMN12" s="126"/>
      <c r="EMO12" s="126"/>
      <c r="EMP12" s="126"/>
      <c r="EMQ12" s="126"/>
      <c r="EMR12" s="126"/>
      <c r="EMS12" s="126"/>
      <c r="EMT12" s="126"/>
      <c r="EMU12" s="126"/>
      <c r="EMV12" s="126"/>
      <c r="EMW12" s="126"/>
      <c r="EMX12" s="126"/>
      <c r="EMY12" s="126"/>
      <c r="EMZ12" s="126"/>
      <c r="ENA12" s="126"/>
      <c r="ENB12" s="126"/>
      <c r="ENC12" s="126"/>
      <c r="END12" s="126"/>
      <c r="ENE12" s="126"/>
      <c r="ENF12" s="126"/>
      <c r="ENG12" s="126"/>
      <c r="ENH12" s="126"/>
      <c r="ENI12" s="126"/>
      <c r="ENJ12" s="126"/>
      <c r="ENK12" s="126"/>
      <c r="ENL12" s="126"/>
      <c r="ENM12" s="126"/>
      <c r="ENN12" s="126"/>
      <c r="ENO12" s="126"/>
      <c r="ENP12" s="126"/>
      <c r="ENQ12" s="126"/>
      <c r="ENR12" s="126"/>
      <c r="ENS12" s="126"/>
      <c r="ENT12" s="126"/>
      <c r="ENU12" s="126"/>
      <c r="ENV12" s="126"/>
      <c r="ENW12" s="126"/>
      <c r="ENX12" s="126"/>
      <c r="ENY12" s="126"/>
      <c r="ENZ12" s="126"/>
      <c r="EOA12" s="126"/>
      <c r="EOB12" s="126"/>
      <c r="EOC12" s="126"/>
      <c r="EOD12" s="126"/>
      <c r="EOE12" s="126"/>
      <c r="EOF12" s="126"/>
      <c r="EOG12" s="126"/>
      <c r="EOH12" s="126"/>
      <c r="EOI12" s="126"/>
      <c r="EOJ12" s="126"/>
      <c r="EOK12" s="126"/>
      <c r="EOL12" s="126"/>
      <c r="EOM12" s="126"/>
      <c r="EON12" s="126"/>
      <c r="EOO12" s="126"/>
      <c r="EOP12" s="126"/>
      <c r="EOQ12" s="126"/>
      <c r="EOR12" s="126"/>
      <c r="EOS12" s="126"/>
      <c r="EOT12" s="126"/>
      <c r="EOU12" s="126"/>
      <c r="EOV12" s="126"/>
      <c r="EOW12" s="126"/>
      <c r="EOX12" s="126"/>
      <c r="EOY12" s="126"/>
      <c r="EOZ12" s="126"/>
      <c r="EPA12" s="126"/>
      <c r="EPB12" s="126"/>
      <c r="EPC12" s="126"/>
      <c r="EPD12" s="126"/>
      <c r="EPE12" s="126"/>
      <c r="EPF12" s="126"/>
      <c r="EPG12" s="126"/>
      <c r="EPH12" s="126"/>
      <c r="EPI12" s="126"/>
      <c r="EPJ12" s="126"/>
      <c r="EPK12" s="126"/>
      <c r="EPL12" s="126"/>
      <c r="EPM12" s="126"/>
      <c r="EPN12" s="126"/>
      <c r="EPO12" s="126"/>
      <c r="EPP12" s="126"/>
      <c r="EPQ12" s="126"/>
      <c r="EPR12" s="126"/>
      <c r="EPS12" s="126"/>
      <c r="EPT12" s="126"/>
      <c r="EPU12" s="126"/>
      <c r="EPV12" s="126"/>
      <c r="EPW12" s="126"/>
      <c r="EPX12" s="126"/>
      <c r="EPY12" s="126"/>
      <c r="EPZ12" s="126"/>
      <c r="EQA12" s="126"/>
      <c r="EQB12" s="126"/>
      <c r="EQC12" s="126"/>
      <c r="EQD12" s="126"/>
      <c r="EQE12" s="126"/>
      <c r="EQF12" s="126"/>
      <c r="EQG12" s="126"/>
      <c r="EQH12" s="126"/>
      <c r="EQI12" s="126"/>
      <c r="EQJ12" s="126"/>
      <c r="EQK12" s="126"/>
      <c r="EQL12" s="126"/>
      <c r="EQM12" s="126"/>
      <c r="EQN12" s="126"/>
      <c r="EQO12" s="126"/>
      <c r="EQP12" s="126"/>
      <c r="EQQ12" s="126"/>
      <c r="EQR12" s="126"/>
      <c r="EQS12" s="126"/>
      <c r="EQT12" s="126"/>
      <c r="EQU12" s="126"/>
      <c r="EQV12" s="126"/>
      <c r="EQW12" s="126"/>
      <c r="EQX12" s="126"/>
      <c r="EQY12" s="126"/>
      <c r="EQZ12" s="126"/>
      <c r="ERA12" s="126"/>
      <c r="ERB12" s="126"/>
      <c r="ERC12" s="126"/>
      <c r="ERD12" s="126"/>
      <c r="ERE12" s="126"/>
      <c r="ERF12" s="126"/>
      <c r="ERG12" s="126"/>
      <c r="ERH12" s="126"/>
      <c r="ERI12" s="126"/>
      <c r="ERJ12" s="126"/>
      <c r="ERK12" s="126"/>
      <c r="ERL12" s="126"/>
      <c r="ERM12" s="126"/>
      <c r="ERN12" s="126"/>
      <c r="ERO12" s="126"/>
      <c r="ERP12" s="126"/>
      <c r="ERQ12" s="126"/>
      <c r="ERR12" s="126"/>
      <c r="ERS12" s="126"/>
      <c r="ERT12" s="126"/>
      <c r="ERU12" s="126"/>
      <c r="ERV12" s="126"/>
      <c r="ERW12" s="126"/>
      <c r="ERX12" s="126"/>
      <c r="ERY12" s="126"/>
      <c r="ERZ12" s="126"/>
      <c r="ESA12" s="126"/>
      <c r="ESB12" s="126"/>
      <c r="ESC12" s="126"/>
      <c r="ESD12" s="126"/>
      <c r="ESE12" s="126"/>
      <c r="ESF12" s="126"/>
      <c r="ESG12" s="126"/>
      <c r="ESH12" s="126"/>
      <c r="ESI12" s="126"/>
      <c r="ESJ12" s="126"/>
      <c r="ESK12" s="126"/>
      <c r="ESL12" s="126"/>
      <c r="ESM12" s="126"/>
      <c r="ESN12" s="126"/>
      <c r="ESO12" s="126"/>
      <c r="ESP12" s="126"/>
      <c r="ESQ12" s="126"/>
      <c r="ESR12" s="126"/>
      <c r="ESS12" s="126"/>
      <c r="EST12" s="126"/>
      <c r="ESU12" s="126"/>
      <c r="ESV12" s="126"/>
      <c r="ESW12" s="126"/>
      <c r="ESX12" s="126"/>
      <c r="ESY12" s="126"/>
      <c r="ESZ12" s="126"/>
      <c r="ETA12" s="126"/>
      <c r="ETB12" s="126"/>
      <c r="ETC12" s="126"/>
      <c r="ETD12" s="126"/>
      <c r="ETE12" s="126"/>
      <c r="ETF12" s="126"/>
      <c r="ETG12" s="126"/>
      <c r="ETH12" s="126"/>
      <c r="ETI12" s="126"/>
      <c r="ETJ12" s="126"/>
      <c r="ETK12" s="126"/>
      <c r="ETL12" s="126"/>
      <c r="ETM12" s="126"/>
      <c r="ETN12" s="126"/>
      <c r="ETO12" s="126"/>
      <c r="ETP12" s="126"/>
      <c r="ETQ12" s="126"/>
      <c r="ETR12" s="126"/>
      <c r="ETS12" s="126"/>
      <c r="ETT12" s="126"/>
      <c r="ETU12" s="126"/>
      <c r="ETV12" s="126"/>
      <c r="ETW12" s="126"/>
      <c r="ETX12" s="126"/>
      <c r="ETY12" s="126"/>
      <c r="ETZ12" s="126"/>
      <c r="EUA12" s="126"/>
      <c r="EUB12" s="126"/>
      <c r="EUC12" s="126"/>
      <c r="EUD12" s="126"/>
      <c r="EUE12" s="126"/>
      <c r="EUF12" s="126"/>
      <c r="EUG12" s="126"/>
      <c r="EUH12" s="126"/>
      <c r="EUI12" s="126"/>
      <c r="EUJ12" s="126"/>
      <c r="EUK12" s="126"/>
      <c r="EUL12" s="126"/>
      <c r="EUM12" s="126"/>
      <c r="EUN12" s="126"/>
      <c r="EUO12" s="126"/>
      <c r="EUP12" s="126"/>
      <c r="EUQ12" s="126"/>
      <c r="EUR12" s="126"/>
      <c r="EUS12" s="126"/>
      <c r="EUT12" s="126"/>
      <c r="EUU12" s="126"/>
      <c r="EUV12" s="126"/>
      <c r="EUW12" s="126"/>
      <c r="EUX12" s="126"/>
      <c r="EUY12" s="126"/>
      <c r="EUZ12" s="126"/>
      <c r="EVA12" s="126"/>
      <c r="EVB12" s="126"/>
      <c r="EVC12" s="126"/>
      <c r="EVD12" s="126"/>
      <c r="EVE12" s="126"/>
      <c r="EVF12" s="126"/>
      <c r="EVG12" s="126"/>
      <c r="EVH12" s="126"/>
      <c r="EVI12" s="126"/>
      <c r="EVJ12" s="126"/>
      <c r="EVK12" s="126"/>
      <c r="EVL12" s="126"/>
      <c r="EVM12" s="126"/>
      <c r="EVN12" s="126"/>
      <c r="EVO12" s="126"/>
      <c r="EVP12" s="126"/>
      <c r="EVQ12" s="126"/>
      <c r="EVR12" s="126"/>
      <c r="EVS12" s="126"/>
      <c r="EVT12" s="126"/>
      <c r="EVU12" s="126"/>
      <c r="EVV12" s="126"/>
      <c r="EVW12" s="126"/>
      <c r="EVX12" s="126"/>
      <c r="EVY12" s="126"/>
      <c r="EVZ12" s="126"/>
      <c r="EWA12" s="126"/>
      <c r="EWB12" s="126"/>
      <c r="EWC12" s="126"/>
      <c r="EWD12" s="126"/>
      <c r="EWE12" s="126"/>
      <c r="EWF12" s="126"/>
      <c r="EWG12" s="126"/>
      <c r="EWH12" s="126"/>
      <c r="EWI12" s="126"/>
      <c r="EWJ12" s="126"/>
      <c r="EWK12" s="126"/>
      <c r="EWL12" s="126"/>
      <c r="EWM12" s="126"/>
      <c r="EWN12" s="126"/>
      <c r="EWO12" s="126"/>
      <c r="EWP12" s="126"/>
      <c r="EWQ12" s="126"/>
      <c r="EWR12" s="126"/>
      <c r="EWS12" s="126"/>
      <c r="EWT12" s="126"/>
      <c r="EWU12" s="126"/>
      <c r="EWV12" s="126"/>
      <c r="EWW12" s="126"/>
      <c r="EWX12" s="126"/>
      <c r="EWY12" s="126"/>
      <c r="EWZ12" s="126"/>
      <c r="EXA12" s="126"/>
      <c r="EXB12" s="126"/>
      <c r="EXC12" s="126"/>
      <c r="EXD12" s="126"/>
      <c r="EXE12" s="126"/>
      <c r="EXF12" s="126"/>
      <c r="EXG12" s="126"/>
      <c r="EXH12" s="126"/>
      <c r="EXI12" s="126"/>
      <c r="EXJ12" s="126"/>
      <c r="EXK12" s="126"/>
      <c r="EXL12" s="126"/>
      <c r="EXM12" s="126"/>
      <c r="EXN12" s="126"/>
      <c r="EXO12" s="126"/>
      <c r="EXP12" s="126"/>
      <c r="EXQ12" s="126"/>
      <c r="EXR12" s="126"/>
      <c r="EXS12" s="126"/>
      <c r="EXT12" s="126"/>
      <c r="EXU12" s="126"/>
      <c r="EXV12" s="126"/>
      <c r="EXW12" s="126"/>
      <c r="EXX12" s="126"/>
      <c r="EXY12" s="126"/>
      <c r="EXZ12" s="126"/>
      <c r="EYA12" s="126"/>
      <c r="EYB12" s="126"/>
      <c r="EYC12" s="126"/>
      <c r="EYD12" s="126"/>
      <c r="EYE12" s="126"/>
      <c r="EYF12" s="126"/>
      <c r="EYG12" s="126"/>
      <c r="EYH12" s="126"/>
      <c r="EYI12" s="126"/>
      <c r="EYJ12" s="126"/>
      <c r="EYK12" s="126"/>
      <c r="EYL12" s="126"/>
      <c r="EYM12" s="126"/>
      <c r="EYN12" s="126"/>
      <c r="EYO12" s="126"/>
      <c r="EYP12" s="126"/>
      <c r="EYQ12" s="126"/>
      <c r="EYR12" s="126"/>
      <c r="EYS12" s="126"/>
      <c r="EYT12" s="126"/>
      <c r="EYU12" s="126"/>
      <c r="EYV12" s="126"/>
      <c r="EYW12" s="126"/>
      <c r="EYX12" s="126"/>
      <c r="EYY12" s="126"/>
      <c r="EYZ12" s="126"/>
      <c r="EZA12" s="126"/>
      <c r="EZB12" s="126"/>
      <c r="EZC12" s="126"/>
      <c r="EZD12" s="126"/>
      <c r="EZE12" s="126"/>
      <c r="EZF12" s="126"/>
      <c r="EZG12" s="126"/>
      <c r="EZH12" s="126"/>
      <c r="EZI12" s="126"/>
      <c r="EZJ12" s="126"/>
      <c r="EZK12" s="126"/>
      <c r="EZL12" s="126"/>
      <c r="EZM12" s="126"/>
      <c r="EZN12" s="126"/>
      <c r="EZO12" s="126"/>
      <c r="EZP12" s="126"/>
      <c r="EZQ12" s="126"/>
      <c r="EZR12" s="126"/>
      <c r="EZS12" s="126"/>
      <c r="EZT12" s="126"/>
      <c r="EZU12" s="126"/>
      <c r="EZV12" s="126"/>
      <c r="EZW12" s="126"/>
      <c r="EZX12" s="126"/>
      <c r="EZY12" s="126"/>
      <c r="EZZ12" s="126"/>
      <c r="FAA12" s="126"/>
      <c r="FAB12" s="126"/>
      <c r="FAC12" s="126"/>
      <c r="FAD12" s="126"/>
      <c r="FAE12" s="126"/>
      <c r="FAF12" s="126"/>
      <c r="FAG12" s="126"/>
      <c r="FAH12" s="126"/>
      <c r="FAI12" s="126"/>
      <c r="FAJ12" s="126"/>
      <c r="FAK12" s="126"/>
      <c r="FAL12" s="126"/>
      <c r="FAM12" s="126"/>
      <c r="FAN12" s="126"/>
      <c r="FAO12" s="126"/>
      <c r="FAP12" s="126"/>
      <c r="FAQ12" s="126"/>
      <c r="FAR12" s="126"/>
      <c r="FAS12" s="126"/>
      <c r="FAT12" s="126"/>
      <c r="FAU12" s="126"/>
      <c r="FAV12" s="126"/>
      <c r="FAW12" s="126"/>
      <c r="FAX12" s="126"/>
      <c r="FAY12" s="126"/>
      <c r="FAZ12" s="126"/>
      <c r="FBA12" s="126"/>
      <c r="FBB12" s="126"/>
      <c r="FBC12" s="126"/>
      <c r="FBD12" s="126"/>
      <c r="FBE12" s="126"/>
      <c r="FBF12" s="126"/>
      <c r="FBG12" s="126"/>
      <c r="FBH12" s="126"/>
      <c r="FBI12" s="126"/>
      <c r="FBJ12" s="126"/>
      <c r="FBK12" s="126"/>
      <c r="FBL12" s="126"/>
      <c r="FBM12" s="126"/>
      <c r="FBN12" s="126"/>
      <c r="FBO12" s="126"/>
      <c r="FBP12" s="126"/>
      <c r="FBQ12" s="126"/>
      <c r="FBR12" s="126"/>
      <c r="FBS12" s="126"/>
      <c r="FBT12" s="126"/>
      <c r="FBU12" s="126"/>
      <c r="FBV12" s="126"/>
      <c r="FBW12" s="126"/>
      <c r="FBX12" s="126"/>
      <c r="FBY12" s="126"/>
      <c r="FBZ12" s="126"/>
      <c r="FCA12" s="126"/>
      <c r="FCB12" s="126"/>
      <c r="FCC12" s="126"/>
      <c r="FCD12" s="126"/>
      <c r="FCE12" s="126"/>
      <c r="FCF12" s="126"/>
      <c r="FCG12" s="126"/>
      <c r="FCH12" s="126"/>
      <c r="FCI12" s="126"/>
      <c r="FCJ12" s="126"/>
      <c r="FCK12" s="126"/>
      <c r="FCL12" s="126"/>
      <c r="FCM12" s="126"/>
      <c r="FCN12" s="126"/>
      <c r="FCO12" s="126"/>
      <c r="FCP12" s="126"/>
      <c r="FCQ12" s="126"/>
      <c r="FCR12" s="126"/>
      <c r="FCS12" s="126"/>
      <c r="FCT12" s="126"/>
      <c r="FCU12" s="126"/>
      <c r="FCV12" s="126"/>
      <c r="FCW12" s="126"/>
      <c r="FCX12" s="126"/>
      <c r="FCY12" s="126"/>
      <c r="FCZ12" s="126"/>
      <c r="FDA12" s="126"/>
      <c r="FDB12" s="126"/>
      <c r="FDC12" s="126"/>
      <c r="FDD12" s="126"/>
      <c r="FDE12" s="126"/>
      <c r="FDF12" s="126"/>
      <c r="FDG12" s="126"/>
      <c r="FDH12" s="126"/>
      <c r="FDI12" s="126"/>
      <c r="FDJ12" s="126"/>
      <c r="FDK12" s="126"/>
      <c r="FDL12" s="126"/>
      <c r="FDM12" s="126"/>
      <c r="FDN12" s="126"/>
      <c r="FDO12" s="126"/>
      <c r="FDP12" s="126"/>
      <c r="FDQ12" s="126"/>
      <c r="FDR12" s="126"/>
      <c r="FDS12" s="126"/>
      <c r="FDT12" s="126"/>
      <c r="FDU12" s="126"/>
      <c r="FDV12" s="126"/>
      <c r="FDW12" s="126"/>
      <c r="FDX12" s="126"/>
      <c r="FDY12" s="126"/>
      <c r="FDZ12" s="126"/>
      <c r="FEA12" s="126"/>
      <c r="FEB12" s="126"/>
      <c r="FEC12" s="126"/>
      <c r="FED12" s="126"/>
      <c r="FEE12" s="126"/>
      <c r="FEF12" s="126"/>
      <c r="FEG12" s="126"/>
      <c r="FEH12" s="126"/>
      <c r="FEI12" s="126"/>
      <c r="FEJ12" s="126"/>
      <c r="FEK12" s="126"/>
      <c r="FEL12" s="126"/>
      <c r="FEM12" s="126"/>
      <c r="FEN12" s="126"/>
      <c r="FEO12" s="126"/>
      <c r="FEP12" s="126"/>
      <c r="FEQ12" s="126"/>
      <c r="FER12" s="126"/>
      <c r="FES12" s="126"/>
      <c r="FET12" s="126"/>
      <c r="FEU12" s="126"/>
      <c r="FEV12" s="126"/>
      <c r="FEW12" s="126"/>
      <c r="FEX12" s="126"/>
      <c r="FEY12" s="126"/>
      <c r="FEZ12" s="126"/>
      <c r="FFA12" s="126"/>
      <c r="FFB12" s="126"/>
      <c r="FFC12" s="126"/>
      <c r="FFD12" s="126"/>
      <c r="FFE12" s="126"/>
      <c r="FFF12" s="126"/>
      <c r="FFG12" s="126"/>
      <c r="FFH12" s="126"/>
      <c r="FFI12" s="126"/>
      <c r="FFJ12" s="126"/>
      <c r="FFK12" s="126"/>
      <c r="FFL12" s="126"/>
      <c r="FFM12" s="126"/>
      <c r="FFN12" s="126"/>
      <c r="FFO12" s="126"/>
      <c r="FFP12" s="126"/>
      <c r="FFQ12" s="126"/>
      <c r="FFR12" s="126"/>
      <c r="FFS12" s="126"/>
      <c r="FFT12" s="126"/>
      <c r="FFU12" s="126"/>
      <c r="FFV12" s="126"/>
      <c r="FFW12" s="126"/>
      <c r="FFX12" s="126"/>
      <c r="FFY12" s="126"/>
      <c r="FFZ12" s="126"/>
      <c r="FGA12" s="126"/>
      <c r="FGB12" s="126"/>
      <c r="FGC12" s="126"/>
      <c r="FGD12" s="126"/>
      <c r="FGE12" s="126"/>
      <c r="FGF12" s="126"/>
      <c r="FGG12" s="126"/>
      <c r="FGH12" s="126"/>
      <c r="FGI12" s="126"/>
      <c r="FGJ12" s="126"/>
      <c r="FGK12" s="126"/>
      <c r="FGL12" s="126"/>
      <c r="FGM12" s="126"/>
      <c r="FGN12" s="126"/>
      <c r="FGO12" s="126"/>
      <c r="FGP12" s="126"/>
      <c r="FGQ12" s="126"/>
      <c r="FGR12" s="126"/>
      <c r="FGS12" s="126"/>
      <c r="FGT12" s="126"/>
      <c r="FGU12" s="126"/>
      <c r="FGV12" s="126"/>
      <c r="FGW12" s="126"/>
      <c r="FGX12" s="126"/>
      <c r="FGY12" s="126"/>
      <c r="FGZ12" s="126"/>
      <c r="FHA12" s="126"/>
      <c r="FHB12" s="126"/>
      <c r="FHC12" s="126"/>
      <c r="FHD12" s="126"/>
      <c r="FHE12" s="126"/>
      <c r="FHF12" s="126"/>
      <c r="FHG12" s="126"/>
      <c r="FHH12" s="126"/>
      <c r="FHI12" s="126"/>
      <c r="FHJ12" s="126"/>
      <c r="FHK12" s="126"/>
      <c r="FHL12" s="126"/>
      <c r="FHM12" s="126"/>
      <c r="FHN12" s="126"/>
      <c r="FHO12" s="126"/>
      <c r="FHP12" s="126"/>
      <c r="FHQ12" s="126"/>
      <c r="FHR12" s="126"/>
      <c r="FHS12" s="126"/>
      <c r="FHT12" s="126"/>
      <c r="FHU12" s="126"/>
      <c r="FHV12" s="126"/>
      <c r="FHW12" s="126"/>
      <c r="FHX12" s="126"/>
      <c r="FHY12" s="126"/>
      <c r="FHZ12" s="126"/>
      <c r="FIA12" s="126"/>
      <c r="FIB12" s="126"/>
      <c r="FIC12" s="126"/>
      <c r="FID12" s="126"/>
      <c r="FIE12" s="126"/>
      <c r="FIF12" s="126"/>
      <c r="FIG12" s="126"/>
      <c r="FIH12" s="126"/>
      <c r="FII12" s="126"/>
      <c r="FIJ12" s="126"/>
      <c r="FIK12" s="126"/>
      <c r="FIL12" s="126"/>
      <c r="FIM12" s="126"/>
      <c r="FIN12" s="126"/>
      <c r="FIO12" s="126"/>
      <c r="FIP12" s="126"/>
      <c r="FIQ12" s="126"/>
      <c r="FIR12" s="126"/>
      <c r="FIS12" s="126"/>
      <c r="FIT12" s="126"/>
      <c r="FIU12" s="126"/>
      <c r="FIV12" s="126"/>
      <c r="FIW12" s="126"/>
      <c r="FIX12" s="126"/>
      <c r="FIY12" s="126"/>
      <c r="FIZ12" s="126"/>
      <c r="FJA12" s="126"/>
      <c r="FJB12" s="126"/>
      <c r="FJC12" s="126"/>
      <c r="FJD12" s="126"/>
      <c r="FJE12" s="126"/>
      <c r="FJF12" s="126"/>
      <c r="FJG12" s="126"/>
      <c r="FJH12" s="126"/>
      <c r="FJI12" s="126"/>
      <c r="FJJ12" s="126"/>
      <c r="FJK12" s="126"/>
      <c r="FJL12" s="126"/>
      <c r="FJM12" s="126"/>
      <c r="FJN12" s="126"/>
      <c r="FJO12" s="126"/>
      <c r="FJP12" s="126"/>
      <c r="FJQ12" s="126"/>
      <c r="FJR12" s="126"/>
      <c r="FJS12" s="126"/>
      <c r="FJT12" s="126"/>
      <c r="FJU12" s="126"/>
      <c r="FJV12" s="126"/>
      <c r="FJW12" s="126"/>
      <c r="FJX12" s="126"/>
      <c r="FJY12" s="126"/>
      <c r="FJZ12" s="126"/>
      <c r="FKA12" s="126"/>
      <c r="FKB12" s="126"/>
      <c r="FKC12" s="126"/>
      <c r="FKD12" s="126"/>
      <c r="FKE12" s="126"/>
      <c r="FKF12" s="126"/>
      <c r="FKG12" s="126"/>
      <c r="FKH12" s="126"/>
      <c r="FKI12" s="126"/>
      <c r="FKJ12" s="126"/>
      <c r="FKK12" s="126"/>
      <c r="FKL12" s="126"/>
      <c r="FKM12" s="126"/>
      <c r="FKN12" s="126"/>
      <c r="FKO12" s="126"/>
      <c r="FKP12" s="126"/>
      <c r="FKQ12" s="126"/>
      <c r="FKR12" s="126"/>
      <c r="FKS12" s="126"/>
      <c r="FKT12" s="126"/>
      <c r="FKU12" s="126"/>
      <c r="FKV12" s="126"/>
      <c r="FKW12" s="126"/>
      <c r="FKX12" s="126"/>
      <c r="FKY12" s="126"/>
      <c r="FKZ12" s="126"/>
      <c r="FLA12" s="126"/>
      <c r="FLB12" s="126"/>
      <c r="FLC12" s="126"/>
      <c r="FLD12" s="126"/>
      <c r="FLE12" s="126"/>
      <c r="FLF12" s="126"/>
      <c r="FLG12" s="126"/>
      <c r="FLH12" s="126"/>
      <c r="FLI12" s="126"/>
      <c r="FLJ12" s="126"/>
      <c r="FLK12" s="126"/>
      <c r="FLL12" s="126"/>
      <c r="FLM12" s="126"/>
      <c r="FLN12" s="126"/>
      <c r="FLO12" s="126"/>
      <c r="FLP12" s="126"/>
      <c r="FLQ12" s="126"/>
      <c r="FLR12" s="126"/>
      <c r="FLS12" s="126"/>
      <c r="FLT12" s="126"/>
      <c r="FLU12" s="126"/>
      <c r="FLV12" s="126"/>
      <c r="FLW12" s="126"/>
      <c r="FLX12" s="126"/>
      <c r="FLY12" s="126"/>
      <c r="FLZ12" s="126"/>
      <c r="FMA12" s="126"/>
      <c r="FMB12" s="126"/>
      <c r="FMC12" s="126"/>
      <c r="FMD12" s="126"/>
      <c r="FME12" s="126"/>
      <c r="FMF12" s="126"/>
      <c r="FMG12" s="126"/>
      <c r="FMH12" s="126"/>
      <c r="FMI12" s="126"/>
      <c r="FMJ12" s="126"/>
      <c r="FMK12" s="126"/>
      <c r="FML12" s="126"/>
      <c r="FMM12" s="126"/>
      <c r="FMN12" s="126"/>
      <c r="FMO12" s="126"/>
      <c r="FMP12" s="126"/>
      <c r="FMQ12" s="126"/>
      <c r="FMR12" s="126"/>
      <c r="FMS12" s="126"/>
      <c r="FMT12" s="126"/>
      <c r="FMU12" s="126"/>
      <c r="FMV12" s="126"/>
      <c r="FMW12" s="126"/>
      <c r="FMX12" s="126"/>
      <c r="FMY12" s="126"/>
      <c r="FMZ12" s="126"/>
      <c r="FNA12" s="126"/>
      <c r="FNB12" s="126"/>
      <c r="FNC12" s="126"/>
      <c r="FND12" s="126"/>
      <c r="FNE12" s="126"/>
      <c r="FNF12" s="126"/>
      <c r="FNG12" s="126"/>
      <c r="FNH12" s="126"/>
      <c r="FNI12" s="126"/>
      <c r="FNJ12" s="126"/>
      <c r="FNK12" s="126"/>
      <c r="FNL12" s="126"/>
      <c r="FNM12" s="126"/>
      <c r="FNN12" s="126"/>
      <c r="FNO12" s="126"/>
      <c r="FNP12" s="126"/>
      <c r="FNQ12" s="126"/>
      <c r="FNR12" s="126"/>
      <c r="FNS12" s="126"/>
      <c r="FNT12" s="126"/>
      <c r="FNU12" s="126"/>
      <c r="FNV12" s="126"/>
      <c r="FNW12" s="126"/>
      <c r="FNX12" s="126"/>
      <c r="FNY12" s="126"/>
      <c r="FNZ12" s="126"/>
      <c r="FOA12" s="126"/>
      <c r="FOB12" s="126"/>
      <c r="FOC12" s="126"/>
      <c r="FOD12" s="126"/>
      <c r="FOE12" s="126"/>
      <c r="FOF12" s="126"/>
      <c r="FOG12" s="126"/>
      <c r="FOH12" s="126"/>
      <c r="FOI12" s="126"/>
      <c r="FOJ12" s="126"/>
      <c r="FOK12" s="126"/>
      <c r="FOL12" s="126"/>
      <c r="FOM12" s="126"/>
      <c r="FON12" s="126"/>
      <c r="FOO12" s="126"/>
      <c r="FOP12" s="126"/>
      <c r="FOQ12" s="126"/>
      <c r="FOR12" s="126"/>
      <c r="FOS12" s="126"/>
      <c r="FOT12" s="126"/>
      <c r="FOU12" s="126"/>
      <c r="FOV12" s="126"/>
      <c r="FOW12" s="126"/>
      <c r="FOX12" s="126"/>
      <c r="FOY12" s="126"/>
      <c r="FOZ12" s="126"/>
      <c r="FPA12" s="126"/>
      <c r="FPB12" s="126"/>
      <c r="FPC12" s="126"/>
      <c r="FPD12" s="126"/>
      <c r="FPE12" s="126"/>
      <c r="FPF12" s="126"/>
      <c r="FPG12" s="126"/>
      <c r="FPH12" s="126"/>
      <c r="FPI12" s="126"/>
      <c r="FPJ12" s="126"/>
      <c r="FPK12" s="126"/>
      <c r="FPL12" s="126"/>
      <c r="FPM12" s="126"/>
      <c r="FPN12" s="126"/>
      <c r="FPO12" s="126"/>
      <c r="FPP12" s="126"/>
      <c r="FPQ12" s="126"/>
      <c r="FPR12" s="126"/>
      <c r="FPS12" s="126"/>
      <c r="FPT12" s="126"/>
      <c r="FPU12" s="126"/>
      <c r="FPV12" s="126"/>
      <c r="FPW12" s="126"/>
      <c r="FPX12" s="126"/>
      <c r="FPY12" s="126"/>
      <c r="FPZ12" s="126"/>
      <c r="FQA12" s="126"/>
      <c r="FQB12" s="126"/>
      <c r="FQC12" s="126"/>
      <c r="FQD12" s="126"/>
      <c r="FQE12" s="126"/>
      <c r="FQF12" s="126"/>
      <c r="FQG12" s="126"/>
      <c r="FQH12" s="126"/>
      <c r="FQI12" s="126"/>
      <c r="FQJ12" s="126"/>
      <c r="FQK12" s="126"/>
      <c r="FQL12" s="126"/>
      <c r="FQM12" s="126"/>
      <c r="FQN12" s="126"/>
      <c r="FQO12" s="126"/>
      <c r="FQP12" s="126"/>
      <c r="FQQ12" s="126"/>
      <c r="FQR12" s="126"/>
      <c r="FQS12" s="126"/>
      <c r="FQT12" s="126"/>
      <c r="FQU12" s="126"/>
      <c r="FQV12" s="126"/>
      <c r="FQW12" s="126"/>
      <c r="FQX12" s="126"/>
      <c r="FQY12" s="126"/>
      <c r="FQZ12" s="126"/>
      <c r="FRA12" s="126"/>
      <c r="FRB12" s="126"/>
      <c r="FRC12" s="126"/>
      <c r="FRD12" s="126"/>
      <c r="FRE12" s="126"/>
      <c r="FRF12" s="126"/>
      <c r="FRG12" s="126"/>
      <c r="FRH12" s="126"/>
      <c r="FRI12" s="126"/>
      <c r="FRJ12" s="126"/>
      <c r="FRK12" s="126"/>
      <c r="FRL12" s="126"/>
      <c r="FRM12" s="126"/>
      <c r="FRN12" s="126"/>
      <c r="FRO12" s="126"/>
      <c r="FRP12" s="126"/>
      <c r="FRQ12" s="126"/>
      <c r="FRR12" s="126"/>
      <c r="FRS12" s="126"/>
      <c r="FRT12" s="126"/>
      <c r="FRU12" s="126"/>
      <c r="FRV12" s="126"/>
      <c r="FRW12" s="126"/>
      <c r="FRX12" s="126"/>
      <c r="FRY12" s="126"/>
      <c r="FRZ12" s="126"/>
      <c r="FSA12" s="126"/>
      <c r="FSB12" s="126"/>
      <c r="FSC12" s="126"/>
      <c r="FSD12" s="126"/>
      <c r="FSE12" s="126"/>
      <c r="FSF12" s="126"/>
      <c r="FSG12" s="126"/>
      <c r="FSH12" s="126"/>
      <c r="FSI12" s="126"/>
      <c r="FSJ12" s="126"/>
      <c r="FSK12" s="126"/>
      <c r="FSL12" s="126"/>
      <c r="FSM12" s="126"/>
      <c r="FSN12" s="126"/>
      <c r="FSO12" s="126"/>
      <c r="FSP12" s="126"/>
      <c r="FSQ12" s="126"/>
      <c r="FSR12" s="126"/>
      <c r="FSS12" s="126"/>
      <c r="FST12" s="126"/>
      <c r="FSU12" s="126"/>
      <c r="FSV12" s="126"/>
      <c r="FSW12" s="126"/>
      <c r="FSX12" s="126"/>
      <c r="FSY12" s="126"/>
      <c r="FSZ12" s="126"/>
      <c r="FTA12" s="126"/>
      <c r="FTB12" s="126"/>
      <c r="FTC12" s="126"/>
      <c r="FTD12" s="126"/>
      <c r="FTE12" s="126"/>
      <c r="FTF12" s="126"/>
      <c r="FTG12" s="126"/>
      <c r="FTH12" s="126"/>
      <c r="FTI12" s="126"/>
      <c r="FTJ12" s="126"/>
      <c r="FTK12" s="126"/>
      <c r="FTL12" s="126"/>
      <c r="FTM12" s="126"/>
      <c r="FTN12" s="126"/>
      <c r="FTO12" s="126"/>
      <c r="FTP12" s="126"/>
      <c r="FTQ12" s="126"/>
      <c r="FTR12" s="126"/>
      <c r="FTS12" s="126"/>
      <c r="FTT12" s="126"/>
      <c r="FTU12" s="126"/>
      <c r="FTV12" s="126"/>
      <c r="FTW12" s="126"/>
      <c r="FTX12" s="126"/>
      <c r="FTY12" s="126"/>
      <c r="FTZ12" s="126"/>
      <c r="FUA12" s="126"/>
      <c r="FUB12" s="126"/>
      <c r="FUC12" s="126"/>
      <c r="FUD12" s="126"/>
      <c r="FUE12" s="126"/>
      <c r="FUF12" s="126"/>
      <c r="FUG12" s="126"/>
      <c r="FUH12" s="126"/>
      <c r="FUI12" s="126"/>
      <c r="FUJ12" s="126"/>
      <c r="FUK12" s="126"/>
      <c r="FUL12" s="126"/>
      <c r="FUM12" s="126"/>
      <c r="FUN12" s="126"/>
      <c r="FUO12" s="126"/>
      <c r="FUP12" s="126"/>
      <c r="FUQ12" s="126"/>
      <c r="FUR12" s="126"/>
      <c r="FUS12" s="126"/>
      <c r="FUT12" s="126"/>
      <c r="FUU12" s="126"/>
      <c r="FUV12" s="126"/>
      <c r="FUW12" s="126"/>
      <c r="FUX12" s="126"/>
      <c r="FUY12" s="126"/>
      <c r="FUZ12" s="126"/>
      <c r="FVA12" s="126"/>
      <c r="FVB12" s="126"/>
      <c r="FVC12" s="126"/>
      <c r="FVD12" s="126"/>
      <c r="FVE12" s="126"/>
      <c r="FVF12" s="126"/>
      <c r="FVG12" s="126"/>
      <c r="FVH12" s="126"/>
      <c r="FVI12" s="126"/>
      <c r="FVJ12" s="126"/>
      <c r="FVK12" s="126"/>
      <c r="FVL12" s="126"/>
      <c r="FVM12" s="126"/>
      <c r="FVN12" s="126"/>
      <c r="FVO12" s="126"/>
      <c r="FVP12" s="126"/>
      <c r="FVQ12" s="126"/>
      <c r="FVR12" s="126"/>
      <c r="FVS12" s="126"/>
      <c r="FVT12" s="126"/>
      <c r="FVU12" s="126"/>
      <c r="FVV12" s="126"/>
      <c r="FVW12" s="126"/>
      <c r="FVX12" s="126"/>
      <c r="FVY12" s="126"/>
      <c r="FVZ12" s="126"/>
      <c r="FWA12" s="126"/>
      <c r="FWB12" s="126"/>
      <c r="FWC12" s="126"/>
      <c r="FWD12" s="126"/>
      <c r="FWE12" s="126"/>
      <c r="FWF12" s="126"/>
      <c r="FWG12" s="126"/>
      <c r="FWH12" s="126"/>
      <c r="FWI12" s="126"/>
      <c r="FWJ12" s="126"/>
      <c r="FWK12" s="126"/>
      <c r="FWL12" s="126"/>
      <c r="FWM12" s="126"/>
      <c r="FWN12" s="126"/>
      <c r="FWO12" s="126"/>
      <c r="FWP12" s="126"/>
      <c r="FWQ12" s="126"/>
      <c r="FWR12" s="126"/>
      <c r="FWS12" s="126"/>
      <c r="FWT12" s="126"/>
      <c r="FWU12" s="126"/>
      <c r="FWV12" s="126"/>
      <c r="FWW12" s="126"/>
      <c r="FWX12" s="126"/>
      <c r="FWY12" s="126"/>
      <c r="FWZ12" s="126"/>
      <c r="FXA12" s="126"/>
      <c r="FXB12" s="126"/>
      <c r="FXC12" s="126"/>
      <c r="FXD12" s="126"/>
      <c r="FXE12" s="126"/>
      <c r="FXF12" s="126"/>
      <c r="FXG12" s="126"/>
      <c r="FXH12" s="126"/>
      <c r="FXI12" s="126"/>
      <c r="FXJ12" s="126"/>
      <c r="FXK12" s="126"/>
      <c r="FXL12" s="126"/>
      <c r="FXM12" s="126"/>
      <c r="FXN12" s="126"/>
      <c r="FXO12" s="126"/>
      <c r="FXP12" s="126"/>
      <c r="FXQ12" s="126"/>
      <c r="FXR12" s="126"/>
      <c r="FXS12" s="126"/>
      <c r="FXT12" s="126"/>
      <c r="FXU12" s="126"/>
      <c r="FXV12" s="126"/>
      <c r="FXW12" s="126"/>
      <c r="FXX12" s="126"/>
      <c r="FXY12" s="126"/>
      <c r="FXZ12" s="126"/>
      <c r="FYA12" s="126"/>
      <c r="FYB12" s="126"/>
      <c r="FYC12" s="126"/>
      <c r="FYD12" s="126"/>
      <c r="FYE12" s="126"/>
      <c r="FYF12" s="126"/>
      <c r="FYG12" s="126"/>
      <c r="FYH12" s="126"/>
      <c r="FYI12" s="126"/>
      <c r="FYJ12" s="126"/>
      <c r="FYK12" s="126"/>
      <c r="FYL12" s="126"/>
      <c r="FYM12" s="126"/>
      <c r="FYN12" s="126"/>
      <c r="FYO12" s="126"/>
      <c r="FYP12" s="126"/>
      <c r="FYQ12" s="126"/>
      <c r="FYR12" s="126"/>
      <c r="FYS12" s="126"/>
      <c r="FYT12" s="126"/>
      <c r="FYU12" s="126"/>
      <c r="FYV12" s="126"/>
      <c r="FYW12" s="126"/>
      <c r="FYX12" s="126"/>
      <c r="FYY12" s="126"/>
      <c r="FYZ12" s="126"/>
      <c r="FZA12" s="126"/>
      <c r="FZB12" s="126"/>
      <c r="FZC12" s="126"/>
      <c r="FZD12" s="126"/>
      <c r="FZE12" s="126"/>
      <c r="FZF12" s="126"/>
      <c r="FZG12" s="126"/>
      <c r="FZH12" s="126"/>
      <c r="FZI12" s="126"/>
      <c r="FZJ12" s="126"/>
      <c r="FZK12" s="126"/>
      <c r="FZL12" s="126"/>
      <c r="FZM12" s="126"/>
      <c r="FZN12" s="126"/>
      <c r="FZO12" s="126"/>
      <c r="FZP12" s="126"/>
      <c r="FZQ12" s="126"/>
      <c r="FZR12" s="126"/>
      <c r="FZS12" s="126"/>
      <c r="FZT12" s="126"/>
      <c r="FZU12" s="126"/>
      <c r="FZV12" s="126"/>
      <c r="FZW12" s="126"/>
      <c r="FZX12" s="126"/>
      <c r="FZY12" s="126"/>
      <c r="FZZ12" s="126"/>
      <c r="GAA12" s="126"/>
      <c r="GAB12" s="126"/>
      <c r="GAC12" s="126"/>
      <c r="GAD12" s="126"/>
      <c r="GAE12" s="126"/>
      <c r="GAF12" s="126"/>
      <c r="GAG12" s="126"/>
      <c r="GAH12" s="126"/>
      <c r="GAI12" s="126"/>
      <c r="GAJ12" s="126"/>
      <c r="GAK12" s="126"/>
      <c r="GAL12" s="126"/>
      <c r="GAM12" s="126"/>
      <c r="GAN12" s="126"/>
      <c r="GAO12" s="126"/>
      <c r="GAP12" s="126"/>
      <c r="GAQ12" s="126"/>
      <c r="GAR12" s="126"/>
      <c r="GAS12" s="126"/>
      <c r="GAT12" s="126"/>
      <c r="GAU12" s="126"/>
      <c r="GAV12" s="126"/>
      <c r="GAW12" s="126"/>
      <c r="GAX12" s="126"/>
      <c r="GAY12" s="126"/>
      <c r="GAZ12" s="126"/>
      <c r="GBA12" s="126"/>
      <c r="GBB12" s="126"/>
      <c r="GBC12" s="126"/>
      <c r="GBD12" s="126"/>
      <c r="GBE12" s="126"/>
      <c r="GBF12" s="126"/>
      <c r="GBG12" s="126"/>
      <c r="GBH12" s="126"/>
      <c r="GBI12" s="126"/>
      <c r="GBJ12" s="126"/>
      <c r="GBK12" s="126"/>
      <c r="GBL12" s="126"/>
      <c r="GBM12" s="126"/>
      <c r="GBN12" s="126"/>
      <c r="GBO12" s="126"/>
      <c r="GBP12" s="126"/>
      <c r="GBQ12" s="126"/>
      <c r="GBR12" s="126"/>
      <c r="GBS12" s="126"/>
      <c r="GBT12" s="126"/>
      <c r="GBU12" s="126"/>
      <c r="GBV12" s="126"/>
      <c r="GBW12" s="126"/>
      <c r="GBX12" s="126"/>
      <c r="GBY12" s="126"/>
      <c r="GBZ12" s="126"/>
      <c r="GCA12" s="126"/>
      <c r="GCB12" s="126"/>
      <c r="GCC12" s="126"/>
      <c r="GCD12" s="126"/>
      <c r="GCE12" s="126"/>
      <c r="GCF12" s="126"/>
      <c r="GCG12" s="126"/>
      <c r="GCH12" s="126"/>
      <c r="GCI12" s="126"/>
      <c r="GCJ12" s="126"/>
      <c r="GCK12" s="126"/>
      <c r="GCL12" s="126"/>
      <c r="GCM12" s="126"/>
      <c r="GCN12" s="126"/>
      <c r="GCO12" s="126"/>
      <c r="GCP12" s="126"/>
      <c r="GCQ12" s="126"/>
      <c r="GCR12" s="126"/>
      <c r="GCS12" s="126"/>
      <c r="GCT12" s="126"/>
      <c r="GCU12" s="126"/>
      <c r="GCV12" s="126"/>
      <c r="GCW12" s="126"/>
      <c r="GCX12" s="126"/>
      <c r="GCY12" s="126"/>
      <c r="GCZ12" s="126"/>
      <c r="GDA12" s="126"/>
      <c r="GDB12" s="126"/>
      <c r="GDC12" s="126"/>
      <c r="GDD12" s="126"/>
      <c r="GDE12" s="126"/>
      <c r="GDF12" s="126"/>
      <c r="GDG12" s="126"/>
      <c r="GDH12" s="126"/>
      <c r="GDI12" s="126"/>
      <c r="GDJ12" s="126"/>
      <c r="GDK12" s="126"/>
      <c r="GDL12" s="126"/>
      <c r="GDM12" s="126"/>
      <c r="GDN12" s="126"/>
      <c r="GDO12" s="126"/>
      <c r="GDP12" s="126"/>
      <c r="GDQ12" s="126"/>
      <c r="GDR12" s="126"/>
      <c r="GDS12" s="126"/>
      <c r="GDT12" s="126"/>
      <c r="GDU12" s="126"/>
      <c r="GDV12" s="126"/>
      <c r="GDW12" s="126"/>
      <c r="GDX12" s="126"/>
      <c r="GDY12" s="126"/>
      <c r="GDZ12" s="126"/>
      <c r="GEA12" s="126"/>
      <c r="GEB12" s="126"/>
      <c r="GEC12" s="126"/>
      <c r="GED12" s="126"/>
      <c r="GEE12" s="126"/>
      <c r="GEF12" s="126"/>
      <c r="GEG12" s="126"/>
      <c r="GEH12" s="126"/>
      <c r="GEI12" s="126"/>
      <c r="GEJ12" s="126"/>
      <c r="GEK12" s="126"/>
      <c r="GEL12" s="126"/>
      <c r="GEM12" s="126"/>
      <c r="GEN12" s="126"/>
      <c r="GEO12" s="126"/>
      <c r="GEP12" s="126"/>
      <c r="GEQ12" s="126"/>
      <c r="GER12" s="126"/>
      <c r="GES12" s="126"/>
      <c r="GET12" s="126"/>
      <c r="GEU12" s="126"/>
      <c r="GEV12" s="126"/>
      <c r="GEW12" s="126"/>
      <c r="GEX12" s="126"/>
      <c r="GEY12" s="126"/>
      <c r="GEZ12" s="126"/>
      <c r="GFA12" s="126"/>
      <c r="GFB12" s="126"/>
      <c r="GFC12" s="126"/>
      <c r="GFD12" s="126"/>
      <c r="GFE12" s="126"/>
      <c r="GFF12" s="126"/>
      <c r="GFG12" s="126"/>
      <c r="GFH12" s="126"/>
      <c r="GFI12" s="126"/>
      <c r="GFJ12" s="126"/>
      <c r="GFK12" s="126"/>
      <c r="GFL12" s="126"/>
      <c r="GFM12" s="126"/>
      <c r="GFN12" s="126"/>
      <c r="GFO12" s="126"/>
      <c r="GFP12" s="126"/>
      <c r="GFQ12" s="126"/>
      <c r="GFR12" s="126"/>
      <c r="GFS12" s="126"/>
      <c r="GFT12" s="126"/>
      <c r="GFU12" s="126"/>
      <c r="GFV12" s="126"/>
      <c r="GFW12" s="126"/>
      <c r="GFX12" s="126"/>
      <c r="GFY12" s="126"/>
      <c r="GFZ12" s="126"/>
      <c r="GGA12" s="126"/>
      <c r="GGB12" s="126"/>
      <c r="GGC12" s="126"/>
      <c r="GGD12" s="126"/>
      <c r="GGE12" s="126"/>
      <c r="GGF12" s="126"/>
      <c r="GGG12" s="126"/>
      <c r="GGH12" s="126"/>
      <c r="GGI12" s="126"/>
      <c r="GGJ12" s="126"/>
      <c r="GGK12" s="126"/>
      <c r="GGL12" s="126"/>
      <c r="GGM12" s="126"/>
      <c r="GGN12" s="126"/>
      <c r="GGO12" s="126"/>
      <c r="GGP12" s="126"/>
      <c r="GGQ12" s="126"/>
      <c r="GGR12" s="126"/>
      <c r="GGS12" s="126"/>
      <c r="GGT12" s="126"/>
      <c r="GGU12" s="126"/>
      <c r="GGV12" s="126"/>
      <c r="GGW12" s="126"/>
      <c r="GGX12" s="126"/>
      <c r="GGY12" s="126"/>
      <c r="GGZ12" s="126"/>
      <c r="GHA12" s="126"/>
      <c r="GHB12" s="126"/>
      <c r="GHC12" s="126"/>
      <c r="GHD12" s="126"/>
      <c r="GHE12" s="126"/>
      <c r="GHF12" s="126"/>
      <c r="GHG12" s="126"/>
      <c r="GHH12" s="126"/>
      <c r="GHI12" s="126"/>
      <c r="GHJ12" s="126"/>
      <c r="GHK12" s="126"/>
      <c r="GHL12" s="126"/>
      <c r="GHM12" s="126"/>
      <c r="GHN12" s="126"/>
      <c r="GHO12" s="126"/>
      <c r="GHP12" s="126"/>
      <c r="GHQ12" s="126"/>
      <c r="GHR12" s="126"/>
      <c r="GHS12" s="126"/>
      <c r="GHT12" s="126"/>
      <c r="GHU12" s="126"/>
      <c r="GHV12" s="126"/>
      <c r="GHW12" s="126"/>
      <c r="GHX12" s="126"/>
      <c r="GHY12" s="126"/>
      <c r="GHZ12" s="126"/>
      <c r="GIA12" s="126"/>
      <c r="GIB12" s="126"/>
      <c r="GIC12" s="126"/>
      <c r="GID12" s="126"/>
      <c r="GIE12" s="126"/>
      <c r="GIF12" s="126"/>
      <c r="GIG12" s="126"/>
      <c r="GIH12" s="126"/>
      <c r="GII12" s="126"/>
      <c r="GIJ12" s="126"/>
      <c r="GIK12" s="126"/>
      <c r="GIL12" s="126"/>
      <c r="GIM12" s="126"/>
      <c r="GIN12" s="126"/>
      <c r="GIO12" s="126"/>
      <c r="GIP12" s="126"/>
      <c r="GIQ12" s="126"/>
      <c r="GIR12" s="126"/>
      <c r="GIS12" s="126"/>
      <c r="GIT12" s="126"/>
      <c r="GIU12" s="126"/>
      <c r="GIV12" s="126"/>
      <c r="GIW12" s="126"/>
      <c r="GIX12" s="126"/>
      <c r="GIY12" s="126"/>
      <c r="GIZ12" s="126"/>
      <c r="GJA12" s="126"/>
      <c r="GJB12" s="126"/>
      <c r="GJC12" s="126"/>
      <c r="GJD12" s="126"/>
      <c r="GJE12" s="126"/>
      <c r="GJF12" s="126"/>
      <c r="GJG12" s="126"/>
      <c r="GJH12" s="126"/>
      <c r="GJI12" s="126"/>
      <c r="GJJ12" s="126"/>
      <c r="GJK12" s="126"/>
      <c r="GJL12" s="126"/>
      <c r="GJM12" s="126"/>
      <c r="GJN12" s="126"/>
      <c r="GJO12" s="126"/>
      <c r="GJP12" s="126"/>
      <c r="GJQ12" s="126"/>
      <c r="GJR12" s="126"/>
      <c r="GJS12" s="126"/>
      <c r="GJT12" s="126"/>
      <c r="GJU12" s="126"/>
      <c r="GJV12" s="126"/>
      <c r="GJW12" s="126"/>
      <c r="GJX12" s="126"/>
      <c r="GJY12" s="126"/>
      <c r="GJZ12" s="126"/>
      <c r="GKA12" s="126"/>
      <c r="GKB12" s="126"/>
      <c r="GKC12" s="126"/>
      <c r="GKD12" s="126"/>
      <c r="GKE12" s="126"/>
      <c r="GKF12" s="126"/>
      <c r="GKG12" s="126"/>
      <c r="GKH12" s="126"/>
      <c r="GKI12" s="126"/>
      <c r="GKJ12" s="126"/>
      <c r="GKK12" s="126"/>
      <c r="GKL12" s="126"/>
      <c r="GKM12" s="126"/>
      <c r="GKN12" s="126"/>
      <c r="GKO12" s="126"/>
      <c r="GKP12" s="126"/>
      <c r="GKQ12" s="126"/>
      <c r="GKR12" s="126"/>
      <c r="GKS12" s="126"/>
      <c r="GKT12" s="126"/>
      <c r="GKU12" s="126"/>
      <c r="GKV12" s="126"/>
      <c r="GKW12" s="126"/>
      <c r="GKX12" s="126"/>
      <c r="GKY12" s="126"/>
      <c r="GKZ12" s="126"/>
      <c r="GLA12" s="126"/>
      <c r="GLB12" s="126"/>
      <c r="GLC12" s="126"/>
      <c r="GLD12" s="126"/>
      <c r="GLE12" s="126"/>
      <c r="GLF12" s="126"/>
      <c r="GLG12" s="126"/>
      <c r="GLH12" s="126"/>
      <c r="GLI12" s="126"/>
      <c r="GLJ12" s="126"/>
      <c r="GLK12" s="126"/>
      <c r="GLL12" s="126"/>
      <c r="GLM12" s="126"/>
      <c r="GLN12" s="126"/>
      <c r="GLO12" s="126"/>
      <c r="GLP12" s="126"/>
      <c r="GLQ12" s="126"/>
      <c r="GLR12" s="126"/>
      <c r="GLS12" s="126"/>
      <c r="GLT12" s="126"/>
      <c r="GLU12" s="126"/>
      <c r="GLV12" s="126"/>
      <c r="GLW12" s="126"/>
      <c r="GLX12" s="126"/>
      <c r="GLY12" s="126"/>
      <c r="GLZ12" s="126"/>
      <c r="GMA12" s="126"/>
      <c r="GMB12" s="126"/>
      <c r="GMC12" s="126"/>
      <c r="GMD12" s="126"/>
      <c r="GME12" s="126"/>
      <c r="GMF12" s="126"/>
      <c r="GMG12" s="126"/>
      <c r="GMH12" s="126"/>
      <c r="GMI12" s="126"/>
      <c r="GMJ12" s="126"/>
      <c r="GMK12" s="126"/>
      <c r="GML12" s="126"/>
      <c r="GMM12" s="126"/>
      <c r="GMN12" s="126"/>
      <c r="GMO12" s="126"/>
      <c r="GMP12" s="126"/>
      <c r="GMQ12" s="126"/>
      <c r="GMR12" s="126"/>
      <c r="GMS12" s="126"/>
      <c r="GMT12" s="126"/>
      <c r="GMU12" s="126"/>
      <c r="GMV12" s="126"/>
      <c r="GMW12" s="126"/>
      <c r="GMX12" s="126"/>
      <c r="GMY12" s="126"/>
      <c r="GMZ12" s="126"/>
      <c r="GNA12" s="126"/>
      <c r="GNB12" s="126"/>
      <c r="GNC12" s="126"/>
      <c r="GND12" s="126"/>
      <c r="GNE12" s="126"/>
      <c r="GNF12" s="126"/>
      <c r="GNG12" s="126"/>
      <c r="GNH12" s="126"/>
      <c r="GNI12" s="126"/>
      <c r="GNJ12" s="126"/>
      <c r="GNK12" s="126"/>
      <c r="GNL12" s="126"/>
      <c r="GNM12" s="126"/>
      <c r="GNN12" s="126"/>
      <c r="GNO12" s="126"/>
      <c r="GNP12" s="126"/>
      <c r="GNQ12" s="126"/>
      <c r="GNR12" s="126"/>
      <c r="GNS12" s="126"/>
      <c r="GNT12" s="126"/>
      <c r="GNU12" s="126"/>
      <c r="GNV12" s="126"/>
      <c r="GNW12" s="126"/>
      <c r="GNX12" s="126"/>
      <c r="GNY12" s="126"/>
      <c r="GNZ12" s="126"/>
      <c r="GOA12" s="126"/>
      <c r="GOB12" s="126"/>
      <c r="GOC12" s="126"/>
      <c r="GOD12" s="126"/>
      <c r="GOE12" s="126"/>
      <c r="GOF12" s="126"/>
      <c r="GOG12" s="126"/>
      <c r="GOH12" s="126"/>
      <c r="GOI12" s="126"/>
      <c r="GOJ12" s="126"/>
      <c r="GOK12" s="126"/>
      <c r="GOL12" s="126"/>
      <c r="GOM12" s="126"/>
      <c r="GON12" s="126"/>
      <c r="GOO12" s="126"/>
      <c r="GOP12" s="126"/>
      <c r="GOQ12" s="126"/>
      <c r="GOR12" s="126"/>
      <c r="GOS12" s="126"/>
      <c r="GOT12" s="126"/>
      <c r="GOU12" s="126"/>
      <c r="GOV12" s="126"/>
      <c r="GOW12" s="126"/>
      <c r="GOX12" s="126"/>
      <c r="GOY12" s="126"/>
      <c r="GOZ12" s="126"/>
      <c r="GPA12" s="126"/>
      <c r="GPB12" s="126"/>
      <c r="GPC12" s="126"/>
      <c r="GPD12" s="126"/>
      <c r="GPE12" s="126"/>
      <c r="GPF12" s="126"/>
      <c r="GPG12" s="126"/>
      <c r="GPH12" s="126"/>
      <c r="GPI12" s="126"/>
      <c r="GPJ12" s="126"/>
      <c r="GPK12" s="126"/>
      <c r="GPL12" s="126"/>
      <c r="GPM12" s="126"/>
      <c r="GPN12" s="126"/>
      <c r="GPO12" s="126"/>
      <c r="GPP12" s="126"/>
      <c r="GPQ12" s="126"/>
      <c r="GPR12" s="126"/>
      <c r="GPS12" s="126"/>
      <c r="GPT12" s="126"/>
      <c r="GPU12" s="126"/>
      <c r="GPV12" s="126"/>
      <c r="GPW12" s="126"/>
      <c r="GPX12" s="126"/>
      <c r="GPY12" s="126"/>
      <c r="GPZ12" s="126"/>
      <c r="GQA12" s="126"/>
      <c r="GQB12" s="126"/>
      <c r="GQC12" s="126"/>
      <c r="GQD12" s="126"/>
      <c r="GQE12" s="126"/>
      <c r="GQF12" s="126"/>
      <c r="GQG12" s="126"/>
      <c r="GQH12" s="126"/>
      <c r="GQI12" s="126"/>
      <c r="GQJ12" s="126"/>
      <c r="GQK12" s="126"/>
      <c r="GQL12" s="126"/>
      <c r="GQM12" s="126"/>
      <c r="GQN12" s="126"/>
      <c r="GQO12" s="126"/>
      <c r="GQP12" s="126"/>
      <c r="GQQ12" s="126"/>
      <c r="GQR12" s="126"/>
      <c r="GQS12" s="126"/>
      <c r="GQT12" s="126"/>
      <c r="GQU12" s="126"/>
      <c r="GQV12" s="126"/>
      <c r="GQW12" s="126"/>
      <c r="GQX12" s="126"/>
      <c r="GQY12" s="126"/>
      <c r="GQZ12" s="126"/>
      <c r="GRA12" s="126"/>
      <c r="GRB12" s="126"/>
      <c r="GRC12" s="126"/>
      <c r="GRD12" s="126"/>
      <c r="GRE12" s="126"/>
      <c r="GRF12" s="126"/>
      <c r="GRG12" s="126"/>
      <c r="GRH12" s="126"/>
      <c r="GRI12" s="126"/>
      <c r="GRJ12" s="126"/>
      <c r="GRK12" s="126"/>
      <c r="GRL12" s="126"/>
      <c r="GRM12" s="126"/>
      <c r="GRN12" s="126"/>
      <c r="GRO12" s="126"/>
      <c r="GRP12" s="126"/>
      <c r="GRQ12" s="126"/>
      <c r="GRR12" s="126"/>
      <c r="GRS12" s="126"/>
      <c r="GRT12" s="126"/>
      <c r="GRU12" s="126"/>
      <c r="GRV12" s="126"/>
      <c r="GRW12" s="126"/>
      <c r="GRX12" s="126"/>
      <c r="GRY12" s="126"/>
      <c r="GRZ12" s="126"/>
      <c r="GSA12" s="126"/>
      <c r="GSB12" s="126"/>
      <c r="GSC12" s="126"/>
      <c r="GSD12" s="126"/>
      <c r="GSE12" s="126"/>
      <c r="GSF12" s="126"/>
      <c r="GSG12" s="126"/>
      <c r="GSH12" s="126"/>
      <c r="GSI12" s="126"/>
      <c r="GSJ12" s="126"/>
      <c r="GSK12" s="126"/>
      <c r="GSL12" s="126"/>
      <c r="GSM12" s="126"/>
      <c r="GSN12" s="126"/>
      <c r="GSO12" s="126"/>
      <c r="GSP12" s="126"/>
      <c r="GSQ12" s="126"/>
      <c r="GSR12" s="126"/>
      <c r="GSS12" s="126"/>
      <c r="GST12" s="126"/>
      <c r="GSU12" s="126"/>
      <c r="GSV12" s="126"/>
      <c r="GSW12" s="126"/>
      <c r="GSX12" s="126"/>
      <c r="GSY12" s="126"/>
      <c r="GSZ12" s="126"/>
      <c r="GTA12" s="126"/>
      <c r="GTB12" s="126"/>
      <c r="GTC12" s="126"/>
      <c r="GTD12" s="126"/>
      <c r="GTE12" s="126"/>
      <c r="GTF12" s="126"/>
      <c r="GTG12" s="126"/>
      <c r="GTH12" s="126"/>
      <c r="GTI12" s="126"/>
      <c r="GTJ12" s="126"/>
      <c r="GTK12" s="126"/>
      <c r="GTL12" s="126"/>
      <c r="GTM12" s="126"/>
      <c r="GTN12" s="126"/>
      <c r="GTO12" s="126"/>
      <c r="GTP12" s="126"/>
      <c r="GTQ12" s="126"/>
      <c r="GTR12" s="126"/>
      <c r="GTS12" s="126"/>
      <c r="GTT12" s="126"/>
      <c r="GTU12" s="126"/>
      <c r="GTV12" s="126"/>
      <c r="GTW12" s="126"/>
      <c r="GTX12" s="126"/>
      <c r="GTY12" s="126"/>
      <c r="GTZ12" s="126"/>
      <c r="GUA12" s="126"/>
      <c r="GUB12" s="126"/>
      <c r="GUC12" s="126"/>
      <c r="GUD12" s="126"/>
      <c r="GUE12" s="126"/>
      <c r="GUF12" s="126"/>
      <c r="GUG12" s="126"/>
      <c r="GUH12" s="126"/>
      <c r="GUI12" s="126"/>
      <c r="GUJ12" s="126"/>
      <c r="GUK12" s="126"/>
      <c r="GUL12" s="126"/>
      <c r="GUM12" s="126"/>
      <c r="GUN12" s="126"/>
      <c r="GUO12" s="126"/>
      <c r="GUP12" s="126"/>
      <c r="GUQ12" s="126"/>
      <c r="GUR12" s="126"/>
      <c r="GUS12" s="126"/>
      <c r="GUT12" s="126"/>
      <c r="GUU12" s="126"/>
      <c r="GUV12" s="126"/>
      <c r="GUW12" s="126"/>
      <c r="GUX12" s="126"/>
      <c r="GUY12" s="126"/>
      <c r="GUZ12" s="126"/>
      <c r="GVA12" s="126"/>
      <c r="GVB12" s="126"/>
      <c r="GVC12" s="126"/>
      <c r="GVD12" s="126"/>
      <c r="GVE12" s="126"/>
      <c r="GVF12" s="126"/>
      <c r="GVG12" s="126"/>
      <c r="GVH12" s="126"/>
      <c r="GVI12" s="126"/>
      <c r="GVJ12" s="126"/>
      <c r="GVK12" s="126"/>
      <c r="GVL12" s="126"/>
      <c r="GVM12" s="126"/>
      <c r="GVN12" s="126"/>
      <c r="GVO12" s="126"/>
      <c r="GVP12" s="126"/>
      <c r="GVQ12" s="126"/>
      <c r="GVR12" s="126"/>
      <c r="GVS12" s="126"/>
      <c r="GVT12" s="126"/>
      <c r="GVU12" s="126"/>
      <c r="GVV12" s="126"/>
      <c r="GVW12" s="126"/>
      <c r="GVX12" s="126"/>
      <c r="GVY12" s="126"/>
      <c r="GVZ12" s="126"/>
      <c r="GWA12" s="126"/>
      <c r="GWB12" s="126"/>
      <c r="GWC12" s="126"/>
      <c r="GWD12" s="126"/>
      <c r="GWE12" s="126"/>
      <c r="GWF12" s="126"/>
      <c r="GWG12" s="126"/>
      <c r="GWH12" s="126"/>
      <c r="GWI12" s="126"/>
      <c r="GWJ12" s="126"/>
      <c r="GWK12" s="126"/>
      <c r="GWL12" s="126"/>
      <c r="GWM12" s="126"/>
      <c r="GWN12" s="126"/>
      <c r="GWO12" s="126"/>
      <c r="GWP12" s="126"/>
      <c r="GWQ12" s="126"/>
      <c r="GWR12" s="126"/>
      <c r="GWS12" s="126"/>
      <c r="GWT12" s="126"/>
      <c r="GWU12" s="126"/>
      <c r="GWV12" s="126"/>
      <c r="GWW12" s="126"/>
      <c r="GWX12" s="126"/>
      <c r="GWY12" s="126"/>
      <c r="GWZ12" s="126"/>
      <c r="GXA12" s="126"/>
      <c r="GXB12" s="126"/>
      <c r="GXC12" s="126"/>
      <c r="GXD12" s="126"/>
      <c r="GXE12" s="126"/>
      <c r="GXF12" s="126"/>
      <c r="GXG12" s="126"/>
      <c r="GXH12" s="126"/>
      <c r="GXI12" s="126"/>
      <c r="GXJ12" s="126"/>
      <c r="GXK12" s="126"/>
      <c r="GXL12" s="126"/>
      <c r="GXM12" s="126"/>
      <c r="GXN12" s="126"/>
      <c r="GXO12" s="126"/>
      <c r="GXP12" s="126"/>
      <c r="GXQ12" s="126"/>
      <c r="GXR12" s="126"/>
      <c r="GXS12" s="126"/>
      <c r="GXT12" s="126"/>
      <c r="GXU12" s="126"/>
      <c r="GXV12" s="126"/>
      <c r="GXW12" s="126"/>
      <c r="GXX12" s="126"/>
      <c r="GXY12" s="126"/>
      <c r="GXZ12" s="126"/>
      <c r="GYA12" s="126"/>
      <c r="GYB12" s="126"/>
      <c r="GYC12" s="126"/>
      <c r="GYD12" s="126"/>
      <c r="GYE12" s="126"/>
      <c r="GYF12" s="126"/>
      <c r="GYG12" s="126"/>
      <c r="GYH12" s="126"/>
      <c r="GYI12" s="126"/>
      <c r="GYJ12" s="126"/>
      <c r="GYK12" s="126"/>
      <c r="GYL12" s="126"/>
      <c r="GYM12" s="126"/>
      <c r="GYN12" s="126"/>
      <c r="GYO12" s="126"/>
      <c r="GYP12" s="126"/>
      <c r="GYQ12" s="126"/>
      <c r="GYR12" s="126"/>
      <c r="GYS12" s="126"/>
      <c r="GYT12" s="126"/>
      <c r="GYU12" s="126"/>
      <c r="GYV12" s="126"/>
      <c r="GYW12" s="126"/>
      <c r="GYX12" s="126"/>
      <c r="GYY12" s="126"/>
      <c r="GYZ12" s="126"/>
      <c r="GZA12" s="126"/>
      <c r="GZB12" s="126"/>
      <c r="GZC12" s="126"/>
      <c r="GZD12" s="126"/>
      <c r="GZE12" s="126"/>
      <c r="GZF12" s="126"/>
      <c r="GZG12" s="126"/>
      <c r="GZH12" s="126"/>
      <c r="GZI12" s="126"/>
      <c r="GZJ12" s="126"/>
      <c r="GZK12" s="126"/>
      <c r="GZL12" s="126"/>
      <c r="GZM12" s="126"/>
      <c r="GZN12" s="126"/>
      <c r="GZO12" s="126"/>
      <c r="GZP12" s="126"/>
      <c r="GZQ12" s="126"/>
      <c r="GZR12" s="126"/>
      <c r="GZS12" s="126"/>
      <c r="GZT12" s="126"/>
      <c r="GZU12" s="126"/>
      <c r="GZV12" s="126"/>
      <c r="GZW12" s="126"/>
      <c r="GZX12" s="126"/>
      <c r="GZY12" s="126"/>
      <c r="GZZ12" s="126"/>
      <c r="HAA12" s="126"/>
      <c r="HAB12" s="126"/>
      <c r="HAC12" s="126"/>
      <c r="HAD12" s="126"/>
      <c r="HAE12" s="126"/>
      <c r="HAF12" s="126"/>
      <c r="HAG12" s="126"/>
      <c r="HAH12" s="126"/>
      <c r="HAI12" s="126"/>
      <c r="HAJ12" s="126"/>
      <c r="HAK12" s="126"/>
      <c r="HAL12" s="126"/>
      <c r="HAM12" s="126"/>
      <c r="HAN12" s="126"/>
      <c r="HAO12" s="126"/>
      <c r="HAP12" s="126"/>
      <c r="HAQ12" s="126"/>
      <c r="HAR12" s="126"/>
      <c r="HAS12" s="126"/>
      <c r="HAT12" s="126"/>
      <c r="HAU12" s="126"/>
      <c r="HAV12" s="126"/>
      <c r="HAW12" s="126"/>
      <c r="HAX12" s="126"/>
      <c r="HAY12" s="126"/>
      <c r="HAZ12" s="126"/>
      <c r="HBA12" s="126"/>
      <c r="HBB12" s="126"/>
      <c r="HBC12" s="126"/>
      <c r="HBD12" s="126"/>
      <c r="HBE12" s="126"/>
      <c r="HBF12" s="126"/>
      <c r="HBG12" s="126"/>
      <c r="HBH12" s="126"/>
      <c r="HBI12" s="126"/>
      <c r="HBJ12" s="126"/>
      <c r="HBK12" s="126"/>
      <c r="HBL12" s="126"/>
      <c r="HBM12" s="126"/>
      <c r="HBN12" s="126"/>
      <c r="HBO12" s="126"/>
      <c r="HBP12" s="126"/>
      <c r="HBQ12" s="126"/>
      <c r="HBR12" s="126"/>
      <c r="HBS12" s="126"/>
      <c r="HBT12" s="126"/>
      <c r="HBU12" s="126"/>
      <c r="HBV12" s="126"/>
      <c r="HBW12" s="126"/>
      <c r="HBX12" s="126"/>
      <c r="HBY12" s="126"/>
      <c r="HBZ12" s="126"/>
      <c r="HCA12" s="126"/>
      <c r="HCB12" s="126"/>
      <c r="HCC12" s="126"/>
      <c r="HCD12" s="126"/>
      <c r="HCE12" s="126"/>
      <c r="HCF12" s="126"/>
      <c r="HCG12" s="126"/>
      <c r="HCH12" s="126"/>
      <c r="HCI12" s="126"/>
      <c r="HCJ12" s="126"/>
      <c r="HCK12" s="126"/>
      <c r="HCL12" s="126"/>
      <c r="HCM12" s="126"/>
      <c r="HCN12" s="126"/>
      <c r="HCO12" s="126"/>
      <c r="HCP12" s="126"/>
      <c r="HCQ12" s="126"/>
      <c r="HCR12" s="126"/>
      <c r="HCS12" s="126"/>
      <c r="HCT12" s="126"/>
      <c r="HCU12" s="126"/>
      <c r="HCV12" s="126"/>
      <c r="HCW12" s="126"/>
      <c r="HCX12" s="126"/>
      <c r="HCY12" s="126"/>
      <c r="HCZ12" s="126"/>
      <c r="HDA12" s="126"/>
      <c r="HDB12" s="126"/>
      <c r="HDC12" s="126"/>
      <c r="HDD12" s="126"/>
      <c r="HDE12" s="126"/>
      <c r="HDF12" s="126"/>
      <c r="HDG12" s="126"/>
      <c r="HDH12" s="126"/>
      <c r="HDI12" s="126"/>
      <c r="HDJ12" s="126"/>
      <c r="HDK12" s="126"/>
      <c r="HDL12" s="126"/>
      <c r="HDM12" s="126"/>
      <c r="HDN12" s="126"/>
      <c r="HDO12" s="126"/>
      <c r="HDP12" s="126"/>
      <c r="HDQ12" s="126"/>
      <c r="HDR12" s="126"/>
      <c r="HDS12" s="126"/>
      <c r="HDT12" s="126"/>
      <c r="HDU12" s="126"/>
      <c r="HDV12" s="126"/>
      <c r="HDW12" s="126"/>
      <c r="HDX12" s="126"/>
      <c r="HDY12" s="126"/>
      <c r="HDZ12" s="126"/>
      <c r="HEA12" s="126"/>
      <c r="HEB12" s="126"/>
      <c r="HEC12" s="126"/>
      <c r="HED12" s="126"/>
      <c r="HEE12" s="126"/>
      <c r="HEF12" s="126"/>
      <c r="HEG12" s="126"/>
      <c r="HEH12" s="126"/>
      <c r="HEI12" s="126"/>
      <c r="HEJ12" s="126"/>
      <c r="HEK12" s="126"/>
      <c r="HEL12" s="126"/>
      <c r="HEM12" s="126"/>
      <c r="HEN12" s="126"/>
      <c r="HEO12" s="126"/>
      <c r="HEP12" s="126"/>
      <c r="HEQ12" s="126"/>
      <c r="HER12" s="126"/>
      <c r="HES12" s="126"/>
      <c r="HET12" s="126"/>
      <c r="HEU12" s="126"/>
      <c r="HEV12" s="126"/>
      <c r="HEW12" s="126"/>
      <c r="HEX12" s="126"/>
      <c r="HEY12" s="126"/>
      <c r="HEZ12" s="126"/>
      <c r="HFA12" s="126"/>
      <c r="HFB12" s="126"/>
      <c r="HFC12" s="126"/>
      <c r="HFD12" s="126"/>
      <c r="HFE12" s="126"/>
      <c r="HFF12" s="126"/>
      <c r="HFG12" s="126"/>
      <c r="HFH12" s="126"/>
      <c r="HFI12" s="126"/>
      <c r="HFJ12" s="126"/>
      <c r="HFK12" s="126"/>
      <c r="HFL12" s="126"/>
      <c r="HFM12" s="126"/>
      <c r="HFN12" s="126"/>
      <c r="HFO12" s="126"/>
      <c r="HFP12" s="126"/>
      <c r="HFQ12" s="126"/>
      <c r="HFR12" s="126"/>
      <c r="HFS12" s="126"/>
      <c r="HFT12" s="126"/>
      <c r="HFU12" s="126"/>
      <c r="HFV12" s="126"/>
      <c r="HFW12" s="126"/>
      <c r="HFX12" s="126"/>
      <c r="HFY12" s="126"/>
      <c r="HFZ12" s="126"/>
      <c r="HGA12" s="126"/>
      <c r="HGB12" s="126"/>
      <c r="HGC12" s="126"/>
      <c r="HGD12" s="126"/>
      <c r="HGE12" s="126"/>
      <c r="HGF12" s="126"/>
      <c r="HGG12" s="126"/>
      <c r="HGH12" s="126"/>
      <c r="HGI12" s="126"/>
      <c r="HGJ12" s="126"/>
      <c r="HGK12" s="126"/>
      <c r="HGL12" s="126"/>
      <c r="HGM12" s="126"/>
      <c r="HGN12" s="126"/>
      <c r="HGO12" s="126"/>
      <c r="HGP12" s="126"/>
      <c r="HGQ12" s="126"/>
      <c r="HGR12" s="126"/>
      <c r="HGS12" s="126"/>
      <c r="HGT12" s="126"/>
      <c r="HGU12" s="126"/>
      <c r="HGV12" s="126"/>
      <c r="HGW12" s="126"/>
      <c r="HGX12" s="126"/>
      <c r="HGY12" s="126"/>
      <c r="HGZ12" s="126"/>
      <c r="HHA12" s="126"/>
      <c r="HHB12" s="126"/>
      <c r="HHC12" s="126"/>
      <c r="HHD12" s="126"/>
      <c r="HHE12" s="126"/>
      <c r="HHF12" s="126"/>
      <c r="HHG12" s="126"/>
      <c r="HHH12" s="126"/>
      <c r="HHI12" s="126"/>
      <c r="HHJ12" s="126"/>
      <c r="HHK12" s="126"/>
      <c r="HHL12" s="126"/>
      <c r="HHM12" s="126"/>
      <c r="HHN12" s="126"/>
      <c r="HHO12" s="126"/>
      <c r="HHP12" s="126"/>
      <c r="HHQ12" s="126"/>
      <c r="HHR12" s="126"/>
      <c r="HHS12" s="126"/>
      <c r="HHT12" s="126"/>
      <c r="HHU12" s="126"/>
      <c r="HHV12" s="126"/>
      <c r="HHW12" s="126"/>
      <c r="HHX12" s="126"/>
      <c r="HHY12" s="126"/>
      <c r="HHZ12" s="126"/>
      <c r="HIA12" s="126"/>
      <c r="HIB12" s="126"/>
      <c r="HIC12" s="126"/>
      <c r="HID12" s="126"/>
      <c r="HIE12" s="126"/>
      <c r="HIF12" s="126"/>
      <c r="HIG12" s="126"/>
      <c r="HIH12" s="126"/>
      <c r="HII12" s="126"/>
      <c r="HIJ12" s="126"/>
      <c r="HIK12" s="126"/>
      <c r="HIL12" s="126"/>
      <c r="HIM12" s="126"/>
      <c r="HIN12" s="126"/>
      <c r="HIO12" s="126"/>
      <c r="HIP12" s="126"/>
      <c r="HIQ12" s="126"/>
      <c r="HIR12" s="126"/>
      <c r="HIS12" s="126"/>
      <c r="HIT12" s="126"/>
      <c r="HIU12" s="126"/>
      <c r="HIV12" s="126"/>
      <c r="HIW12" s="126"/>
      <c r="HIX12" s="126"/>
      <c r="HIY12" s="126"/>
      <c r="HIZ12" s="126"/>
      <c r="HJA12" s="126"/>
      <c r="HJB12" s="126"/>
      <c r="HJC12" s="126"/>
      <c r="HJD12" s="126"/>
      <c r="HJE12" s="126"/>
      <c r="HJF12" s="126"/>
      <c r="HJG12" s="126"/>
      <c r="HJH12" s="126"/>
      <c r="HJI12" s="126"/>
      <c r="HJJ12" s="126"/>
      <c r="HJK12" s="126"/>
      <c r="HJL12" s="126"/>
      <c r="HJM12" s="126"/>
      <c r="HJN12" s="126"/>
      <c r="HJO12" s="126"/>
      <c r="HJP12" s="126"/>
      <c r="HJQ12" s="126"/>
      <c r="HJR12" s="126"/>
      <c r="HJS12" s="126"/>
      <c r="HJT12" s="126"/>
      <c r="HJU12" s="126"/>
      <c r="HJV12" s="126"/>
      <c r="HJW12" s="126"/>
      <c r="HJX12" s="126"/>
      <c r="HJY12" s="126"/>
      <c r="HJZ12" s="126"/>
      <c r="HKA12" s="126"/>
      <c r="HKB12" s="126"/>
      <c r="HKC12" s="126"/>
      <c r="HKD12" s="126"/>
      <c r="HKE12" s="126"/>
      <c r="HKF12" s="126"/>
      <c r="HKG12" s="126"/>
      <c r="HKH12" s="126"/>
      <c r="HKI12" s="126"/>
      <c r="HKJ12" s="126"/>
      <c r="HKK12" s="126"/>
      <c r="HKL12" s="126"/>
      <c r="HKM12" s="126"/>
      <c r="HKN12" s="126"/>
      <c r="HKO12" s="126"/>
      <c r="HKP12" s="126"/>
      <c r="HKQ12" s="126"/>
      <c r="HKR12" s="126"/>
      <c r="HKS12" s="126"/>
      <c r="HKT12" s="126"/>
      <c r="HKU12" s="126"/>
      <c r="HKV12" s="126"/>
      <c r="HKW12" s="126"/>
      <c r="HKX12" s="126"/>
      <c r="HKY12" s="126"/>
      <c r="HKZ12" s="126"/>
      <c r="HLA12" s="126"/>
      <c r="HLB12" s="126"/>
      <c r="HLC12" s="126"/>
      <c r="HLD12" s="126"/>
      <c r="HLE12" s="126"/>
      <c r="HLF12" s="126"/>
      <c r="HLG12" s="126"/>
      <c r="HLH12" s="126"/>
      <c r="HLI12" s="126"/>
      <c r="HLJ12" s="126"/>
      <c r="HLK12" s="126"/>
      <c r="HLL12" s="126"/>
      <c r="HLM12" s="126"/>
      <c r="HLN12" s="126"/>
      <c r="HLO12" s="126"/>
      <c r="HLP12" s="126"/>
      <c r="HLQ12" s="126"/>
      <c r="HLR12" s="126"/>
      <c r="HLS12" s="126"/>
      <c r="HLT12" s="126"/>
      <c r="HLU12" s="126"/>
      <c r="HLV12" s="126"/>
      <c r="HLW12" s="126"/>
      <c r="HLX12" s="126"/>
      <c r="HLY12" s="126"/>
      <c r="HLZ12" s="126"/>
      <c r="HMA12" s="126"/>
      <c r="HMB12" s="126"/>
      <c r="HMC12" s="126"/>
      <c r="HMD12" s="126"/>
      <c r="HME12" s="126"/>
      <c r="HMF12" s="126"/>
      <c r="HMG12" s="126"/>
      <c r="HMH12" s="126"/>
      <c r="HMI12" s="126"/>
      <c r="HMJ12" s="126"/>
      <c r="HMK12" s="126"/>
      <c r="HML12" s="126"/>
      <c r="HMM12" s="126"/>
      <c r="HMN12" s="126"/>
      <c r="HMO12" s="126"/>
      <c r="HMP12" s="126"/>
      <c r="HMQ12" s="126"/>
      <c r="HMR12" s="126"/>
      <c r="HMS12" s="126"/>
      <c r="HMT12" s="126"/>
      <c r="HMU12" s="126"/>
      <c r="HMV12" s="126"/>
      <c r="HMW12" s="126"/>
      <c r="HMX12" s="126"/>
      <c r="HMY12" s="126"/>
      <c r="HMZ12" s="126"/>
      <c r="HNA12" s="126"/>
      <c r="HNB12" s="126"/>
      <c r="HNC12" s="126"/>
      <c r="HND12" s="126"/>
      <c r="HNE12" s="126"/>
      <c r="HNF12" s="126"/>
      <c r="HNG12" s="126"/>
      <c r="HNH12" s="126"/>
      <c r="HNI12" s="126"/>
      <c r="HNJ12" s="126"/>
      <c r="HNK12" s="126"/>
      <c r="HNL12" s="126"/>
      <c r="HNM12" s="126"/>
      <c r="HNN12" s="126"/>
      <c r="HNO12" s="126"/>
      <c r="HNP12" s="126"/>
      <c r="HNQ12" s="126"/>
      <c r="HNR12" s="126"/>
      <c r="HNS12" s="126"/>
      <c r="HNT12" s="126"/>
      <c r="HNU12" s="126"/>
      <c r="HNV12" s="126"/>
      <c r="HNW12" s="126"/>
      <c r="HNX12" s="126"/>
      <c r="HNY12" s="126"/>
      <c r="HNZ12" s="126"/>
      <c r="HOA12" s="126"/>
      <c r="HOB12" s="126"/>
      <c r="HOC12" s="126"/>
      <c r="HOD12" s="126"/>
      <c r="HOE12" s="126"/>
      <c r="HOF12" s="126"/>
      <c r="HOG12" s="126"/>
      <c r="HOH12" s="126"/>
      <c r="HOI12" s="126"/>
      <c r="HOJ12" s="126"/>
      <c r="HOK12" s="126"/>
      <c r="HOL12" s="126"/>
      <c r="HOM12" s="126"/>
      <c r="HON12" s="126"/>
      <c r="HOO12" s="126"/>
      <c r="HOP12" s="126"/>
      <c r="HOQ12" s="126"/>
      <c r="HOR12" s="126"/>
      <c r="HOS12" s="126"/>
      <c r="HOT12" s="126"/>
      <c r="HOU12" s="126"/>
      <c r="HOV12" s="126"/>
      <c r="HOW12" s="126"/>
      <c r="HOX12" s="126"/>
      <c r="HOY12" s="126"/>
      <c r="HOZ12" s="126"/>
      <c r="HPA12" s="126"/>
      <c r="HPB12" s="126"/>
      <c r="HPC12" s="126"/>
      <c r="HPD12" s="126"/>
      <c r="HPE12" s="126"/>
      <c r="HPF12" s="126"/>
      <c r="HPG12" s="126"/>
      <c r="HPH12" s="126"/>
      <c r="HPI12" s="126"/>
      <c r="HPJ12" s="126"/>
      <c r="HPK12" s="126"/>
      <c r="HPL12" s="126"/>
      <c r="HPM12" s="126"/>
      <c r="HPN12" s="126"/>
      <c r="HPO12" s="126"/>
      <c r="HPP12" s="126"/>
      <c r="HPQ12" s="126"/>
      <c r="HPR12" s="126"/>
      <c r="HPS12" s="126"/>
      <c r="HPT12" s="126"/>
      <c r="HPU12" s="126"/>
      <c r="HPV12" s="126"/>
      <c r="HPW12" s="126"/>
      <c r="HPX12" s="126"/>
      <c r="HPY12" s="126"/>
      <c r="HPZ12" s="126"/>
      <c r="HQA12" s="126"/>
      <c r="HQB12" s="126"/>
      <c r="HQC12" s="126"/>
      <c r="HQD12" s="126"/>
      <c r="HQE12" s="126"/>
      <c r="HQF12" s="126"/>
      <c r="HQG12" s="126"/>
      <c r="HQH12" s="126"/>
      <c r="HQI12" s="126"/>
      <c r="HQJ12" s="126"/>
      <c r="HQK12" s="126"/>
      <c r="HQL12" s="126"/>
      <c r="HQM12" s="126"/>
      <c r="HQN12" s="126"/>
      <c r="HQO12" s="126"/>
      <c r="HQP12" s="126"/>
      <c r="HQQ12" s="126"/>
      <c r="HQR12" s="126"/>
      <c r="HQS12" s="126"/>
      <c r="HQT12" s="126"/>
      <c r="HQU12" s="126"/>
      <c r="HQV12" s="126"/>
      <c r="HQW12" s="126"/>
      <c r="HQX12" s="126"/>
      <c r="HQY12" s="126"/>
      <c r="HQZ12" s="126"/>
      <c r="HRA12" s="126"/>
      <c r="HRB12" s="126"/>
      <c r="HRC12" s="126"/>
      <c r="HRD12" s="126"/>
      <c r="HRE12" s="126"/>
      <c r="HRF12" s="126"/>
      <c r="HRG12" s="126"/>
      <c r="HRH12" s="126"/>
      <c r="HRI12" s="126"/>
      <c r="HRJ12" s="126"/>
      <c r="HRK12" s="126"/>
      <c r="HRL12" s="126"/>
      <c r="HRM12" s="126"/>
      <c r="HRN12" s="126"/>
      <c r="HRO12" s="126"/>
      <c r="HRP12" s="126"/>
      <c r="HRQ12" s="126"/>
      <c r="HRR12" s="126"/>
      <c r="HRS12" s="126"/>
      <c r="HRT12" s="126"/>
      <c r="HRU12" s="126"/>
      <c r="HRV12" s="126"/>
      <c r="HRW12" s="126"/>
      <c r="HRX12" s="126"/>
      <c r="HRY12" s="126"/>
      <c r="HRZ12" s="126"/>
      <c r="HSA12" s="126"/>
      <c r="HSB12" s="126"/>
      <c r="HSC12" s="126"/>
      <c r="HSD12" s="126"/>
      <c r="HSE12" s="126"/>
      <c r="HSF12" s="126"/>
      <c r="HSG12" s="126"/>
      <c r="HSH12" s="126"/>
      <c r="HSI12" s="126"/>
      <c r="HSJ12" s="126"/>
      <c r="HSK12" s="126"/>
      <c r="HSL12" s="126"/>
      <c r="HSM12" s="126"/>
      <c r="HSN12" s="126"/>
      <c r="HSO12" s="126"/>
      <c r="HSP12" s="126"/>
      <c r="HSQ12" s="126"/>
      <c r="HSR12" s="126"/>
      <c r="HSS12" s="126"/>
      <c r="HST12" s="126"/>
      <c r="HSU12" s="126"/>
      <c r="HSV12" s="126"/>
      <c r="HSW12" s="126"/>
      <c r="HSX12" s="126"/>
      <c r="HSY12" s="126"/>
      <c r="HSZ12" s="126"/>
      <c r="HTA12" s="126"/>
      <c r="HTB12" s="126"/>
      <c r="HTC12" s="126"/>
      <c r="HTD12" s="126"/>
      <c r="HTE12" s="126"/>
      <c r="HTF12" s="126"/>
      <c r="HTG12" s="126"/>
      <c r="HTH12" s="126"/>
      <c r="HTI12" s="126"/>
      <c r="HTJ12" s="126"/>
      <c r="HTK12" s="126"/>
      <c r="HTL12" s="126"/>
      <c r="HTM12" s="126"/>
      <c r="HTN12" s="126"/>
      <c r="HTO12" s="126"/>
      <c r="HTP12" s="126"/>
      <c r="HTQ12" s="126"/>
      <c r="HTR12" s="126"/>
      <c r="HTS12" s="126"/>
      <c r="HTT12" s="126"/>
      <c r="HTU12" s="126"/>
      <c r="HTV12" s="126"/>
      <c r="HTW12" s="126"/>
      <c r="HTX12" s="126"/>
      <c r="HTY12" s="126"/>
      <c r="HTZ12" s="126"/>
      <c r="HUA12" s="126"/>
      <c r="HUB12" s="126"/>
      <c r="HUC12" s="126"/>
      <c r="HUD12" s="126"/>
      <c r="HUE12" s="126"/>
      <c r="HUF12" s="126"/>
      <c r="HUG12" s="126"/>
      <c r="HUH12" s="126"/>
      <c r="HUI12" s="126"/>
      <c r="HUJ12" s="126"/>
      <c r="HUK12" s="126"/>
      <c r="HUL12" s="126"/>
      <c r="HUM12" s="126"/>
      <c r="HUN12" s="126"/>
      <c r="HUO12" s="126"/>
      <c r="HUP12" s="126"/>
      <c r="HUQ12" s="126"/>
      <c r="HUR12" s="126"/>
      <c r="HUS12" s="126"/>
      <c r="HUT12" s="126"/>
      <c r="HUU12" s="126"/>
      <c r="HUV12" s="126"/>
      <c r="HUW12" s="126"/>
      <c r="HUX12" s="126"/>
      <c r="HUY12" s="126"/>
      <c r="HUZ12" s="126"/>
      <c r="HVA12" s="126"/>
      <c r="HVB12" s="126"/>
      <c r="HVC12" s="126"/>
      <c r="HVD12" s="126"/>
      <c r="HVE12" s="126"/>
      <c r="HVF12" s="126"/>
      <c r="HVG12" s="126"/>
      <c r="HVH12" s="126"/>
      <c r="HVI12" s="126"/>
      <c r="HVJ12" s="126"/>
      <c r="HVK12" s="126"/>
      <c r="HVL12" s="126"/>
      <c r="HVM12" s="126"/>
      <c r="HVN12" s="126"/>
      <c r="HVO12" s="126"/>
      <c r="HVP12" s="126"/>
      <c r="HVQ12" s="126"/>
      <c r="HVR12" s="126"/>
      <c r="HVS12" s="126"/>
      <c r="HVT12" s="126"/>
      <c r="HVU12" s="126"/>
      <c r="HVV12" s="126"/>
      <c r="HVW12" s="126"/>
      <c r="HVX12" s="126"/>
      <c r="HVY12" s="126"/>
      <c r="HVZ12" s="126"/>
      <c r="HWA12" s="126"/>
      <c r="HWB12" s="126"/>
      <c r="HWC12" s="126"/>
      <c r="HWD12" s="126"/>
      <c r="HWE12" s="126"/>
      <c r="HWF12" s="126"/>
      <c r="HWG12" s="126"/>
      <c r="HWH12" s="126"/>
      <c r="HWI12" s="126"/>
      <c r="HWJ12" s="126"/>
      <c r="HWK12" s="126"/>
      <c r="HWL12" s="126"/>
      <c r="HWM12" s="126"/>
      <c r="HWN12" s="126"/>
      <c r="HWO12" s="126"/>
      <c r="HWP12" s="126"/>
      <c r="HWQ12" s="126"/>
      <c r="HWR12" s="126"/>
      <c r="HWS12" s="126"/>
      <c r="HWT12" s="126"/>
      <c r="HWU12" s="126"/>
      <c r="HWV12" s="126"/>
      <c r="HWW12" s="126"/>
      <c r="HWX12" s="126"/>
      <c r="HWY12" s="126"/>
      <c r="HWZ12" s="126"/>
      <c r="HXA12" s="126"/>
      <c r="HXB12" s="126"/>
      <c r="HXC12" s="126"/>
      <c r="HXD12" s="126"/>
      <c r="HXE12" s="126"/>
      <c r="HXF12" s="126"/>
      <c r="HXG12" s="126"/>
      <c r="HXH12" s="126"/>
      <c r="HXI12" s="126"/>
      <c r="HXJ12" s="126"/>
      <c r="HXK12" s="126"/>
      <c r="HXL12" s="126"/>
      <c r="HXM12" s="126"/>
      <c r="HXN12" s="126"/>
      <c r="HXO12" s="126"/>
      <c r="HXP12" s="126"/>
      <c r="HXQ12" s="126"/>
      <c r="HXR12" s="126"/>
      <c r="HXS12" s="126"/>
      <c r="HXT12" s="126"/>
      <c r="HXU12" s="126"/>
      <c r="HXV12" s="126"/>
      <c r="HXW12" s="126"/>
      <c r="HXX12" s="126"/>
      <c r="HXY12" s="126"/>
      <c r="HXZ12" s="126"/>
      <c r="HYA12" s="126"/>
      <c r="HYB12" s="126"/>
      <c r="HYC12" s="126"/>
      <c r="HYD12" s="126"/>
      <c r="HYE12" s="126"/>
      <c r="HYF12" s="126"/>
      <c r="HYG12" s="126"/>
      <c r="HYH12" s="126"/>
      <c r="HYI12" s="126"/>
      <c r="HYJ12" s="126"/>
      <c r="HYK12" s="126"/>
      <c r="HYL12" s="126"/>
      <c r="HYM12" s="126"/>
      <c r="HYN12" s="126"/>
      <c r="HYO12" s="126"/>
      <c r="HYP12" s="126"/>
      <c r="HYQ12" s="126"/>
      <c r="HYR12" s="126"/>
      <c r="HYS12" s="126"/>
      <c r="HYT12" s="126"/>
      <c r="HYU12" s="126"/>
      <c r="HYV12" s="126"/>
      <c r="HYW12" s="126"/>
      <c r="HYX12" s="126"/>
      <c r="HYY12" s="126"/>
      <c r="HYZ12" s="126"/>
      <c r="HZA12" s="126"/>
      <c r="HZB12" s="126"/>
      <c r="HZC12" s="126"/>
      <c r="HZD12" s="126"/>
      <c r="HZE12" s="126"/>
      <c r="HZF12" s="126"/>
      <c r="HZG12" s="126"/>
      <c r="HZH12" s="126"/>
      <c r="HZI12" s="126"/>
      <c r="HZJ12" s="126"/>
      <c r="HZK12" s="126"/>
      <c r="HZL12" s="126"/>
      <c r="HZM12" s="126"/>
      <c r="HZN12" s="126"/>
      <c r="HZO12" s="126"/>
      <c r="HZP12" s="126"/>
      <c r="HZQ12" s="126"/>
      <c r="HZR12" s="126"/>
      <c r="HZS12" s="126"/>
      <c r="HZT12" s="126"/>
      <c r="HZU12" s="126"/>
      <c r="HZV12" s="126"/>
      <c r="HZW12" s="126"/>
      <c r="HZX12" s="126"/>
      <c r="HZY12" s="126"/>
      <c r="HZZ12" s="126"/>
      <c r="IAA12" s="126"/>
      <c r="IAB12" s="126"/>
      <c r="IAC12" s="126"/>
      <c r="IAD12" s="126"/>
      <c r="IAE12" s="126"/>
      <c r="IAF12" s="126"/>
      <c r="IAG12" s="126"/>
      <c r="IAH12" s="126"/>
      <c r="IAI12" s="126"/>
      <c r="IAJ12" s="126"/>
      <c r="IAK12" s="126"/>
      <c r="IAL12" s="126"/>
      <c r="IAM12" s="126"/>
      <c r="IAN12" s="126"/>
      <c r="IAO12" s="126"/>
      <c r="IAP12" s="126"/>
      <c r="IAQ12" s="126"/>
      <c r="IAR12" s="126"/>
      <c r="IAS12" s="126"/>
      <c r="IAT12" s="126"/>
      <c r="IAU12" s="126"/>
      <c r="IAV12" s="126"/>
      <c r="IAW12" s="126"/>
      <c r="IAX12" s="126"/>
      <c r="IAY12" s="126"/>
      <c r="IAZ12" s="126"/>
      <c r="IBA12" s="126"/>
      <c r="IBB12" s="126"/>
      <c r="IBC12" s="126"/>
      <c r="IBD12" s="126"/>
      <c r="IBE12" s="126"/>
      <c r="IBF12" s="126"/>
      <c r="IBG12" s="126"/>
      <c r="IBH12" s="126"/>
      <c r="IBI12" s="126"/>
      <c r="IBJ12" s="126"/>
      <c r="IBK12" s="126"/>
      <c r="IBL12" s="126"/>
      <c r="IBM12" s="126"/>
      <c r="IBN12" s="126"/>
      <c r="IBO12" s="126"/>
      <c r="IBP12" s="126"/>
      <c r="IBQ12" s="126"/>
      <c r="IBR12" s="126"/>
      <c r="IBS12" s="126"/>
      <c r="IBT12" s="126"/>
      <c r="IBU12" s="126"/>
      <c r="IBV12" s="126"/>
      <c r="IBW12" s="126"/>
      <c r="IBX12" s="126"/>
      <c r="IBY12" s="126"/>
      <c r="IBZ12" s="126"/>
      <c r="ICA12" s="126"/>
      <c r="ICB12" s="126"/>
      <c r="ICC12" s="126"/>
      <c r="ICD12" s="126"/>
      <c r="ICE12" s="126"/>
      <c r="ICF12" s="126"/>
      <c r="ICG12" s="126"/>
      <c r="ICH12" s="126"/>
      <c r="ICI12" s="126"/>
      <c r="ICJ12" s="126"/>
      <c r="ICK12" s="126"/>
      <c r="ICL12" s="126"/>
      <c r="ICM12" s="126"/>
      <c r="ICN12" s="126"/>
      <c r="ICO12" s="126"/>
      <c r="ICP12" s="126"/>
      <c r="ICQ12" s="126"/>
      <c r="ICR12" s="126"/>
      <c r="ICS12" s="126"/>
      <c r="ICT12" s="126"/>
      <c r="ICU12" s="126"/>
      <c r="ICV12" s="126"/>
      <c r="ICW12" s="126"/>
      <c r="ICX12" s="126"/>
      <c r="ICY12" s="126"/>
      <c r="ICZ12" s="126"/>
      <c r="IDA12" s="126"/>
      <c r="IDB12" s="126"/>
      <c r="IDC12" s="126"/>
      <c r="IDD12" s="126"/>
      <c r="IDE12" s="126"/>
      <c r="IDF12" s="126"/>
      <c r="IDG12" s="126"/>
      <c r="IDH12" s="126"/>
      <c r="IDI12" s="126"/>
      <c r="IDJ12" s="126"/>
      <c r="IDK12" s="126"/>
      <c r="IDL12" s="126"/>
      <c r="IDM12" s="126"/>
      <c r="IDN12" s="126"/>
      <c r="IDO12" s="126"/>
      <c r="IDP12" s="126"/>
      <c r="IDQ12" s="126"/>
      <c r="IDR12" s="126"/>
      <c r="IDS12" s="126"/>
      <c r="IDT12" s="126"/>
      <c r="IDU12" s="126"/>
      <c r="IDV12" s="126"/>
      <c r="IDW12" s="126"/>
      <c r="IDX12" s="126"/>
      <c r="IDY12" s="126"/>
      <c r="IDZ12" s="126"/>
      <c r="IEA12" s="126"/>
      <c r="IEB12" s="126"/>
      <c r="IEC12" s="126"/>
      <c r="IED12" s="126"/>
      <c r="IEE12" s="126"/>
      <c r="IEF12" s="126"/>
      <c r="IEG12" s="126"/>
      <c r="IEH12" s="126"/>
      <c r="IEI12" s="126"/>
      <c r="IEJ12" s="126"/>
      <c r="IEK12" s="126"/>
      <c r="IEL12" s="126"/>
      <c r="IEM12" s="126"/>
      <c r="IEN12" s="126"/>
      <c r="IEO12" s="126"/>
      <c r="IEP12" s="126"/>
      <c r="IEQ12" s="126"/>
      <c r="IER12" s="126"/>
      <c r="IES12" s="126"/>
      <c r="IET12" s="126"/>
      <c r="IEU12" s="126"/>
      <c r="IEV12" s="126"/>
      <c r="IEW12" s="126"/>
      <c r="IEX12" s="126"/>
      <c r="IEY12" s="126"/>
      <c r="IEZ12" s="126"/>
      <c r="IFA12" s="126"/>
      <c r="IFB12" s="126"/>
      <c r="IFC12" s="126"/>
      <c r="IFD12" s="126"/>
      <c r="IFE12" s="126"/>
      <c r="IFF12" s="126"/>
      <c r="IFG12" s="126"/>
      <c r="IFH12" s="126"/>
      <c r="IFI12" s="126"/>
      <c r="IFJ12" s="126"/>
      <c r="IFK12" s="126"/>
      <c r="IFL12" s="126"/>
      <c r="IFM12" s="126"/>
      <c r="IFN12" s="126"/>
      <c r="IFO12" s="126"/>
      <c r="IFP12" s="126"/>
      <c r="IFQ12" s="126"/>
      <c r="IFR12" s="126"/>
      <c r="IFS12" s="126"/>
      <c r="IFT12" s="126"/>
      <c r="IFU12" s="126"/>
      <c r="IFV12" s="126"/>
      <c r="IFW12" s="126"/>
      <c r="IFX12" s="126"/>
      <c r="IFY12" s="126"/>
      <c r="IFZ12" s="126"/>
      <c r="IGA12" s="126"/>
      <c r="IGB12" s="126"/>
      <c r="IGC12" s="126"/>
      <c r="IGD12" s="126"/>
      <c r="IGE12" s="126"/>
      <c r="IGF12" s="126"/>
      <c r="IGG12" s="126"/>
      <c r="IGH12" s="126"/>
      <c r="IGI12" s="126"/>
      <c r="IGJ12" s="126"/>
      <c r="IGK12" s="126"/>
      <c r="IGL12" s="126"/>
      <c r="IGM12" s="126"/>
      <c r="IGN12" s="126"/>
      <c r="IGO12" s="126"/>
      <c r="IGP12" s="126"/>
      <c r="IGQ12" s="126"/>
      <c r="IGR12" s="126"/>
      <c r="IGS12" s="126"/>
      <c r="IGT12" s="126"/>
      <c r="IGU12" s="126"/>
      <c r="IGV12" s="126"/>
      <c r="IGW12" s="126"/>
      <c r="IGX12" s="126"/>
      <c r="IGY12" s="126"/>
      <c r="IGZ12" s="126"/>
      <c r="IHA12" s="126"/>
      <c r="IHB12" s="126"/>
      <c r="IHC12" s="126"/>
      <c r="IHD12" s="126"/>
      <c r="IHE12" s="126"/>
      <c r="IHF12" s="126"/>
      <c r="IHG12" s="126"/>
      <c r="IHH12" s="126"/>
      <c r="IHI12" s="126"/>
      <c r="IHJ12" s="126"/>
      <c r="IHK12" s="126"/>
      <c r="IHL12" s="126"/>
      <c r="IHM12" s="126"/>
      <c r="IHN12" s="126"/>
      <c r="IHO12" s="126"/>
      <c r="IHP12" s="126"/>
      <c r="IHQ12" s="126"/>
      <c r="IHR12" s="126"/>
      <c r="IHS12" s="126"/>
      <c r="IHT12" s="126"/>
      <c r="IHU12" s="126"/>
      <c r="IHV12" s="126"/>
      <c r="IHW12" s="126"/>
      <c r="IHX12" s="126"/>
      <c r="IHY12" s="126"/>
      <c r="IHZ12" s="126"/>
      <c r="IIA12" s="126"/>
      <c r="IIB12" s="126"/>
      <c r="IIC12" s="126"/>
      <c r="IID12" s="126"/>
      <c r="IIE12" s="126"/>
      <c r="IIF12" s="126"/>
      <c r="IIG12" s="126"/>
      <c r="IIH12" s="126"/>
      <c r="III12" s="126"/>
      <c r="IIJ12" s="126"/>
      <c r="IIK12" s="126"/>
      <c r="IIL12" s="126"/>
      <c r="IIM12" s="126"/>
      <c r="IIN12" s="126"/>
      <c r="IIO12" s="126"/>
      <c r="IIP12" s="126"/>
      <c r="IIQ12" s="126"/>
      <c r="IIR12" s="126"/>
      <c r="IIS12" s="126"/>
      <c r="IIT12" s="126"/>
      <c r="IIU12" s="126"/>
      <c r="IIV12" s="126"/>
      <c r="IIW12" s="126"/>
      <c r="IIX12" s="126"/>
      <c r="IIY12" s="126"/>
      <c r="IIZ12" s="126"/>
      <c r="IJA12" s="126"/>
      <c r="IJB12" s="126"/>
      <c r="IJC12" s="126"/>
      <c r="IJD12" s="126"/>
      <c r="IJE12" s="126"/>
      <c r="IJF12" s="126"/>
      <c r="IJG12" s="126"/>
      <c r="IJH12" s="126"/>
      <c r="IJI12" s="126"/>
      <c r="IJJ12" s="126"/>
      <c r="IJK12" s="126"/>
      <c r="IJL12" s="126"/>
      <c r="IJM12" s="126"/>
      <c r="IJN12" s="126"/>
      <c r="IJO12" s="126"/>
      <c r="IJP12" s="126"/>
      <c r="IJQ12" s="126"/>
      <c r="IJR12" s="126"/>
      <c r="IJS12" s="126"/>
      <c r="IJT12" s="126"/>
      <c r="IJU12" s="126"/>
      <c r="IJV12" s="126"/>
      <c r="IJW12" s="126"/>
      <c r="IJX12" s="126"/>
      <c r="IJY12" s="126"/>
      <c r="IJZ12" s="126"/>
      <c r="IKA12" s="126"/>
      <c r="IKB12" s="126"/>
      <c r="IKC12" s="126"/>
      <c r="IKD12" s="126"/>
      <c r="IKE12" s="126"/>
      <c r="IKF12" s="126"/>
      <c r="IKG12" s="126"/>
      <c r="IKH12" s="126"/>
      <c r="IKI12" s="126"/>
      <c r="IKJ12" s="126"/>
      <c r="IKK12" s="126"/>
      <c r="IKL12" s="126"/>
      <c r="IKM12" s="126"/>
      <c r="IKN12" s="126"/>
      <c r="IKO12" s="126"/>
      <c r="IKP12" s="126"/>
      <c r="IKQ12" s="126"/>
      <c r="IKR12" s="126"/>
      <c r="IKS12" s="126"/>
      <c r="IKT12" s="126"/>
      <c r="IKU12" s="126"/>
      <c r="IKV12" s="126"/>
      <c r="IKW12" s="126"/>
      <c r="IKX12" s="126"/>
      <c r="IKY12" s="126"/>
      <c r="IKZ12" s="126"/>
      <c r="ILA12" s="126"/>
      <c r="ILB12" s="126"/>
      <c r="ILC12" s="126"/>
      <c r="ILD12" s="126"/>
      <c r="ILE12" s="126"/>
      <c r="ILF12" s="126"/>
      <c r="ILG12" s="126"/>
      <c r="ILH12" s="126"/>
      <c r="ILI12" s="126"/>
      <c r="ILJ12" s="126"/>
      <c r="ILK12" s="126"/>
      <c r="ILL12" s="126"/>
      <c r="ILM12" s="126"/>
      <c r="ILN12" s="126"/>
      <c r="ILO12" s="126"/>
      <c r="ILP12" s="126"/>
      <c r="ILQ12" s="126"/>
      <c r="ILR12" s="126"/>
      <c r="ILS12" s="126"/>
      <c r="ILT12" s="126"/>
      <c r="ILU12" s="126"/>
      <c r="ILV12" s="126"/>
      <c r="ILW12" s="126"/>
      <c r="ILX12" s="126"/>
      <c r="ILY12" s="126"/>
      <c r="ILZ12" s="126"/>
      <c r="IMA12" s="126"/>
      <c r="IMB12" s="126"/>
      <c r="IMC12" s="126"/>
      <c r="IMD12" s="126"/>
      <c r="IME12" s="126"/>
      <c r="IMF12" s="126"/>
      <c r="IMG12" s="126"/>
      <c r="IMH12" s="126"/>
      <c r="IMI12" s="126"/>
      <c r="IMJ12" s="126"/>
      <c r="IMK12" s="126"/>
      <c r="IML12" s="126"/>
      <c r="IMM12" s="126"/>
      <c r="IMN12" s="126"/>
      <c r="IMO12" s="126"/>
      <c r="IMP12" s="126"/>
      <c r="IMQ12" s="126"/>
      <c r="IMR12" s="126"/>
      <c r="IMS12" s="126"/>
      <c r="IMT12" s="126"/>
      <c r="IMU12" s="126"/>
      <c r="IMV12" s="126"/>
      <c r="IMW12" s="126"/>
      <c r="IMX12" s="126"/>
      <c r="IMY12" s="126"/>
      <c r="IMZ12" s="126"/>
      <c r="INA12" s="126"/>
      <c r="INB12" s="126"/>
      <c r="INC12" s="126"/>
      <c r="IND12" s="126"/>
      <c r="INE12" s="126"/>
      <c r="INF12" s="126"/>
      <c r="ING12" s="126"/>
      <c r="INH12" s="126"/>
      <c r="INI12" s="126"/>
      <c r="INJ12" s="126"/>
      <c r="INK12" s="126"/>
      <c r="INL12" s="126"/>
      <c r="INM12" s="126"/>
      <c r="INN12" s="126"/>
      <c r="INO12" s="126"/>
      <c r="INP12" s="126"/>
      <c r="INQ12" s="126"/>
      <c r="INR12" s="126"/>
      <c r="INS12" s="126"/>
      <c r="INT12" s="126"/>
      <c r="INU12" s="126"/>
      <c r="INV12" s="126"/>
      <c r="INW12" s="126"/>
      <c r="INX12" s="126"/>
      <c r="INY12" s="126"/>
      <c r="INZ12" s="126"/>
      <c r="IOA12" s="126"/>
      <c r="IOB12" s="126"/>
      <c r="IOC12" s="126"/>
      <c r="IOD12" s="126"/>
      <c r="IOE12" s="126"/>
      <c r="IOF12" s="126"/>
      <c r="IOG12" s="126"/>
      <c r="IOH12" s="126"/>
      <c r="IOI12" s="126"/>
      <c r="IOJ12" s="126"/>
      <c r="IOK12" s="126"/>
      <c r="IOL12" s="126"/>
      <c r="IOM12" s="126"/>
      <c r="ION12" s="126"/>
      <c r="IOO12" s="126"/>
      <c r="IOP12" s="126"/>
      <c r="IOQ12" s="126"/>
      <c r="IOR12" s="126"/>
      <c r="IOS12" s="126"/>
      <c r="IOT12" s="126"/>
      <c r="IOU12" s="126"/>
      <c r="IOV12" s="126"/>
      <c r="IOW12" s="126"/>
      <c r="IOX12" s="126"/>
      <c r="IOY12" s="126"/>
      <c r="IOZ12" s="126"/>
      <c r="IPA12" s="126"/>
      <c r="IPB12" s="126"/>
      <c r="IPC12" s="126"/>
      <c r="IPD12" s="126"/>
      <c r="IPE12" s="126"/>
      <c r="IPF12" s="126"/>
      <c r="IPG12" s="126"/>
      <c r="IPH12" s="126"/>
      <c r="IPI12" s="126"/>
      <c r="IPJ12" s="126"/>
      <c r="IPK12" s="126"/>
      <c r="IPL12" s="126"/>
      <c r="IPM12" s="126"/>
      <c r="IPN12" s="126"/>
      <c r="IPO12" s="126"/>
      <c r="IPP12" s="126"/>
      <c r="IPQ12" s="126"/>
      <c r="IPR12" s="126"/>
      <c r="IPS12" s="126"/>
      <c r="IPT12" s="126"/>
      <c r="IPU12" s="126"/>
      <c r="IPV12" s="126"/>
      <c r="IPW12" s="126"/>
      <c r="IPX12" s="126"/>
      <c r="IPY12" s="126"/>
      <c r="IPZ12" s="126"/>
      <c r="IQA12" s="126"/>
      <c r="IQB12" s="126"/>
      <c r="IQC12" s="126"/>
      <c r="IQD12" s="126"/>
      <c r="IQE12" s="126"/>
      <c r="IQF12" s="126"/>
      <c r="IQG12" s="126"/>
      <c r="IQH12" s="126"/>
      <c r="IQI12" s="126"/>
      <c r="IQJ12" s="126"/>
      <c r="IQK12" s="126"/>
      <c r="IQL12" s="126"/>
      <c r="IQM12" s="126"/>
      <c r="IQN12" s="126"/>
      <c r="IQO12" s="126"/>
      <c r="IQP12" s="126"/>
      <c r="IQQ12" s="126"/>
      <c r="IQR12" s="126"/>
      <c r="IQS12" s="126"/>
      <c r="IQT12" s="126"/>
      <c r="IQU12" s="126"/>
      <c r="IQV12" s="126"/>
      <c r="IQW12" s="126"/>
      <c r="IQX12" s="126"/>
      <c r="IQY12" s="126"/>
      <c r="IQZ12" s="126"/>
      <c r="IRA12" s="126"/>
      <c r="IRB12" s="126"/>
      <c r="IRC12" s="126"/>
      <c r="IRD12" s="126"/>
      <c r="IRE12" s="126"/>
      <c r="IRF12" s="126"/>
      <c r="IRG12" s="126"/>
      <c r="IRH12" s="126"/>
      <c r="IRI12" s="126"/>
      <c r="IRJ12" s="126"/>
      <c r="IRK12" s="126"/>
      <c r="IRL12" s="126"/>
      <c r="IRM12" s="126"/>
      <c r="IRN12" s="126"/>
      <c r="IRO12" s="126"/>
      <c r="IRP12" s="126"/>
      <c r="IRQ12" s="126"/>
      <c r="IRR12" s="126"/>
      <c r="IRS12" s="126"/>
      <c r="IRT12" s="126"/>
      <c r="IRU12" s="126"/>
      <c r="IRV12" s="126"/>
      <c r="IRW12" s="126"/>
      <c r="IRX12" s="126"/>
      <c r="IRY12" s="126"/>
      <c r="IRZ12" s="126"/>
      <c r="ISA12" s="126"/>
      <c r="ISB12" s="126"/>
      <c r="ISC12" s="126"/>
      <c r="ISD12" s="126"/>
      <c r="ISE12" s="126"/>
      <c r="ISF12" s="126"/>
      <c r="ISG12" s="126"/>
      <c r="ISH12" s="126"/>
      <c r="ISI12" s="126"/>
      <c r="ISJ12" s="126"/>
      <c r="ISK12" s="126"/>
      <c r="ISL12" s="126"/>
      <c r="ISM12" s="126"/>
      <c r="ISN12" s="126"/>
      <c r="ISO12" s="126"/>
      <c r="ISP12" s="126"/>
      <c r="ISQ12" s="126"/>
      <c r="ISR12" s="126"/>
      <c r="ISS12" s="126"/>
      <c r="IST12" s="126"/>
      <c r="ISU12" s="126"/>
      <c r="ISV12" s="126"/>
      <c r="ISW12" s="126"/>
      <c r="ISX12" s="126"/>
      <c r="ISY12" s="126"/>
      <c r="ISZ12" s="126"/>
      <c r="ITA12" s="126"/>
      <c r="ITB12" s="126"/>
      <c r="ITC12" s="126"/>
      <c r="ITD12" s="126"/>
      <c r="ITE12" s="126"/>
      <c r="ITF12" s="126"/>
      <c r="ITG12" s="126"/>
      <c r="ITH12" s="126"/>
      <c r="ITI12" s="126"/>
      <c r="ITJ12" s="126"/>
      <c r="ITK12" s="126"/>
      <c r="ITL12" s="126"/>
      <c r="ITM12" s="126"/>
      <c r="ITN12" s="126"/>
      <c r="ITO12" s="126"/>
      <c r="ITP12" s="126"/>
      <c r="ITQ12" s="126"/>
      <c r="ITR12" s="126"/>
      <c r="ITS12" s="126"/>
      <c r="ITT12" s="126"/>
      <c r="ITU12" s="126"/>
      <c r="ITV12" s="126"/>
      <c r="ITW12" s="126"/>
      <c r="ITX12" s="126"/>
      <c r="ITY12" s="126"/>
      <c r="ITZ12" s="126"/>
      <c r="IUA12" s="126"/>
      <c r="IUB12" s="126"/>
      <c r="IUC12" s="126"/>
      <c r="IUD12" s="126"/>
      <c r="IUE12" s="126"/>
      <c r="IUF12" s="126"/>
      <c r="IUG12" s="126"/>
      <c r="IUH12" s="126"/>
      <c r="IUI12" s="126"/>
      <c r="IUJ12" s="126"/>
      <c r="IUK12" s="126"/>
      <c r="IUL12" s="126"/>
      <c r="IUM12" s="126"/>
      <c r="IUN12" s="126"/>
      <c r="IUO12" s="126"/>
      <c r="IUP12" s="126"/>
      <c r="IUQ12" s="126"/>
      <c r="IUR12" s="126"/>
      <c r="IUS12" s="126"/>
      <c r="IUT12" s="126"/>
      <c r="IUU12" s="126"/>
      <c r="IUV12" s="126"/>
      <c r="IUW12" s="126"/>
      <c r="IUX12" s="126"/>
      <c r="IUY12" s="126"/>
      <c r="IUZ12" s="126"/>
      <c r="IVA12" s="126"/>
      <c r="IVB12" s="126"/>
      <c r="IVC12" s="126"/>
      <c r="IVD12" s="126"/>
      <c r="IVE12" s="126"/>
      <c r="IVF12" s="126"/>
      <c r="IVG12" s="126"/>
      <c r="IVH12" s="126"/>
      <c r="IVI12" s="126"/>
      <c r="IVJ12" s="126"/>
      <c r="IVK12" s="126"/>
      <c r="IVL12" s="126"/>
      <c r="IVM12" s="126"/>
      <c r="IVN12" s="126"/>
      <c r="IVO12" s="126"/>
      <c r="IVP12" s="126"/>
      <c r="IVQ12" s="126"/>
      <c r="IVR12" s="126"/>
      <c r="IVS12" s="126"/>
      <c r="IVT12" s="126"/>
      <c r="IVU12" s="126"/>
      <c r="IVV12" s="126"/>
      <c r="IVW12" s="126"/>
      <c r="IVX12" s="126"/>
      <c r="IVY12" s="126"/>
      <c r="IVZ12" s="126"/>
      <c r="IWA12" s="126"/>
      <c r="IWB12" s="126"/>
      <c r="IWC12" s="126"/>
      <c r="IWD12" s="126"/>
      <c r="IWE12" s="126"/>
      <c r="IWF12" s="126"/>
      <c r="IWG12" s="126"/>
      <c r="IWH12" s="126"/>
      <c r="IWI12" s="126"/>
      <c r="IWJ12" s="126"/>
      <c r="IWK12" s="126"/>
      <c r="IWL12" s="126"/>
      <c r="IWM12" s="126"/>
      <c r="IWN12" s="126"/>
      <c r="IWO12" s="126"/>
      <c r="IWP12" s="126"/>
      <c r="IWQ12" s="126"/>
      <c r="IWR12" s="126"/>
      <c r="IWS12" s="126"/>
      <c r="IWT12" s="126"/>
      <c r="IWU12" s="126"/>
      <c r="IWV12" s="126"/>
      <c r="IWW12" s="126"/>
      <c r="IWX12" s="126"/>
      <c r="IWY12" s="126"/>
      <c r="IWZ12" s="126"/>
      <c r="IXA12" s="126"/>
      <c r="IXB12" s="126"/>
      <c r="IXC12" s="126"/>
      <c r="IXD12" s="126"/>
      <c r="IXE12" s="126"/>
      <c r="IXF12" s="126"/>
      <c r="IXG12" s="126"/>
      <c r="IXH12" s="126"/>
      <c r="IXI12" s="126"/>
      <c r="IXJ12" s="126"/>
      <c r="IXK12" s="126"/>
      <c r="IXL12" s="126"/>
      <c r="IXM12" s="126"/>
      <c r="IXN12" s="126"/>
      <c r="IXO12" s="126"/>
      <c r="IXP12" s="126"/>
      <c r="IXQ12" s="126"/>
      <c r="IXR12" s="126"/>
      <c r="IXS12" s="126"/>
      <c r="IXT12" s="126"/>
      <c r="IXU12" s="126"/>
      <c r="IXV12" s="126"/>
      <c r="IXW12" s="126"/>
      <c r="IXX12" s="126"/>
      <c r="IXY12" s="126"/>
      <c r="IXZ12" s="126"/>
      <c r="IYA12" s="126"/>
      <c r="IYB12" s="126"/>
      <c r="IYC12" s="126"/>
      <c r="IYD12" s="126"/>
      <c r="IYE12" s="126"/>
      <c r="IYF12" s="126"/>
      <c r="IYG12" s="126"/>
      <c r="IYH12" s="126"/>
      <c r="IYI12" s="126"/>
      <c r="IYJ12" s="126"/>
      <c r="IYK12" s="126"/>
      <c r="IYL12" s="126"/>
      <c r="IYM12" s="126"/>
      <c r="IYN12" s="126"/>
      <c r="IYO12" s="126"/>
      <c r="IYP12" s="126"/>
      <c r="IYQ12" s="126"/>
      <c r="IYR12" s="126"/>
      <c r="IYS12" s="126"/>
      <c r="IYT12" s="126"/>
      <c r="IYU12" s="126"/>
      <c r="IYV12" s="126"/>
      <c r="IYW12" s="126"/>
      <c r="IYX12" s="126"/>
      <c r="IYY12" s="126"/>
      <c r="IYZ12" s="126"/>
      <c r="IZA12" s="126"/>
      <c r="IZB12" s="126"/>
      <c r="IZC12" s="126"/>
      <c r="IZD12" s="126"/>
      <c r="IZE12" s="126"/>
      <c r="IZF12" s="126"/>
      <c r="IZG12" s="126"/>
      <c r="IZH12" s="126"/>
      <c r="IZI12" s="126"/>
      <c r="IZJ12" s="126"/>
      <c r="IZK12" s="126"/>
      <c r="IZL12" s="126"/>
      <c r="IZM12" s="126"/>
      <c r="IZN12" s="126"/>
      <c r="IZO12" s="126"/>
      <c r="IZP12" s="126"/>
      <c r="IZQ12" s="126"/>
      <c r="IZR12" s="126"/>
      <c r="IZS12" s="126"/>
      <c r="IZT12" s="126"/>
      <c r="IZU12" s="126"/>
      <c r="IZV12" s="126"/>
      <c r="IZW12" s="126"/>
      <c r="IZX12" s="126"/>
      <c r="IZY12" s="126"/>
      <c r="IZZ12" s="126"/>
      <c r="JAA12" s="126"/>
      <c r="JAB12" s="126"/>
      <c r="JAC12" s="126"/>
      <c r="JAD12" s="126"/>
      <c r="JAE12" s="126"/>
      <c r="JAF12" s="126"/>
      <c r="JAG12" s="126"/>
      <c r="JAH12" s="126"/>
      <c r="JAI12" s="126"/>
      <c r="JAJ12" s="126"/>
      <c r="JAK12" s="126"/>
      <c r="JAL12" s="126"/>
      <c r="JAM12" s="126"/>
      <c r="JAN12" s="126"/>
      <c r="JAO12" s="126"/>
      <c r="JAP12" s="126"/>
      <c r="JAQ12" s="126"/>
      <c r="JAR12" s="126"/>
      <c r="JAS12" s="126"/>
      <c r="JAT12" s="126"/>
      <c r="JAU12" s="126"/>
      <c r="JAV12" s="126"/>
      <c r="JAW12" s="126"/>
      <c r="JAX12" s="126"/>
      <c r="JAY12" s="126"/>
      <c r="JAZ12" s="126"/>
      <c r="JBA12" s="126"/>
      <c r="JBB12" s="126"/>
      <c r="JBC12" s="126"/>
      <c r="JBD12" s="126"/>
      <c r="JBE12" s="126"/>
      <c r="JBF12" s="126"/>
      <c r="JBG12" s="126"/>
      <c r="JBH12" s="126"/>
      <c r="JBI12" s="126"/>
      <c r="JBJ12" s="126"/>
      <c r="JBK12" s="126"/>
      <c r="JBL12" s="126"/>
      <c r="JBM12" s="126"/>
      <c r="JBN12" s="126"/>
      <c r="JBO12" s="126"/>
      <c r="JBP12" s="126"/>
      <c r="JBQ12" s="126"/>
      <c r="JBR12" s="126"/>
      <c r="JBS12" s="126"/>
      <c r="JBT12" s="126"/>
      <c r="JBU12" s="126"/>
      <c r="JBV12" s="126"/>
      <c r="JBW12" s="126"/>
      <c r="JBX12" s="126"/>
      <c r="JBY12" s="126"/>
      <c r="JBZ12" s="126"/>
      <c r="JCA12" s="126"/>
      <c r="JCB12" s="126"/>
      <c r="JCC12" s="126"/>
      <c r="JCD12" s="126"/>
      <c r="JCE12" s="126"/>
      <c r="JCF12" s="126"/>
      <c r="JCG12" s="126"/>
      <c r="JCH12" s="126"/>
      <c r="JCI12" s="126"/>
      <c r="JCJ12" s="126"/>
      <c r="JCK12" s="126"/>
      <c r="JCL12" s="126"/>
      <c r="JCM12" s="126"/>
      <c r="JCN12" s="126"/>
      <c r="JCO12" s="126"/>
      <c r="JCP12" s="126"/>
      <c r="JCQ12" s="126"/>
      <c r="JCR12" s="126"/>
      <c r="JCS12" s="126"/>
      <c r="JCT12" s="126"/>
      <c r="JCU12" s="126"/>
      <c r="JCV12" s="126"/>
      <c r="JCW12" s="126"/>
      <c r="JCX12" s="126"/>
      <c r="JCY12" s="126"/>
      <c r="JCZ12" s="126"/>
      <c r="JDA12" s="126"/>
      <c r="JDB12" s="126"/>
      <c r="JDC12" s="126"/>
      <c r="JDD12" s="126"/>
      <c r="JDE12" s="126"/>
      <c r="JDF12" s="126"/>
      <c r="JDG12" s="126"/>
      <c r="JDH12" s="126"/>
      <c r="JDI12" s="126"/>
      <c r="JDJ12" s="126"/>
      <c r="JDK12" s="126"/>
      <c r="JDL12" s="126"/>
      <c r="JDM12" s="126"/>
      <c r="JDN12" s="126"/>
      <c r="JDO12" s="126"/>
      <c r="JDP12" s="126"/>
      <c r="JDQ12" s="126"/>
      <c r="JDR12" s="126"/>
      <c r="JDS12" s="126"/>
      <c r="JDT12" s="126"/>
      <c r="JDU12" s="126"/>
      <c r="JDV12" s="126"/>
      <c r="JDW12" s="126"/>
      <c r="JDX12" s="126"/>
      <c r="JDY12" s="126"/>
      <c r="JDZ12" s="126"/>
      <c r="JEA12" s="126"/>
      <c r="JEB12" s="126"/>
      <c r="JEC12" s="126"/>
      <c r="JED12" s="126"/>
      <c r="JEE12" s="126"/>
      <c r="JEF12" s="126"/>
      <c r="JEG12" s="126"/>
      <c r="JEH12" s="126"/>
      <c r="JEI12" s="126"/>
      <c r="JEJ12" s="126"/>
      <c r="JEK12" s="126"/>
      <c r="JEL12" s="126"/>
      <c r="JEM12" s="126"/>
      <c r="JEN12" s="126"/>
      <c r="JEO12" s="126"/>
      <c r="JEP12" s="126"/>
      <c r="JEQ12" s="126"/>
      <c r="JER12" s="126"/>
      <c r="JES12" s="126"/>
      <c r="JET12" s="126"/>
      <c r="JEU12" s="126"/>
      <c r="JEV12" s="126"/>
      <c r="JEW12" s="126"/>
      <c r="JEX12" s="126"/>
      <c r="JEY12" s="126"/>
      <c r="JEZ12" s="126"/>
      <c r="JFA12" s="126"/>
      <c r="JFB12" s="126"/>
      <c r="JFC12" s="126"/>
      <c r="JFD12" s="126"/>
      <c r="JFE12" s="126"/>
      <c r="JFF12" s="126"/>
      <c r="JFG12" s="126"/>
      <c r="JFH12" s="126"/>
      <c r="JFI12" s="126"/>
      <c r="JFJ12" s="126"/>
      <c r="JFK12" s="126"/>
      <c r="JFL12" s="126"/>
      <c r="JFM12" s="126"/>
      <c r="JFN12" s="126"/>
      <c r="JFO12" s="126"/>
      <c r="JFP12" s="126"/>
      <c r="JFQ12" s="126"/>
      <c r="JFR12" s="126"/>
      <c r="JFS12" s="126"/>
      <c r="JFT12" s="126"/>
      <c r="JFU12" s="126"/>
      <c r="JFV12" s="126"/>
      <c r="JFW12" s="126"/>
      <c r="JFX12" s="126"/>
      <c r="JFY12" s="126"/>
      <c r="JFZ12" s="126"/>
      <c r="JGA12" s="126"/>
      <c r="JGB12" s="126"/>
      <c r="JGC12" s="126"/>
      <c r="JGD12" s="126"/>
      <c r="JGE12" s="126"/>
      <c r="JGF12" s="126"/>
      <c r="JGG12" s="126"/>
      <c r="JGH12" s="126"/>
      <c r="JGI12" s="126"/>
      <c r="JGJ12" s="126"/>
      <c r="JGK12" s="126"/>
      <c r="JGL12" s="126"/>
      <c r="JGM12" s="126"/>
      <c r="JGN12" s="126"/>
      <c r="JGO12" s="126"/>
      <c r="JGP12" s="126"/>
      <c r="JGQ12" s="126"/>
      <c r="JGR12" s="126"/>
      <c r="JGS12" s="126"/>
      <c r="JGT12" s="126"/>
      <c r="JGU12" s="126"/>
      <c r="JGV12" s="126"/>
      <c r="JGW12" s="126"/>
      <c r="JGX12" s="126"/>
      <c r="JGY12" s="126"/>
      <c r="JGZ12" s="126"/>
      <c r="JHA12" s="126"/>
      <c r="JHB12" s="126"/>
      <c r="JHC12" s="126"/>
      <c r="JHD12" s="126"/>
      <c r="JHE12" s="126"/>
      <c r="JHF12" s="126"/>
      <c r="JHG12" s="126"/>
      <c r="JHH12" s="126"/>
      <c r="JHI12" s="126"/>
      <c r="JHJ12" s="126"/>
      <c r="JHK12" s="126"/>
      <c r="JHL12" s="126"/>
      <c r="JHM12" s="126"/>
      <c r="JHN12" s="126"/>
      <c r="JHO12" s="126"/>
      <c r="JHP12" s="126"/>
      <c r="JHQ12" s="126"/>
      <c r="JHR12" s="126"/>
      <c r="JHS12" s="126"/>
      <c r="JHT12" s="126"/>
      <c r="JHU12" s="126"/>
      <c r="JHV12" s="126"/>
      <c r="JHW12" s="126"/>
      <c r="JHX12" s="126"/>
      <c r="JHY12" s="126"/>
      <c r="JHZ12" s="126"/>
      <c r="JIA12" s="126"/>
      <c r="JIB12" s="126"/>
      <c r="JIC12" s="126"/>
      <c r="JID12" s="126"/>
      <c r="JIE12" s="126"/>
      <c r="JIF12" s="126"/>
      <c r="JIG12" s="126"/>
      <c r="JIH12" s="126"/>
      <c r="JII12" s="126"/>
      <c r="JIJ12" s="126"/>
      <c r="JIK12" s="126"/>
      <c r="JIL12" s="126"/>
      <c r="JIM12" s="126"/>
      <c r="JIN12" s="126"/>
      <c r="JIO12" s="126"/>
      <c r="JIP12" s="126"/>
      <c r="JIQ12" s="126"/>
      <c r="JIR12" s="126"/>
      <c r="JIS12" s="126"/>
      <c r="JIT12" s="126"/>
      <c r="JIU12" s="126"/>
      <c r="JIV12" s="126"/>
      <c r="JIW12" s="126"/>
      <c r="JIX12" s="126"/>
      <c r="JIY12" s="126"/>
      <c r="JIZ12" s="126"/>
      <c r="JJA12" s="126"/>
      <c r="JJB12" s="126"/>
      <c r="JJC12" s="126"/>
      <c r="JJD12" s="126"/>
      <c r="JJE12" s="126"/>
      <c r="JJF12" s="126"/>
      <c r="JJG12" s="126"/>
      <c r="JJH12" s="126"/>
      <c r="JJI12" s="126"/>
      <c r="JJJ12" s="126"/>
      <c r="JJK12" s="126"/>
      <c r="JJL12" s="126"/>
      <c r="JJM12" s="126"/>
      <c r="JJN12" s="126"/>
      <c r="JJO12" s="126"/>
      <c r="JJP12" s="126"/>
      <c r="JJQ12" s="126"/>
      <c r="JJR12" s="126"/>
      <c r="JJS12" s="126"/>
      <c r="JJT12" s="126"/>
      <c r="JJU12" s="126"/>
      <c r="JJV12" s="126"/>
      <c r="JJW12" s="126"/>
      <c r="JJX12" s="126"/>
      <c r="JJY12" s="126"/>
      <c r="JJZ12" s="126"/>
      <c r="JKA12" s="126"/>
      <c r="JKB12" s="126"/>
      <c r="JKC12" s="126"/>
      <c r="JKD12" s="126"/>
      <c r="JKE12" s="126"/>
      <c r="JKF12" s="126"/>
      <c r="JKG12" s="126"/>
      <c r="JKH12" s="126"/>
      <c r="JKI12" s="126"/>
      <c r="JKJ12" s="126"/>
      <c r="JKK12" s="126"/>
      <c r="JKL12" s="126"/>
      <c r="JKM12" s="126"/>
      <c r="JKN12" s="126"/>
      <c r="JKO12" s="126"/>
      <c r="JKP12" s="126"/>
      <c r="JKQ12" s="126"/>
      <c r="JKR12" s="126"/>
      <c r="JKS12" s="126"/>
      <c r="JKT12" s="126"/>
      <c r="JKU12" s="126"/>
      <c r="JKV12" s="126"/>
      <c r="JKW12" s="126"/>
      <c r="JKX12" s="126"/>
      <c r="JKY12" s="126"/>
      <c r="JKZ12" s="126"/>
      <c r="JLA12" s="126"/>
      <c r="JLB12" s="126"/>
      <c r="JLC12" s="126"/>
      <c r="JLD12" s="126"/>
      <c r="JLE12" s="126"/>
      <c r="JLF12" s="126"/>
      <c r="JLG12" s="126"/>
      <c r="JLH12" s="126"/>
      <c r="JLI12" s="126"/>
      <c r="JLJ12" s="126"/>
      <c r="JLK12" s="126"/>
      <c r="JLL12" s="126"/>
      <c r="JLM12" s="126"/>
      <c r="JLN12" s="126"/>
      <c r="JLO12" s="126"/>
      <c r="JLP12" s="126"/>
      <c r="JLQ12" s="126"/>
      <c r="JLR12" s="126"/>
      <c r="JLS12" s="126"/>
      <c r="JLT12" s="126"/>
      <c r="JLU12" s="126"/>
      <c r="JLV12" s="126"/>
      <c r="JLW12" s="126"/>
      <c r="JLX12" s="126"/>
      <c r="JLY12" s="126"/>
      <c r="JLZ12" s="126"/>
      <c r="JMA12" s="126"/>
      <c r="JMB12" s="126"/>
      <c r="JMC12" s="126"/>
      <c r="JMD12" s="126"/>
      <c r="JME12" s="126"/>
      <c r="JMF12" s="126"/>
      <c r="JMG12" s="126"/>
      <c r="JMH12" s="126"/>
      <c r="JMI12" s="126"/>
      <c r="JMJ12" s="126"/>
      <c r="JMK12" s="126"/>
      <c r="JML12" s="126"/>
      <c r="JMM12" s="126"/>
      <c r="JMN12" s="126"/>
      <c r="JMO12" s="126"/>
      <c r="JMP12" s="126"/>
      <c r="JMQ12" s="126"/>
      <c r="JMR12" s="126"/>
      <c r="JMS12" s="126"/>
      <c r="JMT12" s="126"/>
      <c r="JMU12" s="126"/>
      <c r="JMV12" s="126"/>
      <c r="JMW12" s="126"/>
      <c r="JMX12" s="126"/>
      <c r="JMY12" s="126"/>
      <c r="JMZ12" s="126"/>
      <c r="JNA12" s="126"/>
      <c r="JNB12" s="126"/>
      <c r="JNC12" s="126"/>
      <c r="JND12" s="126"/>
      <c r="JNE12" s="126"/>
      <c r="JNF12" s="126"/>
      <c r="JNG12" s="126"/>
      <c r="JNH12" s="126"/>
      <c r="JNI12" s="126"/>
      <c r="JNJ12" s="126"/>
      <c r="JNK12" s="126"/>
      <c r="JNL12" s="126"/>
      <c r="JNM12" s="126"/>
      <c r="JNN12" s="126"/>
      <c r="JNO12" s="126"/>
      <c r="JNP12" s="126"/>
      <c r="JNQ12" s="126"/>
      <c r="JNR12" s="126"/>
      <c r="JNS12" s="126"/>
      <c r="JNT12" s="126"/>
      <c r="JNU12" s="126"/>
      <c r="JNV12" s="126"/>
      <c r="JNW12" s="126"/>
      <c r="JNX12" s="126"/>
      <c r="JNY12" s="126"/>
      <c r="JNZ12" s="126"/>
      <c r="JOA12" s="126"/>
      <c r="JOB12" s="126"/>
      <c r="JOC12" s="126"/>
      <c r="JOD12" s="126"/>
      <c r="JOE12" s="126"/>
      <c r="JOF12" s="126"/>
      <c r="JOG12" s="126"/>
      <c r="JOH12" s="126"/>
      <c r="JOI12" s="126"/>
      <c r="JOJ12" s="126"/>
      <c r="JOK12" s="126"/>
      <c r="JOL12" s="126"/>
      <c r="JOM12" s="126"/>
      <c r="JON12" s="126"/>
      <c r="JOO12" s="126"/>
      <c r="JOP12" s="126"/>
      <c r="JOQ12" s="126"/>
      <c r="JOR12" s="126"/>
      <c r="JOS12" s="126"/>
      <c r="JOT12" s="126"/>
      <c r="JOU12" s="126"/>
      <c r="JOV12" s="126"/>
      <c r="JOW12" s="126"/>
      <c r="JOX12" s="126"/>
      <c r="JOY12" s="126"/>
      <c r="JOZ12" s="126"/>
      <c r="JPA12" s="126"/>
      <c r="JPB12" s="126"/>
      <c r="JPC12" s="126"/>
      <c r="JPD12" s="126"/>
      <c r="JPE12" s="126"/>
      <c r="JPF12" s="126"/>
      <c r="JPG12" s="126"/>
      <c r="JPH12" s="126"/>
      <c r="JPI12" s="126"/>
      <c r="JPJ12" s="126"/>
      <c r="JPK12" s="126"/>
      <c r="JPL12" s="126"/>
      <c r="JPM12" s="126"/>
      <c r="JPN12" s="126"/>
      <c r="JPO12" s="126"/>
      <c r="JPP12" s="126"/>
      <c r="JPQ12" s="126"/>
      <c r="JPR12" s="126"/>
      <c r="JPS12" s="126"/>
      <c r="JPT12" s="126"/>
      <c r="JPU12" s="126"/>
      <c r="JPV12" s="126"/>
      <c r="JPW12" s="126"/>
      <c r="JPX12" s="126"/>
      <c r="JPY12" s="126"/>
      <c r="JPZ12" s="126"/>
      <c r="JQA12" s="126"/>
      <c r="JQB12" s="126"/>
      <c r="JQC12" s="126"/>
      <c r="JQD12" s="126"/>
      <c r="JQE12" s="126"/>
      <c r="JQF12" s="126"/>
      <c r="JQG12" s="126"/>
      <c r="JQH12" s="126"/>
      <c r="JQI12" s="126"/>
      <c r="JQJ12" s="126"/>
      <c r="JQK12" s="126"/>
      <c r="JQL12" s="126"/>
      <c r="JQM12" s="126"/>
      <c r="JQN12" s="126"/>
      <c r="JQO12" s="126"/>
      <c r="JQP12" s="126"/>
      <c r="JQQ12" s="126"/>
      <c r="JQR12" s="126"/>
      <c r="JQS12" s="126"/>
      <c r="JQT12" s="126"/>
      <c r="JQU12" s="126"/>
      <c r="JQV12" s="126"/>
      <c r="JQW12" s="126"/>
      <c r="JQX12" s="126"/>
      <c r="JQY12" s="126"/>
      <c r="JQZ12" s="126"/>
      <c r="JRA12" s="126"/>
      <c r="JRB12" s="126"/>
      <c r="JRC12" s="126"/>
      <c r="JRD12" s="126"/>
      <c r="JRE12" s="126"/>
      <c r="JRF12" s="126"/>
      <c r="JRG12" s="126"/>
      <c r="JRH12" s="126"/>
      <c r="JRI12" s="126"/>
      <c r="JRJ12" s="126"/>
      <c r="JRK12" s="126"/>
      <c r="JRL12" s="126"/>
      <c r="JRM12" s="126"/>
      <c r="JRN12" s="126"/>
      <c r="JRO12" s="126"/>
      <c r="JRP12" s="126"/>
      <c r="JRQ12" s="126"/>
      <c r="JRR12" s="126"/>
      <c r="JRS12" s="126"/>
      <c r="JRT12" s="126"/>
      <c r="JRU12" s="126"/>
      <c r="JRV12" s="126"/>
      <c r="JRW12" s="126"/>
      <c r="JRX12" s="126"/>
      <c r="JRY12" s="126"/>
      <c r="JRZ12" s="126"/>
      <c r="JSA12" s="126"/>
      <c r="JSB12" s="126"/>
      <c r="JSC12" s="126"/>
      <c r="JSD12" s="126"/>
      <c r="JSE12" s="126"/>
      <c r="JSF12" s="126"/>
      <c r="JSG12" s="126"/>
      <c r="JSH12" s="126"/>
      <c r="JSI12" s="126"/>
      <c r="JSJ12" s="126"/>
      <c r="JSK12" s="126"/>
      <c r="JSL12" s="126"/>
      <c r="JSM12" s="126"/>
      <c r="JSN12" s="126"/>
      <c r="JSO12" s="126"/>
      <c r="JSP12" s="126"/>
      <c r="JSQ12" s="126"/>
      <c r="JSR12" s="126"/>
      <c r="JSS12" s="126"/>
      <c r="JST12" s="126"/>
      <c r="JSU12" s="126"/>
      <c r="JSV12" s="126"/>
      <c r="JSW12" s="126"/>
      <c r="JSX12" s="126"/>
      <c r="JSY12" s="126"/>
      <c r="JSZ12" s="126"/>
      <c r="JTA12" s="126"/>
      <c r="JTB12" s="126"/>
      <c r="JTC12" s="126"/>
      <c r="JTD12" s="126"/>
      <c r="JTE12" s="126"/>
      <c r="JTF12" s="126"/>
      <c r="JTG12" s="126"/>
      <c r="JTH12" s="126"/>
      <c r="JTI12" s="126"/>
      <c r="JTJ12" s="126"/>
      <c r="JTK12" s="126"/>
      <c r="JTL12" s="126"/>
      <c r="JTM12" s="126"/>
      <c r="JTN12" s="126"/>
      <c r="JTO12" s="126"/>
      <c r="JTP12" s="126"/>
      <c r="JTQ12" s="126"/>
      <c r="JTR12" s="126"/>
      <c r="JTS12" s="126"/>
      <c r="JTT12" s="126"/>
      <c r="JTU12" s="126"/>
      <c r="JTV12" s="126"/>
      <c r="JTW12" s="126"/>
      <c r="JTX12" s="126"/>
      <c r="JTY12" s="126"/>
      <c r="JTZ12" s="126"/>
      <c r="JUA12" s="126"/>
      <c r="JUB12" s="126"/>
      <c r="JUC12" s="126"/>
      <c r="JUD12" s="126"/>
      <c r="JUE12" s="126"/>
      <c r="JUF12" s="126"/>
      <c r="JUG12" s="126"/>
      <c r="JUH12" s="126"/>
      <c r="JUI12" s="126"/>
      <c r="JUJ12" s="126"/>
      <c r="JUK12" s="126"/>
      <c r="JUL12" s="126"/>
      <c r="JUM12" s="126"/>
      <c r="JUN12" s="126"/>
      <c r="JUO12" s="126"/>
      <c r="JUP12" s="126"/>
      <c r="JUQ12" s="126"/>
      <c r="JUR12" s="126"/>
      <c r="JUS12" s="126"/>
      <c r="JUT12" s="126"/>
      <c r="JUU12" s="126"/>
      <c r="JUV12" s="126"/>
      <c r="JUW12" s="126"/>
      <c r="JUX12" s="126"/>
      <c r="JUY12" s="126"/>
      <c r="JUZ12" s="126"/>
      <c r="JVA12" s="126"/>
      <c r="JVB12" s="126"/>
      <c r="JVC12" s="126"/>
      <c r="JVD12" s="126"/>
      <c r="JVE12" s="126"/>
      <c r="JVF12" s="126"/>
      <c r="JVG12" s="126"/>
      <c r="JVH12" s="126"/>
      <c r="JVI12" s="126"/>
      <c r="JVJ12" s="126"/>
      <c r="JVK12" s="126"/>
      <c r="JVL12" s="126"/>
      <c r="JVM12" s="126"/>
      <c r="JVN12" s="126"/>
      <c r="JVO12" s="126"/>
      <c r="JVP12" s="126"/>
      <c r="JVQ12" s="126"/>
      <c r="JVR12" s="126"/>
      <c r="JVS12" s="126"/>
      <c r="JVT12" s="126"/>
      <c r="JVU12" s="126"/>
      <c r="JVV12" s="126"/>
      <c r="JVW12" s="126"/>
      <c r="JVX12" s="126"/>
      <c r="JVY12" s="126"/>
      <c r="JVZ12" s="126"/>
      <c r="JWA12" s="126"/>
      <c r="JWB12" s="126"/>
      <c r="JWC12" s="126"/>
      <c r="JWD12" s="126"/>
      <c r="JWE12" s="126"/>
      <c r="JWF12" s="126"/>
      <c r="JWG12" s="126"/>
      <c r="JWH12" s="126"/>
      <c r="JWI12" s="126"/>
      <c r="JWJ12" s="126"/>
      <c r="JWK12" s="126"/>
      <c r="JWL12" s="126"/>
      <c r="JWM12" s="126"/>
      <c r="JWN12" s="126"/>
      <c r="JWO12" s="126"/>
      <c r="JWP12" s="126"/>
      <c r="JWQ12" s="126"/>
      <c r="JWR12" s="126"/>
      <c r="JWS12" s="126"/>
      <c r="JWT12" s="126"/>
      <c r="JWU12" s="126"/>
      <c r="JWV12" s="126"/>
      <c r="JWW12" s="126"/>
      <c r="JWX12" s="126"/>
      <c r="JWY12" s="126"/>
      <c r="JWZ12" s="126"/>
      <c r="JXA12" s="126"/>
      <c r="JXB12" s="126"/>
      <c r="JXC12" s="126"/>
      <c r="JXD12" s="126"/>
      <c r="JXE12" s="126"/>
      <c r="JXF12" s="126"/>
      <c r="JXG12" s="126"/>
      <c r="JXH12" s="126"/>
      <c r="JXI12" s="126"/>
      <c r="JXJ12" s="126"/>
      <c r="JXK12" s="126"/>
      <c r="JXL12" s="126"/>
      <c r="JXM12" s="126"/>
      <c r="JXN12" s="126"/>
      <c r="JXO12" s="126"/>
      <c r="JXP12" s="126"/>
      <c r="JXQ12" s="126"/>
      <c r="JXR12" s="126"/>
      <c r="JXS12" s="126"/>
      <c r="JXT12" s="126"/>
      <c r="JXU12" s="126"/>
      <c r="JXV12" s="126"/>
      <c r="JXW12" s="126"/>
      <c r="JXX12" s="126"/>
      <c r="JXY12" s="126"/>
      <c r="JXZ12" s="126"/>
      <c r="JYA12" s="126"/>
      <c r="JYB12" s="126"/>
      <c r="JYC12" s="126"/>
      <c r="JYD12" s="126"/>
      <c r="JYE12" s="126"/>
      <c r="JYF12" s="126"/>
      <c r="JYG12" s="126"/>
      <c r="JYH12" s="126"/>
      <c r="JYI12" s="126"/>
      <c r="JYJ12" s="126"/>
      <c r="JYK12" s="126"/>
      <c r="JYL12" s="126"/>
      <c r="JYM12" s="126"/>
      <c r="JYN12" s="126"/>
      <c r="JYO12" s="126"/>
      <c r="JYP12" s="126"/>
      <c r="JYQ12" s="126"/>
      <c r="JYR12" s="126"/>
      <c r="JYS12" s="126"/>
      <c r="JYT12" s="126"/>
      <c r="JYU12" s="126"/>
      <c r="JYV12" s="126"/>
      <c r="JYW12" s="126"/>
      <c r="JYX12" s="126"/>
      <c r="JYY12" s="126"/>
      <c r="JYZ12" s="126"/>
      <c r="JZA12" s="126"/>
      <c r="JZB12" s="126"/>
      <c r="JZC12" s="126"/>
      <c r="JZD12" s="126"/>
      <c r="JZE12" s="126"/>
      <c r="JZF12" s="126"/>
      <c r="JZG12" s="126"/>
      <c r="JZH12" s="126"/>
      <c r="JZI12" s="126"/>
      <c r="JZJ12" s="126"/>
      <c r="JZK12" s="126"/>
      <c r="JZL12" s="126"/>
      <c r="JZM12" s="126"/>
      <c r="JZN12" s="126"/>
      <c r="JZO12" s="126"/>
      <c r="JZP12" s="126"/>
      <c r="JZQ12" s="126"/>
      <c r="JZR12" s="126"/>
      <c r="JZS12" s="126"/>
      <c r="JZT12" s="126"/>
      <c r="JZU12" s="126"/>
      <c r="JZV12" s="126"/>
      <c r="JZW12" s="126"/>
      <c r="JZX12" s="126"/>
      <c r="JZY12" s="126"/>
      <c r="JZZ12" s="126"/>
      <c r="KAA12" s="126"/>
      <c r="KAB12" s="126"/>
      <c r="KAC12" s="126"/>
      <c r="KAD12" s="126"/>
      <c r="KAE12" s="126"/>
      <c r="KAF12" s="126"/>
      <c r="KAG12" s="126"/>
      <c r="KAH12" s="126"/>
      <c r="KAI12" s="126"/>
      <c r="KAJ12" s="126"/>
      <c r="KAK12" s="126"/>
      <c r="KAL12" s="126"/>
      <c r="KAM12" s="126"/>
      <c r="KAN12" s="126"/>
      <c r="KAO12" s="126"/>
      <c r="KAP12" s="126"/>
      <c r="KAQ12" s="126"/>
      <c r="KAR12" s="126"/>
      <c r="KAS12" s="126"/>
      <c r="KAT12" s="126"/>
      <c r="KAU12" s="126"/>
      <c r="KAV12" s="126"/>
      <c r="KAW12" s="126"/>
      <c r="KAX12" s="126"/>
      <c r="KAY12" s="126"/>
      <c r="KAZ12" s="126"/>
      <c r="KBA12" s="126"/>
      <c r="KBB12" s="126"/>
      <c r="KBC12" s="126"/>
      <c r="KBD12" s="126"/>
      <c r="KBE12" s="126"/>
      <c r="KBF12" s="126"/>
      <c r="KBG12" s="126"/>
      <c r="KBH12" s="126"/>
      <c r="KBI12" s="126"/>
      <c r="KBJ12" s="126"/>
      <c r="KBK12" s="126"/>
      <c r="KBL12" s="126"/>
      <c r="KBM12" s="126"/>
      <c r="KBN12" s="126"/>
      <c r="KBO12" s="126"/>
      <c r="KBP12" s="126"/>
      <c r="KBQ12" s="126"/>
      <c r="KBR12" s="126"/>
      <c r="KBS12" s="126"/>
      <c r="KBT12" s="126"/>
      <c r="KBU12" s="126"/>
      <c r="KBV12" s="126"/>
      <c r="KBW12" s="126"/>
      <c r="KBX12" s="126"/>
      <c r="KBY12" s="126"/>
      <c r="KBZ12" s="126"/>
      <c r="KCA12" s="126"/>
      <c r="KCB12" s="126"/>
      <c r="KCC12" s="126"/>
      <c r="KCD12" s="126"/>
      <c r="KCE12" s="126"/>
      <c r="KCF12" s="126"/>
      <c r="KCG12" s="126"/>
      <c r="KCH12" s="126"/>
      <c r="KCI12" s="126"/>
      <c r="KCJ12" s="126"/>
      <c r="KCK12" s="126"/>
      <c r="KCL12" s="126"/>
      <c r="KCM12" s="126"/>
      <c r="KCN12" s="126"/>
      <c r="KCO12" s="126"/>
      <c r="KCP12" s="126"/>
      <c r="KCQ12" s="126"/>
      <c r="KCR12" s="126"/>
      <c r="KCS12" s="126"/>
      <c r="KCT12" s="126"/>
      <c r="KCU12" s="126"/>
      <c r="KCV12" s="126"/>
      <c r="KCW12" s="126"/>
      <c r="KCX12" s="126"/>
      <c r="KCY12" s="126"/>
      <c r="KCZ12" s="126"/>
      <c r="KDA12" s="126"/>
      <c r="KDB12" s="126"/>
      <c r="KDC12" s="126"/>
      <c r="KDD12" s="126"/>
      <c r="KDE12" s="126"/>
      <c r="KDF12" s="126"/>
      <c r="KDG12" s="126"/>
      <c r="KDH12" s="126"/>
      <c r="KDI12" s="126"/>
      <c r="KDJ12" s="126"/>
      <c r="KDK12" s="126"/>
      <c r="KDL12" s="126"/>
      <c r="KDM12" s="126"/>
      <c r="KDN12" s="126"/>
      <c r="KDO12" s="126"/>
      <c r="KDP12" s="126"/>
      <c r="KDQ12" s="126"/>
      <c r="KDR12" s="126"/>
      <c r="KDS12" s="126"/>
      <c r="KDT12" s="126"/>
      <c r="KDU12" s="126"/>
      <c r="KDV12" s="126"/>
      <c r="KDW12" s="126"/>
      <c r="KDX12" s="126"/>
      <c r="KDY12" s="126"/>
      <c r="KDZ12" s="126"/>
      <c r="KEA12" s="126"/>
      <c r="KEB12" s="126"/>
      <c r="KEC12" s="126"/>
      <c r="KED12" s="126"/>
      <c r="KEE12" s="126"/>
      <c r="KEF12" s="126"/>
      <c r="KEG12" s="126"/>
      <c r="KEH12" s="126"/>
      <c r="KEI12" s="126"/>
      <c r="KEJ12" s="126"/>
      <c r="KEK12" s="126"/>
      <c r="KEL12" s="126"/>
      <c r="KEM12" s="126"/>
      <c r="KEN12" s="126"/>
      <c r="KEO12" s="126"/>
      <c r="KEP12" s="126"/>
      <c r="KEQ12" s="126"/>
      <c r="KER12" s="126"/>
      <c r="KES12" s="126"/>
      <c r="KET12" s="126"/>
      <c r="KEU12" s="126"/>
      <c r="KEV12" s="126"/>
      <c r="KEW12" s="126"/>
      <c r="KEX12" s="126"/>
      <c r="KEY12" s="126"/>
      <c r="KEZ12" s="126"/>
      <c r="KFA12" s="126"/>
      <c r="KFB12" s="126"/>
      <c r="KFC12" s="126"/>
      <c r="KFD12" s="126"/>
      <c r="KFE12" s="126"/>
      <c r="KFF12" s="126"/>
      <c r="KFG12" s="126"/>
      <c r="KFH12" s="126"/>
      <c r="KFI12" s="126"/>
      <c r="KFJ12" s="126"/>
      <c r="KFK12" s="126"/>
      <c r="KFL12" s="126"/>
      <c r="KFM12" s="126"/>
      <c r="KFN12" s="126"/>
      <c r="KFO12" s="126"/>
      <c r="KFP12" s="126"/>
      <c r="KFQ12" s="126"/>
      <c r="KFR12" s="126"/>
      <c r="KFS12" s="126"/>
      <c r="KFT12" s="126"/>
      <c r="KFU12" s="126"/>
      <c r="KFV12" s="126"/>
      <c r="KFW12" s="126"/>
      <c r="KFX12" s="126"/>
      <c r="KFY12" s="126"/>
      <c r="KFZ12" s="126"/>
      <c r="KGA12" s="126"/>
      <c r="KGB12" s="126"/>
      <c r="KGC12" s="126"/>
      <c r="KGD12" s="126"/>
      <c r="KGE12" s="126"/>
      <c r="KGF12" s="126"/>
      <c r="KGG12" s="126"/>
      <c r="KGH12" s="126"/>
      <c r="KGI12" s="126"/>
      <c r="KGJ12" s="126"/>
      <c r="KGK12" s="126"/>
      <c r="KGL12" s="126"/>
      <c r="KGM12" s="126"/>
      <c r="KGN12" s="126"/>
      <c r="KGO12" s="126"/>
      <c r="KGP12" s="126"/>
      <c r="KGQ12" s="126"/>
      <c r="KGR12" s="126"/>
      <c r="KGS12" s="126"/>
      <c r="KGT12" s="126"/>
      <c r="KGU12" s="126"/>
      <c r="KGV12" s="126"/>
      <c r="KGW12" s="126"/>
      <c r="KGX12" s="126"/>
      <c r="KGY12" s="126"/>
      <c r="KGZ12" s="126"/>
      <c r="KHA12" s="126"/>
      <c r="KHB12" s="126"/>
      <c r="KHC12" s="126"/>
      <c r="KHD12" s="126"/>
      <c r="KHE12" s="126"/>
      <c r="KHF12" s="126"/>
      <c r="KHG12" s="126"/>
      <c r="KHH12" s="126"/>
      <c r="KHI12" s="126"/>
      <c r="KHJ12" s="126"/>
      <c r="KHK12" s="126"/>
      <c r="KHL12" s="126"/>
      <c r="KHM12" s="126"/>
      <c r="KHN12" s="126"/>
      <c r="KHO12" s="126"/>
      <c r="KHP12" s="126"/>
      <c r="KHQ12" s="126"/>
      <c r="KHR12" s="126"/>
      <c r="KHS12" s="126"/>
      <c r="KHT12" s="126"/>
      <c r="KHU12" s="126"/>
      <c r="KHV12" s="126"/>
      <c r="KHW12" s="126"/>
      <c r="KHX12" s="126"/>
      <c r="KHY12" s="126"/>
      <c r="KHZ12" s="126"/>
      <c r="KIA12" s="126"/>
      <c r="KIB12" s="126"/>
      <c r="KIC12" s="126"/>
      <c r="KID12" s="126"/>
      <c r="KIE12" s="126"/>
      <c r="KIF12" s="126"/>
      <c r="KIG12" s="126"/>
      <c r="KIH12" s="126"/>
      <c r="KII12" s="126"/>
      <c r="KIJ12" s="126"/>
      <c r="KIK12" s="126"/>
      <c r="KIL12" s="126"/>
      <c r="KIM12" s="126"/>
      <c r="KIN12" s="126"/>
      <c r="KIO12" s="126"/>
      <c r="KIP12" s="126"/>
      <c r="KIQ12" s="126"/>
      <c r="KIR12" s="126"/>
      <c r="KIS12" s="126"/>
      <c r="KIT12" s="126"/>
      <c r="KIU12" s="126"/>
      <c r="KIV12" s="126"/>
      <c r="KIW12" s="126"/>
      <c r="KIX12" s="126"/>
      <c r="KIY12" s="126"/>
      <c r="KIZ12" s="126"/>
      <c r="KJA12" s="126"/>
      <c r="KJB12" s="126"/>
      <c r="KJC12" s="126"/>
      <c r="KJD12" s="126"/>
      <c r="KJE12" s="126"/>
      <c r="KJF12" s="126"/>
      <c r="KJG12" s="126"/>
      <c r="KJH12" s="126"/>
      <c r="KJI12" s="126"/>
      <c r="KJJ12" s="126"/>
      <c r="KJK12" s="126"/>
      <c r="KJL12" s="126"/>
      <c r="KJM12" s="126"/>
      <c r="KJN12" s="126"/>
      <c r="KJO12" s="126"/>
      <c r="KJP12" s="126"/>
      <c r="KJQ12" s="126"/>
      <c r="KJR12" s="126"/>
      <c r="KJS12" s="126"/>
      <c r="KJT12" s="126"/>
      <c r="KJU12" s="126"/>
      <c r="KJV12" s="126"/>
      <c r="KJW12" s="126"/>
      <c r="KJX12" s="126"/>
      <c r="KJY12" s="126"/>
      <c r="KJZ12" s="126"/>
      <c r="KKA12" s="126"/>
      <c r="KKB12" s="126"/>
      <c r="KKC12" s="126"/>
      <c r="KKD12" s="126"/>
      <c r="KKE12" s="126"/>
      <c r="KKF12" s="126"/>
      <c r="KKG12" s="126"/>
      <c r="KKH12" s="126"/>
      <c r="KKI12" s="126"/>
      <c r="KKJ12" s="126"/>
      <c r="KKK12" s="126"/>
      <c r="KKL12" s="126"/>
      <c r="KKM12" s="126"/>
      <c r="KKN12" s="126"/>
      <c r="KKO12" s="126"/>
      <c r="KKP12" s="126"/>
      <c r="KKQ12" s="126"/>
      <c r="KKR12" s="126"/>
      <c r="KKS12" s="126"/>
      <c r="KKT12" s="126"/>
      <c r="KKU12" s="126"/>
      <c r="KKV12" s="126"/>
      <c r="KKW12" s="126"/>
      <c r="KKX12" s="126"/>
      <c r="KKY12" s="126"/>
      <c r="KKZ12" s="126"/>
      <c r="KLA12" s="126"/>
      <c r="KLB12" s="126"/>
      <c r="KLC12" s="126"/>
      <c r="KLD12" s="126"/>
      <c r="KLE12" s="126"/>
      <c r="KLF12" s="126"/>
      <c r="KLG12" s="126"/>
      <c r="KLH12" s="126"/>
      <c r="KLI12" s="126"/>
      <c r="KLJ12" s="126"/>
      <c r="KLK12" s="126"/>
      <c r="KLL12" s="126"/>
      <c r="KLM12" s="126"/>
      <c r="KLN12" s="126"/>
      <c r="KLO12" s="126"/>
      <c r="KLP12" s="126"/>
      <c r="KLQ12" s="126"/>
      <c r="KLR12" s="126"/>
      <c r="KLS12" s="126"/>
      <c r="KLT12" s="126"/>
      <c r="KLU12" s="126"/>
      <c r="KLV12" s="126"/>
      <c r="KLW12" s="126"/>
      <c r="KLX12" s="126"/>
      <c r="KLY12" s="126"/>
      <c r="KLZ12" s="126"/>
      <c r="KMA12" s="126"/>
      <c r="KMB12" s="126"/>
      <c r="KMC12" s="126"/>
      <c r="KMD12" s="126"/>
      <c r="KME12" s="126"/>
      <c r="KMF12" s="126"/>
      <c r="KMG12" s="126"/>
      <c r="KMH12" s="126"/>
      <c r="KMI12" s="126"/>
      <c r="KMJ12" s="126"/>
      <c r="KMK12" s="126"/>
      <c r="KML12" s="126"/>
      <c r="KMM12" s="126"/>
      <c r="KMN12" s="126"/>
      <c r="KMO12" s="126"/>
      <c r="KMP12" s="126"/>
      <c r="KMQ12" s="126"/>
      <c r="KMR12" s="126"/>
      <c r="KMS12" s="126"/>
      <c r="KMT12" s="126"/>
      <c r="KMU12" s="126"/>
      <c r="KMV12" s="126"/>
      <c r="KMW12" s="126"/>
      <c r="KMX12" s="126"/>
      <c r="KMY12" s="126"/>
      <c r="KMZ12" s="126"/>
      <c r="KNA12" s="126"/>
      <c r="KNB12" s="126"/>
      <c r="KNC12" s="126"/>
      <c r="KND12" s="126"/>
      <c r="KNE12" s="126"/>
      <c r="KNF12" s="126"/>
      <c r="KNG12" s="126"/>
      <c r="KNH12" s="126"/>
      <c r="KNI12" s="126"/>
      <c r="KNJ12" s="126"/>
      <c r="KNK12" s="126"/>
      <c r="KNL12" s="126"/>
      <c r="KNM12" s="126"/>
      <c r="KNN12" s="126"/>
      <c r="KNO12" s="126"/>
      <c r="KNP12" s="126"/>
      <c r="KNQ12" s="126"/>
      <c r="KNR12" s="126"/>
      <c r="KNS12" s="126"/>
      <c r="KNT12" s="126"/>
      <c r="KNU12" s="126"/>
      <c r="KNV12" s="126"/>
      <c r="KNW12" s="126"/>
      <c r="KNX12" s="126"/>
      <c r="KNY12" s="126"/>
      <c r="KNZ12" s="126"/>
      <c r="KOA12" s="126"/>
      <c r="KOB12" s="126"/>
      <c r="KOC12" s="126"/>
      <c r="KOD12" s="126"/>
      <c r="KOE12" s="126"/>
      <c r="KOF12" s="126"/>
      <c r="KOG12" s="126"/>
      <c r="KOH12" s="126"/>
      <c r="KOI12" s="126"/>
      <c r="KOJ12" s="126"/>
      <c r="KOK12" s="126"/>
      <c r="KOL12" s="126"/>
      <c r="KOM12" s="126"/>
      <c r="KON12" s="126"/>
      <c r="KOO12" s="126"/>
      <c r="KOP12" s="126"/>
      <c r="KOQ12" s="126"/>
      <c r="KOR12" s="126"/>
      <c r="KOS12" s="126"/>
      <c r="KOT12" s="126"/>
      <c r="KOU12" s="126"/>
      <c r="KOV12" s="126"/>
      <c r="KOW12" s="126"/>
      <c r="KOX12" s="126"/>
      <c r="KOY12" s="126"/>
      <c r="KOZ12" s="126"/>
      <c r="KPA12" s="126"/>
      <c r="KPB12" s="126"/>
      <c r="KPC12" s="126"/>
      <c r="KPD12" s="126"/>
      <c r="KPE12" s="126"/>
      <c r="KPF12" s="126"/>
      <c r="KPG12" s="126"/>
      <c r="KPH12" s="126"/>
      <c r="KPI12" s="126"/>
      <c r="KPJ12" s="126"/>
      <c r="KPK12" s="126"/>
      <c r="KPL12" s="126"/>
      <c r="KPM12" s="126"/>
      <c r="KPN12" s="126"/>
      <c r="KPO12" s="126"/>
      <c r="KPP12" s="126"/>
      <c r="KPQ12" s="126"/>
      <c r="KPR12" s="126"/>
      <c r="KPS12" s="126"/>
      <c r="KPT12" s="126"/>
      <c r="KPU12" s="126"/>
      <c r="KPV12" s="126"/>
      <c r="KPW12" s="126"/>
      <c r="KPX12" s="126"/>
      <c r="KPY12" s="126"/>
      <c r="KPZ12" s="126"/>
      <c r="KQA12" s="126"/>
      <c r="KQB12" s="126"/>
      <c r="KQC12" s="126"/>
      <c r="KQD12" s="126"/>
      <c r="KQE12" s="126"/>
      <c r="KQF12" s="126"/>
      <c r="KQG12" s="126"/>
      <c r="KQH12" s="126"/>
      <c r="KQI12" s="126"/>
      <c r="KQJ12" s="126"/>
      <c r="KQK12" s="126"/>
      <c r="KQL12" s="126"/>
      <c r="KQM12" s="126"/>
      <c r="KQN12" s="126"/>
      <c r="KQO12" s="126"/>
      <c r="KQP12" s="126"/>
      <c r="KQQ12" s="126"/>
      <c r="KQR12" s="126"/>
      <c r="KQS12" s="126"/>
      <c r="KQT12" s="126"/>
      <c r="KQU12" s="126"/>
      <c r="KQV12" s="126"/>
      <c r="KQW12" s="126"/>
      <c r="KQX12" s="126"/>
      <c r="KQY12" s="126"/>
      <c r="KQZ12" s="126"/>
      <c r="KRA12" s="126"/>
      <c r="KRB12" s="126"/>
      <c r="KRC12" s="126"/>
      <c r="KRD12" s="126"/>
      <c r="KRE12" s="126"/>
      <c r="KRF12" s="126"/>
      <c r="KRG12" s="126"/>
      <c r="KRH12" s="126"/>
      <c r="KRI12" s="126"/>
      <c r="KRJ12" s="126"/>
      <c r="KRK12" s="126"/>
      <c r="KRL12" s="126"/>
      <c r="KRM12" s="126"/>
      <c r="KRN12" s="126"/>
      <c r="KRO12" s="126"/>
      <c r="KRP12" s="126"/>
      <c r="KRQ12" s="126"/>
      <c r="KRR12" s="126"/>
      <c r="KRS12" s="126"/>
      <c r="KRT12" s="126"/>
      <c r="KRU12" s="126"/>
      <c r="KRV12" s="126"/>
      <c r="KRW12" s="126"/>
      <c r="KRX12" s="126"/>
      <c r="KRY12" s="126"/>
      <c r="KRZ12" s="126"/>
      <c r="KSA12" s="126"/>
      <c r="KSB12" s="126"/>
      <c r="KSC12" s="126"/>
      <c r="KSD12" s="126"/>
      <c r="KSE12" s="126"/>
      <c r="KSF12" s="126"/>
      <c r="KSG12" s="126"/>
      <c r="KSH12" s="126"/>
      <c r="KSI12" s="126"/>
      <c r="KSJ12" s="126"/>
      <c r="KSK12" s="126"/>
      <c r="KSL12" s="126"/>
      <c r="KSM12" s="126"/>
      <c r="KSN12" s="126"/>
      <c r="KSO12" s="126"/>
      <c r="KSP12" s="126"/>
      <c r="KSQ12" s="126"/>
      <c r="KSR12" s="126"/>
      <c r="KSS12" s="126"/>
      <c r="KST12" s="126"/>
      <c r="KSU12" s="126"/>
      <c r="KSV12" s="126"/>
      <c r="KSW12" s="126"/>
      <c r="KSX12" s="126"/>
      <c r="KSY12" s="126"/>
      <c r="KSZ12" s="126"/>
      <c r="KTA12" s="126"/>
      <c r="KTB12" s="126"/>
      <c r="KTC12" s="126"/>
      <c r="KTD12" s="126"/>
      <c r="KTE12" s="126"/>
      <c r="KTF12" s="126"/>
      <c r="KTG12" s="126"/>
      <c r="KTH12" s="126"/>
      <c r="KTI12" s="126"/>
      <c r="KTJ12" s="126"/>
      <c r="KTK12" s="126"/>
      <c r="KTL12" s="126"/>
      <c r="KTM12" s="126"/>
      <c r="KTN12" s="126"/>
      <c r="KTO12" s="126"/>
      <c r="KTP12" s="126"/>
      <c r="KTQ12" s="126"/>
      <c r="KTR12" s="126"/>
      <c r="KTS12" s="126"/>
      <c r="KTT12" s="126"/>
      <c r="KTU12" s="126"/>
      <c r="KTV12" s="126"/>
      <c r="KTW12" s="126"/>
      <c r="KTX12" s="126"/>
      <c r="KTY12" s="126"/>
      <c r="KTZ12" s="126"/>
      <c r="KUA12" s="126"/>
      <c r="KUB12" s="126"/>
      <c r="KUC12" s="126"/>
      <c r="KUD12" s="126"/>
      <c r="KUE12" s="126"/>
      <c r="KUF12" s="126"/>
      <c r="KUG12" s="126"/>
      <c r="KUH12" s="126"/>
      <c r="KUI12" s="126"/>
      <c r="KUJ12" s="126"/>
      <c r="KUK12" s="126"/>
      <c r="KUL12" s="126"/>
      <c r="KUM12" s="126"/>
      <c r="KUN12" s="126"/>
      <c r="KUO12" s="126"/>
      <c r="KUP12" s="126"/>
      <c r="KUQ12" s="126"/>
      <c r="KUR12" s="126"/>
      <c r="KUS12" s="126"/>
      <c r="KUT12" s="126"/>
      <c r="KUU12" s="126"/>
      <c r="KUV12" s="126"/>
      <c r="KUW12" s="126"/>
      <c r="KUX12" s="126"/>
      <c r="KUY12" s="126"/>
      <c r="KUZ12" s="126"/>
      <c r="KVA12" s="126"/>
      <c r="KVB12" s="126"/>
      <c r="KVC12" s="126"/>
      <c r="KVD12" s="126"/>
      <c r="KVE12" s="126"/>
      <c r="KVF12" s="126"/>
      <c r="KVG12" s="126"/>
      <c r="KVH12" s="126"/>
      <c r="KVI12" s="126"/>
      <c r="KVJ12" s="126"/>
      <c r="KVK12" s="126"/>
      <c r="KVL12" s="126"/>
      <c r="KVM12" s="126"/>
      <c r="KVN12" s="126"/>
      <c r="KVO12" s="126"/>
      <c r="KVP12" s="126"/>
      <c r="KVQ12" s="126"/>
      <c r="KVR12" s="126"/>
      <c r="KVS12" s="126"/>
      <c r="KVT12" s="126"/>
      <c r="KVU12" s="126"/>
      <c r="KVV12" s="126"/>
      <c r="KVW12" s="126"/>
      <c r="KVX12" s="126"/>
      <c r="KVY12" s="126"/>
      <c r="KVZ12" s="126"/>
      <c r="KWA12" s="126"/>
      <c r="KWB12" s="126"/>
      <c r="KWC12" s="126"/>
      <c r="KWD12" s="126"/>
      <c r="KWE12" s="126"/>
      <c r="KWF12" s="126"/>
      <c r="KWG12" s="126"/>
      <c r="KWH12" s="126"/>
      <c r="KWI12" s="126"/>
      <c r="KWJ12" s="126"/>
      <c r="KWK12" s="126"/>
      <c r="KWL12" s="126"/>
      <c r="KWM12" s="126"/>
      <c r="KWN12" s="126"/>
      <c r="KWO12" s="126"/>
      <c r="KWP12" s="126"/>
      <c r="KWQ12" s="126"/>
      <c r="KWR12" s="126"/>
      <c r="KWS12" s="126"/>
      <c r="KWT12" s="126"/>
      <c r="KWU12" s="126"/>
      <c r="KWV12" s="126"/>
      <c r="KWW12" s="126"/>
      <c r="KWX12" s="126"/>
      <c r="KWY12" s="126"/>
      <c r="KWZ12" s="126"/>
      <c r="KXA12" s="126"/>
      <c r="KXB12" s="126"/>
      <c r="KXC12" s="126"/>
      <c r="KXD12" s="126"/>
      <c r="KXE12" s="126"/>
      <c r="KXF12" s="126"/>
      <c r="KXG12" s="126"/>
      <c r="KXH12" s="126"/>
      <c r="KXI12" s="126"/>
      <c r="KXJ12" s="126"/>
      <c r="KXK12" s="126"/>
      <c r="KXL12" s="126"/>
      <c r="KXM12" s="126"/>
      <c r="KXN12" s="126"/>
      <c r="KXO12" s="126"/>
      <c r="KXP12" s="126"/>
      <c r="KXQ12" s="126"/>
      <c r="KXR12" s="126"/>
      <c r="KXS12" s="126"/>
      <c r="KXT12" s="126"/>
      <c r="KXU12" s="126"/>
      <c r="KXV12" s="126"/>
      <c r="KXW12" s="126"/>
      <c r="KXX12" s="126"/>
      <c r="KXY12" s="126"/>
      <c r="KXZ12" s="126"/>
      <c r="KYA12" s="126"/>
      <c r="KYB12" s="126"/>
      <c r="KYC12" s="126"/>
      <c r="KYD12" s="126"/>
      <c r="KYE12" s="126"/>
      <c r="KYF12" s="126"/>
      <c r="KYG12" s="126"/>
      <c r="KYH12" s="126"/>
      <c r="KYI12" s="126"/>
      <c r="KYJ12" s="126"/>
      <c r="KYK12" s="126"/>
      <c r="KYL12" s="126"/>
      <c r="KYM12" s="126"/>
      <c r="KYN12" s="126"/>
      <c r="KYO12" s="126"/>
      <c r="KYP12" s="126"/>
      <c r="KYQ12" s="126"/>
      <c r="KYR12" s="126"/>
      <c r="KYS12" s="126"/>
      <c r="KYT12" s="126"/>
      <c r="KYU12" s="126"/>
      <c r="KYV12" s="126"/>
      <c r="KYW12" s="126"/>
      <c r="KYX12" s="126"/>
      <c r="KYY12" s="126"/>
      <c r="KYZ12" s="126"/>
      <c r="KZA12" s="126"/>
      <c r="KZB12" s="126"/>
      <c r="KZC12" s="126"/>
      <c r="KZD12" s="126"/>
      <c r="KZE12" s="126"/>
      <c r="KZF12" s="126"/>
      <c r="KZG12" s="126"/>
      <c r="KZH12" s="126"/>
      <c r="KZI12" s="126"/>
      <c r="KZJ12" s="126"/>
      <c r="KZK12" s="126"/>
      <c r="KZL12" s="126"/>
      <c r="KZM12" s="126"/>
      <c r="KZN12" s="126"/>
      <c r="KZO12" s="126"/>
      <c r="KZP12" s="126"/>
      <c r="KZQ12" s="126"/>
      <c r="KZR12" s="126"/>
      <c r="KZS12" s="126"/>
      <c r="KZT12" s="126"/>
      <c r="KZU12" s="126"/>
      <c r="KZV12" s="126"/>
      <c r="KZW12" s="126"/>
      <c r="KZX12" s="126"/>
      <c r="KZY12" s="126"/>
      <c r="KZZ12" s="126"/>
      <c r="LAA12" s="126"/>
      <c r="LAB12" s="126"/>
      <c r="LAC12" s="126"/>
      <c r="LAD12" s="126"/>
      <c r="LAE12" s="126"/>
      <c r="LAF12" s="126"/>
      <c r="LAG12" s="126"/>
      <c r="LAH12" s="126"/>
      <c r="LAI12" s="126"/>
      <c r="LAJ12" s="126"/>
      <c r="LAK12" s="126"/>
      <c r="LAL12" s="126"/>
      <c r="LAM12" s="126"/>
      <c r="LAN12" s="126"/>
      <c r="LAO12" s="126"/>
      <c r="LAP12" s="126"/>
      <c r="LAQ12" s="126"/>
      <c r="LAR12" s="126"/>
      <c r="LAS12" s="126"/>
      <c r="LAT12" s="126"/>
      <c r="LAU12" s="126"/>
      <c r="LAV12" s="126"/>
      <c r="LAW12" s="126"/>
      <c r="LAX12" s="126"/>
      <c r="LAY12" s="126"/>
      <c r="LAZ12" s="126"/>
      <c r="LBA12" s="126"/>
      <c r="LBB12" s="126"/>
      <c r="LBC12" s="126"/>
      <c r="LBD12" s="126"/>
      <c r="LBE12" s="126"/>
      <c r="LBF12" s="126"/>
      <c r="LBG12" s="126"/>
      <c r="LBH12" s="126"/>
      <c r="LBI12" s="126"/>
      <c r="LBJ12" s="126"/>
      <c r="LBK12" s="126"/>
      <c r="LBL12" s="126"/>
      <c r="LBM12" s="126"/>
      <c r="LBN12" s="126"/>
      <c r="LBO12" s="126"/>
      <c r="LBP12" s="126"/>
      <c r="LBQ12" s="126"/>
      <c r="LBR12" s="126"/>
      <c r="LBS12" s="126"/>
      <c r="LBT12" s="126"/>
      <c r="LBU12" s="126"/>
      <c r="LBV12" s="126"/>
      <c r="LBW12" s="126"/>
      <c r="LBX12" s="126"/>
      <c r="LBY12" s="126"/>
      <c r="LBZ12" s="126"/>
      <c r="LCA12" s="126"/>
      <c r="LCB12" s="126"/>
      <c r="LCC12" s="126"/>
      <c r="LCD12" s="126"/>
      <c r="LCE12" s="126"/>
      <c r="LCF12" s="126"/>
      <c r="LCG12" s="126"/>
      <c r="LCH12" s="126"/>
      <c r="LCI12" s="126"/>
      <c r="LCJ12" s="126"/>
      <c r="LCK12" s="126"/>
      <c r="LCL12" s="126"/>
      <c r="LCM12" s="126"/>
      <c r="LCN12" s="126"/>
      <c r="LCO12" s="126"/>
      <c r="LCP12" s="126"/>
      <c r="LCQ12" s="126"/>
      <c r="LCR12" s="126"/>
      <c r="LCS12" s="126"/>
      <c r="LCT12" s="126"/>
      <c r="LCU12" s="126"/>
      <c r="LCV12" s="126"/>
      <c r="LCW12" s="126"/>
      <c r="LCX12" s="126"/>
      <c r="LCY12" s="126"/>
      <c r="LCZ12" s="126"/>
      <c r="LDA12" s="126"/>
      <c r="LDB12" s="126"/>
      <c r="LDC12" s="126"/>
      <c r="LDD12" s="126"/>
      <c r="LDE12" s="126"/>
      <c r="LDF12" s="126"/>
      <c r="LDG12" s="126"/>
      <c r="LDH12" s="126"/>
      <c r="LDI12" s="126"/>
      <c r="LDJ12" s="126"/>
      <c r="LDK12" s="126"/>
      <c r="LDL12" s="126"/>
      <c r="LDM12" s="126"/>
      <c r="LDN12" s="126"/>
      <c r="LDO12" s="126"/>
      <c r="LDP12" s="126"/>
      <c r="LDQ12" s="126"/>
      <c r="LDR12" s="126"/>
      <c r="LDS12" s="126"/>
      <c r="LDT12" s="126"/>
      <c r="LDU12" s="126"/>
      <c r="LDV12" s="126"/>
      <c r="LDW12" s="126"/>
      <c r="LDX12" s="126"/>
      <c r="LDY12" s="126"/>
      <c r="LDZ12" s="126"/>
      <c r="LEA12" s="126"/>
      <c r="LEB12" s="126"/>
      <c r="LEC12" s="126"/>
      <c r="LED12" s="126"/>
      <c r="LEE12" s="126"/>
      <c r="LEF12" s="126"/>
      <c r="LEG12" s="126"/>
      <c r="LEH12" s="126"/>
      <c r="LEI12" s="126"/>
      <c r="LEJ12" s="126"/>
      <c r="LEK12" s="126"/>
      <c r="LEL12" s="126"/>
      <c r="LEM12" s="126"/>
      <c r="LEN12" s="126"/>
      <c r="LEO12" s="126"/>
      <c r="LEP12" s="126"/>
      <c r="LEQ12" s="126"/>
      <c r="LER12" s="126"/>
      <c r="LES12" s="126"/>
      <c r="LET12" s="126"/>
      <c r="LEU12" s="126"/>
      <c r="LEV12" s="126"/>
      <c r="LEW12" s="126"/>
      <c r="LEX12" s="126"/>
      <c r="LEY12" s="126"/>
      <c r="LEZ12" s="126"/>
      <c r="LFA12" s="126"/>
      <c r="LFB12" s="126"/>
      <c r="LFC12" s="126"/>
      <c r="LFD12" s="126"/>
      <c r="LFE12" s="126"/>
      <c r="LFF12" s="126"/>
      <c r="LFG12" s="126"/>
      <c r="LFH12" s="126"/>
      <c r="LFI12" s="126"/>
      <c r="LFJ12" s="126"/>
      <c r="LFK12" s="126"/>
      <c r="LFL12" s="126"/>
      <c r="LFM12" s="126"/>
      <c r="LFN12" s="126"/>
      <c r="LFO12" s="126"/>
      <c r="LFP12" s="126"/>
      <c r="LFQ12" s="126"/>
      <c r="LFR12" s="126"/>
      <c r="LFS12" s="126"/>
      <c r="LFT12" s="126"/>
      <c r="LFU12" s="126"/>
      <c r="LFV12" s="126"/>
      <c r="LFW12" s="126"/>
      <c r="LFX12" s="126"/>
      <c r="LFY12" s="126"/>
      <c r="LFZ12" s="126"/>
      <c r="LGA12" s="126"/>
      <c r="LGB12" s="126"/>
      <c r="LGC12" s="126"/>
      <c r="LGD12" s="126"/>
      <c r="LGE12" s="126"/>
      <c r="LGF12" s="126"/>
      <c r="LGG12" s="126"/>
      <c r="LGH12" s="126"/>
      <c r="LGI12" s="126"/>
      <c r="LGJ12" s="126"/>
      <c r="LGK12" s="126"/>
      <c r="LGL12" s="126"/>
      <c r="LGM12" s="126"/>
      <c r="LGN12" s="126"/>
      <c r="LGO12" s="126"/>
      <c r="LGP12" s="126"/>
      <c r="LGQ12" s="126"/>
      <c r="LGR12" s="126"/>
      <c r="LGS12" s="126"/>
      <c r="LGT12" s="126"/>
      <c r="LGU12" s="126"/>
      <c r="LGV12" s="126"/>
      <c r="LGW12" s="126"/>
      <c r="LGX12" s="126"/>
      <c r="LGY12" s="126"/>
      <c r="LGZ12" s="126"/>
      <c r="LHA12" s="126"/>
      <c r="LHB12" s="126"/>
      <c r="LHC12" s="126"/>
      <c r="LHD12" s="126"/>
      <c r="LHE12" s="126"/>
      <c r="LHF12" s="126"/>
      <c r="LHG12" s="126"/>
      <c r="LHH12" s="126"/>
      <c r="LHI12" s="126"/>
      <c r="LHJ12" s="126"/>
      <c r="LHK12" s="126"/>
      <c r="LHL12" s="126"/>
      <c r="LHM12" s="126"/>
      <c r="LHN12" s="126"/>
      <c r="LHO12" s="126"/>
      <c r="LHP12" s="126"/>
      <c r="LHQ12" s="126"/>
      <c r="LHR12" s="126"/>
      <c r="LHS12" s="126"/>
      <c r="LHT12" s="126"/>
      <c r="LHU12" s="126"/>
      <c r="LHV12" s="126"/>
      <c r="LHW12" s="126"/>
      <c r="LHX12" s="126"/>
      <c r="LHY12" s="126"/>
      <c r="LHZ12" s="126"/>
      <c r="LIA12" s="126"/>
      <c r="LIB12" s="126"/>
      <c r="LIC12" s="126"/>
      <c r="LID12" s="126"/>
      <c r="LIE12" s="126"/>
      <c r="LIF12" s="126"/>
      <c r="LIG12" s="126"/>
      <c r="LIH12" s="126"/>
      <c r="LII12" s="126"/>
      <c r="LIJ12" s="126"/>
      <c r="LIK12" s="126"/>
      <c r="LIL12" s="126"/>
      <c r="LIM12" s="126"/>
      <c r="LIN12" s="126"/>
      <c r="LIO12" s="126"/>
      <c r="LIP12" s="126"/>
      <c r="LIQ12" s="126"/>
      <c r="LIR12" s="126"/>
      <c r="LIS12" s="126"/>
      <c r="LIT12" s="126"/>
      <c r="LIU12" s="126"/>
      <c r="LIV12" s="126"/>
      <c r="LIW12" s="126"/>
      <c r="LIX12" s="126"/>
      <c r="LIY12" s="126"/>
      <c r="LIZ12" s="126"/>
      <c r="LJA12" s="126"/>
      <c r="LJB12" s="126"/>
      <c r="LJC12" s="126"/>
      <c r="LJD12" s="126"/>
      <c r="LJE12" s="126"/>
      <c r="LJF12" s="126"/>
      <c r="LJG12" s="126"/>
      <c r="LJH12" s="126"/>
      <c r="LJI12" s="126"/>
      <c r="LJJ12" s="126"/>
      <c r="LJK12" s="126"/>
      <c r="LJL12" s="126"/>
      <c r="LJM12" s="126"/>
      <c r="LJN12" s="126"/>
      <c r="LJO12" s="126"/>
      <c r="LJP12" s="126"/>
      <c r="LJQ12" s="126"/>
      <c r="LJR12" s="126"/>
      <c r="LJS12" s="126"/>
      <c r="LJT12" s="126"/>
      <c r="LJU12" s="126"/>
      <c r="LJV12" s="126"/>
      <c r="LJW12" s="126"/>
      <c r="LJX12" s="126"/>
      <c r="LJY12" s="126"/>
      <c r="LJZ12" s="126"/>
      <c r="LKA12" s="126"/>
      <c r="LKB12" s="126"/>
      <c r="LKC12" s="126"/>
      <c r="LKD12" s="126"/>
      <c r="LKE12" s="126"/>
      <c r="LKF12" s="126"/>
      <c r="LKG12" s="126"/>
      <c r="LKH12" s="126"/>
      <c r="LKI12" s="126"/>
      <c r="LKJ12" s="126"/>
      <c r="LKK12" s="126"/>
      <c r="LKL12" s="126"/>
      <c r="LKM12" s="126"/>
      <c r="LKN12" s="126"/>
      <c r="LKO12" s="126"/>
      <c r="LKP12" s="126"/>
      <c r="LKQ12" s="126"/>
      <c r="LKR12" s="126"/>
      <c r="LKS12" s="126"/>
      <c r="LKT12" s="126"/>
      <c r="LKU12" s="126"/>
      <c r="LKV12" s="126"/>
      <c r="LKW12" s="126"/>
      <c r="LKX12" s="126"/>
      <c r="LKY12" s="126"/>
      <c r="LKZ12" s="126"/>
      <c r="LLA12" s="126"/>
      <c r="LLB12" s="126"/>
      <c r="LLC12" s="126"/>
      <c r="LLD12" s="126"/>
      <c r="LLE12" s="126"/>
      <c r="LLF12" s="126"/>
      <c r="LLG12" s="126"/>
      <c r="LLH12" s="126"/>
      <c r="LLI12" s="126"/>
      <c r="LLJ12" s="126"/>
      <c r="LLK12" s="126"/>
      <c r="LLL12" s="126"/>
      <c r="LLM12" s="126"/>
      <c r="LLN12" s="126"/>
      <c r="LLO12" s="126"/>
      <c r="LLP12" s="126"/>
      <c r="LLQ12" s="126"/>
      <c r="LLR12" s="126"/>
      <c r="LLS12" s="126"/>
      <c r="LLT12" s="126"/>
      <c r="LLU12" s="126"/>
      <c r="LLV12" s="126"/>
      <c r="LLW12" s="126"/>
      <c r="LLX12" s="126"/>
      <c r="LLY12" s="126"/>
      <c r="LLZ12" s="126"/>
      <c r="LMA12" s="126"/>
      <c r="LMB12" s="126"/>
      <c r="LMC12" s="126"/>
      <c r="LMD12" s="126"/>
      <c r="LME12" s="126"/>
      <c r="LMF12" s="126"/>
      <c r="LMG12" s="126"/>
      <c r="LMH12" s="126"/>
      <c r="LMI12" s="126"/>
      <c r="LMJ12" s="126"/>
      <c r="LMK12" s="126"/>
      <c r="LML12" s="126"/>
      <c r="LMM12" s="126"/>
      <c r="LMN12" s="126"/>
      <c r="LMO12" s="126"/>
      <c r="LMP12" s="126"/>
      <c r="LMQ12" s="126"/>
      <c r="LMR12" s="126"/>
      <c r="LMS12" s="126"/>
      <c r="LMT12" s="126"/>
      <c r="LMU12" s="126"/>
      <c r="LMV12" s="126"/>
      <c r="LMW12" s="126"/>
      <c r="LMX12" s="126"/>
      <c r="LMY12" s="126"/>
      <c r="LMZ12" s="126"/>
      <c r="LNA12" s="126"/>
      <c r="LNB12" s="126"/>
      <c r="LNC12" s="126"/>
      <c r="LND12" s="126"/>
      <c r="LNE12" s="126"/>
      <c r="LNF12" s="126"/>
      <c r="LNG12" s="126"/>
      <c r="LNH12" s="126"/>
      <c r="LNI12" s="126"/>
      <c r="LNJ12" s="126"/>
      <c r="LNK12" s="126"/>
      <c r="LNL12" s="126"/>
      <c r="LNM12" s="126"/>
      <c r="LNN12" s="126"/>
      <c r="LNO12" s="126"/>
      <c r="LNP12" s="126"/>
      <c r="LNQ12" s="126"/>
      <c r="LNR12" s="126"/>
      <c r="LNS12" s="126"/>
      <c r="LNT12" s="126"/>
      <c r="LNU12" s="126"/>
      <c r="LNV12" s="126"/>
      <c r="LNW12" s="126"/>
      <c r="LNX12" s="126"/>
      <c r="LNY12" s="126"/>
      <c r="LNZ12" s="126"/>
      <c r="LOA12" s="126"/>
      <c r="LOB12" s="126"/>
      <c r="LOC12" s="126"/>
      <c r="LOD12" s="126"/>
      <c r="LOE12" s="126"/>
      <c r="LOF12" s="126"/>
      <c r="LOG12" s="126"/>
      <c r="LOH12" s="126"/>
      <c r="LOI12" s="126"/>
      <c r="LOJ12" s="126"/>
      <c r="LOK12" s="126"/>
      <c r="LOL12" s="126"/>
      <c r="LOM12" s="126"/>
      <c r="LON12" s="126"/>
      <c r="LOO12" s="126"/>
      <c r="LOP12" s="126"/>
      <c r="LOQ12" s="126"/>
      <c r="LOR12" s="126"/>
      <c r="LOS12" s="126"/>
      <c r="LOT12" s="126"/>
      <c r="LOU12" s="126"/>
      <c r="LOV12" s="126"/>
      <c r="LOW12" s="126"/>
      <c r="LOX12" s="126"/>
      <c r="LOY12" s="126"/>
      <c r="LOZ12" s="126"/>
      <c r="LPA12" s="126"/>
      <c r="LPB12" s="126"/>
      <c r="LPC12" s="126"/>
      <c r="LPD12" s="126"/>
      <c r="LPE12" s="126"/>
      <c r="LPF12" s="126"/>
      <c r="LPG12" s="126"/>
      <c r="LPH12" s="126"/>
      <c r="LPI12" s="126"/>
      <c r="LPJ12" s="126"/>
      <c r="LPK12" s="126"/>
      <c r="LPL12" s="126"/>
      <c r="LPM12" s="126"/>
      <c r="LPN12" s="126"/>
      <c r="LPO12" s="126"/>
      <c r="LPP12" s="126"/>
      <c r="LPQ12" s="126"/>
      <c r="LPR12" s="126"/>
      <c r="LPS12" s="126"/>
      <c r="LPT12" s="126"/>
      <c r="LPU12" s="126"/>
      <c r="LPV12" s="126"/>
      <c r="LPW12" s="126"/>
      <c r="LPX12" s="126"/>
      <c r="LPY12" s="126"/>
      <c r="LPZ12" s="126"/>
      <c r="LQA12" s="126"/>
      <c r="LQB12" s="126"/>
      <c r="LQC12" s="126"/>
      <c r="LQD12" s="126"/>
      <c r="LQE12" s="126"/>
      <c r="LQF12" s="126"/>
      <c r="LQG12" s="126"/>
      <c r="LQH12" s="126"/>
      <c r="LQI12" s="126"/>
      <c r="LQJ12" s="126"/>
      <c r="LQK12" s="126"/>
      <c r="LQL12" s="126"/>
      <c r="LQM12" s="126"/>
      <c r="LQN12" s="126"/>
      <c r="LQO12" s="126"/>
      <c r="LQP12" s="126"/>
      <c r="LQQ12" s="126"/>
      <c r="LQR12" s="126"/>
      <c r="LQS12" s="126"/>
      <c r="LQT12" s="126"/>
      <c r="LQU12" s="126"/>
      <c r="LQV12" s="126"/>
      <c r="LQW12" s="126"/>
      <c r="LQX12" s="126"/>
      <c r="LQY12" s="126"/>
      <c r="LQZ12" s="126"/>
      <c r="LRA12" s="126"/>
      <c r="LRB12" s="126"/>
      <c r="LRC12" s="126"/>
      <c r="LRD12" s="126"/>
      <c r="LRE12" s="126"/>
      <c r="LRF12" s="126"/>
      <c r="LRG12" s="126"/>
      <c r="LRH12" s="126"/>
      <c r="LRI12" s="126"/>
      <c r="LRJ12" s="126"/>
      <c r="LRK12" s="126"/>
      <c r="LRL12" s="126"/>
      <c r="LRM12" s="126"/>
      <c r="LRN12" s="126"/>
      <c r="LRO12" s="126"/>
      <c r="LRP12" s="126"/>
      <c r="LRQ12" s="126"/>
      <c r="LRR12" s="126"/>
      <c r="LRS12" s="126"/>
      <c r="LRT12" s="126"/>
      <c r="LRU12" s="126"/>
      <c r="LRV12" s="126"/>
      <c r="LRW12" s="126"/>
      <c r="LRX12" s="126"/>
      <c r="LRY12" s="126"/>
      <c r="LRZ12" s="126"/>
      <c r="LSA12" s="126"/>
      <c r="LSB12" s="126"/>
      <c r="LSC12" s="126"/>
      <c r="LSD12" s="126"/>
      <c r="LSE12" s="126"/>
      <c r="LSF12" s="126"/>
      <c r="LSG12" s="126"/>
      <c r="LSH12" s="126"/>
      <c r="LSI12" s="126"/>
      <c r="LSJ12" s="126"/>
      <c r="LSK12" s="126"/>
      <c r="LSL12" s="126"/>
      <c r="LSM12" s="126"/>
      <c r="LSN12" s="126"/>
      <c r="LSO12" s="126"/>
      <c r="LSP12" s="126"/>
      <c r="LSQ12" s="126"/>
      <c r="LSR12" s="126"/>
      <c r="LSS12" s="126"/>
      <c r="LST12" s="126"/>
      <c r="LSU12" s="126"/>
      <c r="LSV12" s="126"/>
      <c r="LSW12" s="126"/>
      <c r="LSX12" s="126"/>
      <c r="LSY12" s="126"/>
      <c r="LSZ12" s="126"/>
      <c r="LTA12" s="126"/>
      <c r="LTB12" s="126"/>
      <c r="LTC12" s="126"/>
      <c r="LTD12" s="126"/>
      <c r="LTE12" s="126"/>
      <c r="LTF12" s="126"/>
      <c r="LTG12" s="126"/>
      <c r="LTH12" s="126"/>
      <c r="LTI12" s="126"/>
      <c r="LTJ12" s="126"/>
      <c r="LTK12" s="126"/>
      <c r="LTL12" s="126"/>
      <c r="LTM12" s="126"/>
      <c r="LTN12" s="126"/>
      <c r="LTO12" s="126"/>
      <c r="LTP12" s="126"/>
      <c r="LTQ12" s="126"/>
      <c r="LTR12" s="126"/>
      <c r="LTS12" s="126"/>
      <c r="LTT12" s="126"/>
      <c r="LTU12" s="126"/>
      <c r="LTV12" s="126"/>
      <c r="LTW12" s="126"/>
      <c r="LTX12" s="126"/>
      <c r="LTY12" s="126"/>
      <c r="LTZ12" s="126"/>
      <c r="LUA12" s="126"/>
      <c r="LUB12" s="126"/>
      <c r="LUC12" s="126"/>
      <c r="LUD12" s="126"/>
      <c r="LUE12" s="126"/>
      <c r="LUF12" s="126"/>
      <c r="LUG12" s="126"/>
      <c r="LUH12" s="126"/>
      <c r="LUI12" s="126"/>
      <c r="LUJ12" s="126"/>
      <c r="LUK12" s="126"/>
      <c r="LUL12" s="126"/>
      <c r="LUM12" s="126"/>
      <c r="LUN12" s="126"/>
      <c r="LUO12" s="126"/>
      <c r="LUP12" s="126"/>
      <c r="LUQ12" s="126"/>
      <c r="LUR12" s="126"/>
      <c r="LUS12" s="126"/>
      <c r="LUT12" s="126"/>
      <c r="LUU12" s="126"/>
      <c r="LUV12" s="126"/>
      <c r="LUW12" s="126"/>
      <c r="LUX12" s="126"/>
      <c r="LUY12" s="126"/>
      <c r="LUZ12" s="126"/>
      <c r="LVA12" s="126"/>
      <c r="LVB12" s="126"/>
      <c r="LVC12" s="126"/>
      <c r="LVD12" s="126"/>
      <c r="LVE12" s="126"/>
      <c r="LVF12" s="126"/>
      <c r="LVG12" s="126"/>
      <c r="LVH12" s="126"/>
      <c r="LVI12" s="126"/>
      <c r="LVJ12" s="126"/>
      <c r="LVK12" s="126"/>
      <c r="LVL12" s="126"/>
      <c r="LVM12" s="126"/>
      <c r="LVN12" s="126"/>
      <c r="LVO12" s="126"/>
      <c r="LVP12" s="126"/>
      <c r="LVQ12" s="126"/>
      <c r="LVR12" s="126"/>
      <c r="LVS12" s="126"/>
      <c r="LVT12" s="126"/>
      <c r="LVU12" s="126"/>
      <c r="LVV12" s="126"/>
      <c r="LVW12" s="126"/>
      <c r="LVX12" s="126"/>
      <c r="LVY12" s="126"/>
      <c r="LVZ12" s="126"/>
      <c r="LWA12" s="126"/>
      <c r="LWB12" s="126"/>
      <c r="LWC12" s="126"/>
      <c r="LWD12" s="126"/>
      <c r="LWE12" s="126"/>
      <c r="LWF12" s="126"/>
      <c r="LWG12" s="126"/>
      <c r="LWH12" s="126"/>
      <c r="LWI12" s="126"/>
      <c r="LWJ12" s="126"/>
      <c r="LWK12" s="126"/>
      <c r="LWL12" s="126"/>
      <c r="LWM12" s="126"/>
      <c r="LWN12" s="126"/>
      <c r="LWO12" s="126"/>
      <c r="LWP12" s="126"/>
      <c r="LWQ12" s="126"/>
      <c r="LWR12" s="126"/>
      <c r="LWS12" s="126"/>
      <c r="LWT12" s="126"/>
      <c r="LWU12" s="126"/>
      <c r="LWV12" s="126"/>
      <c r="LWW12" s="126"/>
      <c r="LWX12" s="126"/>
      <c r="LWY12" s="126"/>
      <c r="LWZ12" s="126"/>
      <c r="LXA12" s="126"/>
      <c r="LXB12" s="126"/>
      <c r="LXC12" s="126"/>
      <c r="LXD12" s="126"/>
      <c r="LXE12" s="126"/>
      <c r="LXF12" s="126"/>
      <c r="LXG12" s="126"/>
      <c r="LXH12" s="126"/>
      <c r="LXI12" s="126"/>
      <c r="LXJ12" s="126"/>
      <c r="LXK12" s="126"/>
      <c r="LXL12" s="126"/>
      <c r="LXM12" s="126"/>
      <c r="LXN12" s="126"/>
      <c r="LXO12" s="126"/>
      <c r="LXP12" s="126"/>
      <c r="LXQ12" s="126"/>
      <c r="LXR12" s="126"/>
      <c r="LXS12" s="126"/>
      <c r="LXT12" s="126"/>
      <c r="LXU12" s="126"/>
      <c r="LXV12" s="126"/>
      <c r="LXW12" s="126"/>
      <c r="LXX12" s="126"/>
      <c r="LXY12" s="126"/>
      <c r="LXZ12" s="126"/>
      <c r="LYA12" s="126"/>
      <c r="LYB12" s="126"/>
      <c r="LYC12" s="126"/>
      <c r="LYD12" s="126"/>
      <c r="LYE12" s="126"/>
      <c r="LYF12" s="126"/>
      <c r="LYG12" s="126"/>
      <c r="LYH12" s="126"/>
      <c r="LYI12" s="126"/>
      <c r="LYJ12" s="126"/>
      <c r="LYK12" s="126"/>
      <c r="LYL12" s="126"/>
      <c r="LYM12" s="126"/>
      <c r="LYN12" s="126"/>
      <c r="LYO12" s="126"/>
      <c r="LYP12" s="126"/>
      <c r="LYQ12" s="126"/>
      <c r="LYR12" s="126"/>
      <c r="LYS12" s="126"/>
      <c r="LYT12" s="126"/>
      <c r="LYU12" s="126"/>
      <c r="LYV12" s="126"/>
      <c r="LYW12" s="126"/>
      <c r="LYX12" s="126"/>
      <c r="LYY12" s="126"/>
      <c r="LYZ12" s="126"/>
      <c r="LZA12" s="126"/>
      <c r="LZB12" s="126"/>
      <c r="LZC12" s="126"/>
      <c r="LZD12" s="126"/>
      <c r="LZE12" s="126"/>
      <c r="LZF12" s="126"/>
      <c r="LZG12" s="126"/>
      <c r="LZH12" s="126"/>
      <c r="LZI12" s="126"/>
      <c r="LZJ12" s="126"/>
      <c r="LZK12" s="126"/>
      <c r="LZL12" s="126"/>
      <c r="LZM12" s="126"/>
      <c r="LZN12" s="126"/>
      <c r="LZO12" s="126"/>
      <c r="LZP12" s="126"/>
      <c r="LZQ12" s="126"/>
      <c r="LZR12" s="126"/>
      <c r="LZS12" s="126"/>
      <c r="LZT12" s="126"/>
      <c r="LZU12" s="126"/>
      <c r="LZV12" s="126"/>
      <c r="LZW12" s="126"/>
      <c r="LZX12" s="126"/>
      <c r="LZY12" s="126"/>
      <c r="LZZ12" s="126"/>
      <c r="MAA12" s="126"/>
      <c r="MAB12" s="126"/>
      <c r="MAC12" s="126"/>
      <c r="MAD12" s="126"/>
      <c r="MAE12" s="126"/>
      <c r="MAF12" s="126"/>
      <c r="MAG12" s="126"/>
      <c r="MAH12" s="126"/>
      <c r="MAI12" s="126"/>
      <c r="MAJ12" s="126"/>
      <c r="MAK12" s="126"/>
      <c r="MAL12" s="126"/>
      <c r="MAM12" s="126"/>
      <c r="MAN12" s="126"/>
      <c r="MAO12" s="126"/>
      <c r="MAP12" s="126"/>
      <c r="MAQ12" s="126"/>
      <c r="MAR12" s="126"/>
      <c r="MAS12" s="126"/>
      <c r="MAT12" s="126"/>
      <c r="MAU12" s="126"/>
      <c r="MAV12" s="126"/>
      <c r="MAW12" s="126"/>
      <c r="MAX12" s="126"/>
      <c r="MAY12" s="126"/>
      <c r="MAZ12" s="126"/>
      <c r="MBA12" s="126"/>
      <c r="MBB12" s="126"/>
      <c r="MBC12" s="126"/>
      <c r="MBD12" s="126"/>
      <c r="MBE12" s="126"/>
      <c r="MBF12" s="126"/>
      <c r="MBG12" s="126"/>
      <c r="MBH12" s="126"/>
      <c r="MBI12" s="126"/>
      <c r="MBJ12" s="126"/>
      <c r="MBK12" s="126"/>
      <c r="MBL12" s="126"/>
      <c r="MBM12" s="126"/>
      <c r="MBN12" s="126"/>
      <c r="MBO12" s="126"/>
      <c r="MBP12" s="126"/>
      <c r="MBQ12" s="126"/>
      <c r="MBR12" s="126"/>
      <c r="MBS12" s="126"/>
      <c r="MBT12" s="126"/>
      <c r="MBU12" s="126"/>
      <c r="MBV12" s="126"/>
      <c r="MBW12" s="126"/>
      <c r="MBX12" s="126"/>
      <c r="MBY12" s="126"/>
      <c r="MBZ12" s="126"/>
      <c r="MCA12" s="126"/>
      <c r="MCB12" s="126"/>
      <c r="MCC12" s="126"/>
      <c r="MCD12" s="126"/>
      <c r="MCE12" s="126"/>
      <c r="MCF12" s="126"/>
      <c r="MCG12" s="126"/>
      <c r="MCH12" s="126"/>
      <c r="MCI12" s="126"/>
      <c r="MCJ12" s="126"/>
      <c r="MCK12" s="126"/>
      <c r="MCL12" s="126"/>
      <c r="MCM12" s="126"/>
      <c r="MCN12" s="126"/>
      <c r="MCO12" s="126"/>
      <c r="MCP12" s="126"/>
      <c r="MCQ12" s="126"/>
      <c r="MCR12" s="126"/>
      <c r="MCS12" s="126"/>
      <c r="MCT12" s="126"/>
      <c r="MCU12" s="126"/>
      <c r="MCV12" s="126"/>
      <c r="MCW12" s="126"/>
      <c r="MCX12" s="126"/>
      <c r="MCY12" s="126"/>
      <c r="MCZ12" s="126"/>
      <c r="MDA12" s="126"/>
      <c r="MDB12" s="126"/>
      <c r="MDC12" s="126"/>
      <c r="MDD12" s="126"/>
      <c r="MDE12" s="126"/>
      <c r="MDF12" s="126"/>
      <c r="MDG12" s="126"/>
      <c r="MDH12" s="126"/>
      <c r="MDI12" s="126"/>
      <c r="MDJ12" s="126"/>
      <c r="MDK12" s="126"/>
      <c r="MDL12" s="126"/>
      <c r="MDM12" s="126"/>
      <c r="MDN12" s="126"/>
      <c r="MDO12" s="126"/>
      <c r="MDP12" s="126"/>
      <c r="MDQ12" s="126"/>
      <c r="MDR12" s="126"/>
      <c r="MDS12" s="126"/>
      <c r="MDT12" s="126"/>
      <c r="MDU12" s="126"/>
      <c r="MDV12" s="126"/>
      <c r="MDW12" s="126"/>
      <c r="MDX12" s="126"/>
      <c r="MDY12" s="126"/>
      <c r="MDZ12" s="126"/>
      <c r="MEA12" s="126"/>
      <c r="MEB12" s="126"/>
      <c r="MEC12" s="126"/>
      <c r="MED12" s="126"/>
      <c r="MEE12" s="126"/>
      <c r="MEF12" s="126"/>
      <c r="MEG12" s="126"/>
      <c r="MEH12" s="126"/>
      <c r="MEI12" s="126"/>
      <c r="MEJ12" s="126"/>
      <c r="MEK12" s="126"/>
      <c r="MEL12" s="126"/>
      <c r="MEM12" s="126"/>
      <c r="MEN12" s="126"/>
      <c r="MEO12" s="126"/>
      <c r="MEP12" s="126"/>
      <c r="MEQ12" s="126"/>
      <c r="MER12" s="126"/>
      <c r="MES12" s="126"/>
      <c r="MET12" s="126"/>
      <c r="MEU12" s="126"/>
      <c r="MEV12" s="126"/>
      <c r="MEW12" s="126"/>
      <c r="MEX12" s="126"/>
      <c r="MEY12" s="126"/>
      <c r="MEZ12" s="126"/>
      <c r="MFA12" s="126"/>
      <c r="MFB12" s="126"/>
      <c r="MFC12" s="126"/>
      <c r="MFD12" s="126"/>
      <c r="MFE12" s="126"/>
      <c r="MFF12" s="126"/>
      <c r="MFG12" s="126"/>
      <c r="MFH12" s="126"/>
      <c r="MFI12" s="126"/>
      <c r="MFJ12" s="126"/>
      <c r="MFK12" s="126"/>
      <c r="MFL12" s="126"/>
      <c r="MFM12" s="126"/>
      <c r="MFN12" s="126"/>
      <c r="MFO12" s="126"/>
      <c r="MFP12" s="126"/>
      <c r="MFQ12" s="126"/>
      <c r="MFR12" s="126"/>
      <c r="MFS12" s="126"/>
      <c r="MFT12" s="126"/>
      <c r="MFU12" s="126"/>
      <c r="MFV12" s="126"/>
      <c r="MFW12" s="126"/>
      <c r="MFX12" s="126"/>
      <c r="MFY12" s="126"/>
      <c r="MFZ12" s="126"/>
      <c r="MGA12" s="126"/>
      <c r="MGB12" s="126"/>
      <c r="MGC12" s="126"/>
      <c r="MGD12" s="126"/>
      <c r="MGE12" s="126"/>
      <c r="MGF12" s="126"/>
      <c r="MGG12" s="126"/>
      <c r="MGH12" s="126"/>
      <c r="MGI12" s="126"/>
      <c r="MGJ12" s="126"/>
      <c r="MGK12" s="126"/>
      <c r="MGL12" s="126"/>
      <c r="MGM12" s="126"/>
      <c r="MGN12" s="126"/>
      <c r="MGO12" s="126"/>
      <c r="MGP12" s="126"/>
      <c r="MGQ12" s="126"/>
      <c r="MGR12" s="126"/>
      <c r="MGS12" s="126"/>
      <c r="MGT12" s="126"/>
      <c r="MGU12" s="126"/>
      <c r="MGV12" s="126"/>
      <c r="MGW12" s="126"/>
      <c r="MGX12" s="126"/>
      <c r="MGY12" s="126"/>
      <c r="MGZ12" s="126"/>
      <c r="MHA12" s="126"/>
      <c r="MHB12" s="126"/>
      <c r="MHC12" s="126"/>
      <c r="MHD12" s="126"/>
      <c r="MHE12" s="126"/>
      <c r="MHF12" s="126"/>
      <c r="MHG12" s="126"/>
      <c r="MHH12" s="126"/>
      <c r="MHI12" s="126"/>
      <c r="MHJ12" s="126"/>
      <c r="MHK12" s="126"/>
      <c r="MHL12" s="126"/>
      <c r="MHM12" s="126"/>
      <c r="MHN12" s="126"/>
      <c r="MHO12" s="126"/>
      <c r="MHP12" s="126"/>
      <c r="MHQ12" s="126"/>
      <c r="MHR12" s="126"/>
      <c r="MHS12" s="126"/>
      <c r="MHT12" s="126"/>
      <c r="MHU12" s="126"/>
      <c r="MHV12" s="126"/>
      <c r="MHW12" s="126"/>
      <c r="MHX12" s="126"/>
      <c r="MHY12" s="126"/>
      <c r="MHZ12" s="126"/>
      <c r="MIA12" s="126"/>
      <c r="MIB12" s="126"/>
      <c r="MIC12" s="126"/>
      <c r="MID12" s="126"/>
      <c r="MIE12" s="126"/>
      <c r="MIF12" s="126"/>
      <c r="MIG12" s="126"/>
      <c r="MIH12" s="126"/>
      <c r="MII12" s="126"/>
      <c r="MIJ12" s="126"/>
      <c r="MIK12" s="126"/>
      <c r="MIL12" s="126"/>
      <c r="MIM12" s="126"/>
      <c r="MIN12" s="126"/>
      <c r="MIO12" s="126"/>
      <c r="MIP12" s="126"/>
      <c r="MIQ12" s="126"/>
      <c r="MIR12" s="126"/>
      <c r="MIS12" s="126"/>
      <c r="MIT12" s="126"/>
      <c r="MIU12" s="126"/>
      <c r="MIV12" s="126"/>
      <c r="MIW12" s="126"/>
      <c r="MIX12" s="126"/>
      <c r="MIY12" s="126"/>
      <c r="MIZ12" s="126"/>
      <c r="MJA12" s="126"/>
      <c r="MJB12" s="126"/>
      <c r="MJC12" s="126"/>
      <c r="MJD12" s="126"/>
      <c r="MJE12" s="126"/>
      <c r="MJF12" s="126"/>
      <c r="MJG12" s="126"/>
      <c r="MJH12" s="126"/>
      <c r="MJI12" s="126"/>
      <c r="MJJ12" s="126"/>
      <c r="MJK12" s="126"/>
      <c r="MJL12" s="126"/>
      <c r="MJM12" s="126"/>
      <c r="MJN12" s="126"/>
      <c r="MJO12" s="126"/>
      <c r="MJP12" s="126"/>
      <c r="MJQ12" s="126"/>
      <c r="MJR12" s="126"/>
      <c r="MJS12" s="126"/>
      <c r="MJT12" s="126"/>
      <c r="MJU12" s="126"/>
      <c r="MJV12" s="126"/>
      <c r="MJW12" s="126"/>
      <c r="MJX12" s="126"/>
      <c r="MJY12" s="126"/>
      <c r="MJZ12" s="126"/>
      <c r="MKA12" s="126"/>
      <c r="MKB12" s="126"/>
      <c r="MKC12" s="126"/>
      <c r="MKD12" s="126"/>
      <c r="MKE12" s="126"/>
      <c r="MKF12" s="126"/>
      <c r="MKG12" s="126"/>
      <c r="MKH12" s="126"/>
      <c r="MKI12" s="126"/>
      <c r="MKJ12" s="126"/>
      <c r="MKK12" s="126"/>
      <c r="MKL12" s="126"/>
      <c r="MKM12" s="126"/>
      <c r="MKN12" s="126"/>
      <c r="MKO12" s="126"/>
      <c r="MKP12" s="126"/>
      <c r="MKQ12" s="126"/>
      <c r="MKR12" s="126"/>
      <c r="MKS12" s="126"/>
      <c r="MKT12" s="126"/>
      <c r="MKU12" s="126"/>
      <c r="MKV12" s="126"/>
      <c r="MKW12" s="126"/>
      <c r="MKX12" s="126"/>
      <c r="MKY12" s="126"/>
      <c r="MKZ12" s="126"/>
      <c r="MLA12" s="126"/>
      <c r="MLB12" s="126"/>
      <c r="MLC12" s="126"/>
      <c r="MLD12" s="126"/>
      <c r="MLE12" s="126"/>
      <c r="MLF12" s="126"/>
      <c r="MLG12" s="126"/>
      <c r="MLH12" s="126"/>
      <c r="MLI12" s="126"/>
      <c r="MLJ12" s="126"/>
      <c r="MLK12" s="126"/>
      <c r="MLL12" s="126"/>
      <c r="MLM12" s="126"/>
      <c r="MLN12" s="126"/>
      <c r="MLO12" s="126"/>
      <c r="MLP12" s="126"/>
      <c r="MLQ12" s="126"/>
      <c r="MLR12" s="126"/>
      <c r="MLS12" s="126"/>
      <c r="MLT12" s="126"/>
      <c r="MLU12" s="126"/>
      <c r="MLV12" s="126"/>
      <c r="MLW12" s="126"/>
      <c r="MLX12" s="126"/>
      <c r="MLY12" s="126"/>
      <c r="MLZ12" s="126"/>
      <c r="MMA12" s="126"/>
      <c r="MMB12" s="126"/>
      <c r="MMC12" s="126"/>
      <c r="MMD12" s="126"/>
      <c r="MME12" s="126"/>
      <c r="MMF12" s="126"/>
      <c r="MMG12" s="126"/>
      <c r="MMH12" s="126"/>
      <c r="MMI12" s="126"/>
      <c r="MMJ12" s="126"/>
      <c r="MMK12" s="126"/>
      <c r="MML12" s="126"/>
      <c r="MMM12" s="126"/>
      <c r="MMN12" s="126"/>
      <c r="MMO12" s="126"/>
      <c r="MMP12" s="126"/>
      <c r="MMQ12" s="126"/>
      <c r="MMR12" s="126"/>
      <c r="MMS12" s="126"/>
      <c r="MMT12" s="126"/>
      <c r="MMU12" s="126"/>
      <c r="MMV12" s="126"/>
      <c r="MMW12" s="126"/>
      <c r="MMX12" s="126"/>
      <c r="MMY12" s="126"/>
      <c r="MMZ12" s="126"/>
      <c r="MNA12" s="126"/>
      <c r="MNB12" s="126"/>
      <c r="MNC12" s="126"/>
      <c r="MND12" s="126"/>
      <c r="MNE12" s="126"/>
      <c r="MNF12" s="126"/>
      <c r="MNG12" s="126"/>
      <c r="MNH12" s="126"/>
      <c r="MNI12" s="126"/>
      <c r="MNJ12" s="126"/>
      <c r="MNK12" s="126"/>
      <c r="MNL12" s="126"/>
      <c r="MNM12" s="126"/>
      <c r="MNN12" s="126"/>
      <c r="MNO12" s="126"/>
      <c r="MNP12" s="126"/>
      <c r="MNQ12" s="126"/>
      <c r="MNR12" s="126"/>
      <c r="MNS12" s="126"/>
      <c r="MNT12" s="126"/>
      <c r="MNU12" s="126"/>
      <c r="MNV12" s="126"/>
      <c r="MNW12" s="126"/>
      <c r="MNX12" s="126"/>
      <c r="MNY12" s="126"/>
      <c r="MNZ12" s="126"/>
      <c r="MOA12" s="126"/>
      <c r="MOB12" s="126"/>
      <c r="MOC12" s="126"/>
      <c r="MOD12" s="126"/>
      <c r="MOE12" s="126"/>
      <c r="MOF12" s="126"/>
      <c r="MOG12" s="126"/>
      <c r="MOH12" s="126"/>
      <c r="MOI12" s="126"/>
      <c r="MOJ12" s="126"/>
      <c r="MOK12" s="126"/>
      <c r="MOL12" s="126"/>
      <c r="MOM12" s="126"/>
      <c r="MON12" s="126"/>
      <c r="MOO12" s="126"/>
      <c r="MOP12" s="126"/>
      <c r="MOQ12" s="126"/>
      <c r="MOR12" s="126"/>
      <c r="MOS12" s="126"/>
      <c r="MOT12" s="126"/>
      <c r="MOU12" s="126"/>
      <c r="MOV12" s="126"/>
      <c r="MOW12" s="126"/>
      <c r="MOX12" s="126"/>
      <c r="MOY12" s="126"/>
      <c r="MOZ12" s="126"/>
      <c r="MPA12" s="126"/>
      <c r="MPB12" s="126"/>
      <c r="MPC12" s="126"/>
      <c r="MPD12" s="126"/>
      <c r="MPE12" s="126"/>
      <c r="MPF12" s="126"/>
      <c r="MPG12" s="126"/>
      <c r="MPH12" s="126"/>
      <c r="MPI12" s="126"/>
      <c r="MPJ12" s="126"/>
      <c r="MPK12" s="126"/>
      <c r="MPL12" s="126"/>
      <c r="MPM12" s="126"/>
      <c r="MPN12" s="126"/>
      <c r="MPO12" s="126"/>
      <c r="MPP12" s="126"/>
      <c r="MPQ12" s="126"/>
      <c r="MPR12" s="126"/>
      <c r="MPS12" s="126"/>
      <c r="MPT12" s="126"/>
      <c r="MPU12" s="126"/>
      <c r="MPV12" s="126"/>
      <c r="MPW12" s="126"/>
      <c r="MPX12" s="126"/>
      <c r="MPY12" s="126"/>
      <c r="MPZ12" s="126"/>
      <c r="MQA12" s="126"/>
      <c r="MQB12" s="126"/>
      <c r="MQC12" s="126"/>
      <c r="MQD12" s="126"/>
      <c r="MQE12" s="126"/>
      <c r="MQF12" s="126"/>
      <c r="MQG12" s="126"/>
      <c r="MQH12" s="126"/>
      <c r="MQI12" s="126"/>
      <c r="MQJ12" s="126"/>
      <c r="MQK12" s="126"/>
      <c r="MQL12" s="126"/>
      <c r="MQM12" s="126"/>
      <c r="MQN12" s="126"/>
      <c r="MQO12" s="126"/>
      <c r="MQP12" s="126"/>
      <c r="MQQ12" s="126"/>
      <c r="MQR12" s="126"/>
      <c r="MQS12" s="126"/>
      <c r="MQT12" s="126"/>
      <c r="MQU12" s="126"/>
      <c r="MQV12" s="126"/>
      <c r="MQW12" s="126"/>
      <c r="MQX12" s="126"/>
      <c r="MQY12" s="126"/>
      <c r="MQZ12" s="126"/>
      <c r="MRA12" s="126"/>
      <c r="MRB12" s="126"/>
      <c r="MRC12" s="126"/>
      <c r="MRD12" s="126"/>
      <c r="MRE12" s="126"/>
      <c r="MRF12" s="126"/>
      <c r="MRG12" s="126"/>
      <c r="MRH12" s="126"/>
      <c r="MRI12" s="126"/>
      <c r="MRJ12" s="126"/>
      <c r="MRK12" s="126"/>
      <c r="MRL12" s="126"/>
      <c r="MRM12" s="126"/>
      <c r="MRN12" s="126"/>
      <c r="MRO12" s="126"/>
      <c r="MRP12" s="126"/>
      <c r="MRQ12" s="126"/>
      <c r="MRR12" s="126"/>
      <c r="MRS12" s="126"/>
      <c r="MRT12" s="126"/>
      <c r="MRU12" s="126"/>
      <c r="MRV12" s="126"/>
      <c r="MRW12" s="126"/>
      <c r="MRX12" s="126"/>
      <c r="MRY12" s="126"/>
      <c r="MRZ12" s="126"/>
      <c r="MSA12" s="126"/>
      <c r="MSB12" s="126"/>
      <c r="MSC12" s="126"/>
      <c r="MSD12" s="126"/>
      <c r="MSE12" s="126"/>
      <c r="MSF12" s="126"/>
      <c r="MSG12" s="126"/>
      <c r="MSH12" s="126"/>
      <c r="MSI12" s="126"/>
      <c r="MSJ12" s="126"/>
      <c r="MSK12" s="126"/>
      <c r="MSL12" s="126"/>
      <c r="MSM12" s="126"/>
      <c r="MSN12" s="126"/>
      <c r="MSO12" s="126"/>
      <c r="MSP12" s="126"/>
      <c r="MSQ12" s="126"/>
      <c r="MSR12" s="126"/>
      <c r="MSS12" s="126"/>
      <c r="MST12" s="126"/>
      <c r="MSU12" s="126"/>
      <c r="MSV12" s="126"/>
      <c r="MSW12" s="126"/>
      <c r="MSX12" s="126"/>
      <c r="MSY12" s="126"/>
      <c r="MSZ12" s="126"/>
      <c r="MTA12" s="126"/>
      <c r="MTB12" s="126"/>
      <c r="MTC12" s="126"/>
      <c r="MTD12" s="126"/>
      <c r="MTE12" s="126"/>
      <c r="MTF12" s="126"/>
      <c r="MTG12" s="126"/>
      <c r="MTH12" s="126"/>
      <c r="MTI12" s="126"/>
      <c r="MTJ12" s="126"/>
      <c r="MTK12" s="126"/>
      <c r="MTL12" s="126"/>
      <c r="MTM12" s="126"/>
      <c r="MTN12" s="126"/>
      <c r="MTO12" s="126"/>
      <c r="MTP12" s="126"/>
      <c r="MTQ12" s="126"/>
      <c r="MTR12" s="126"/>
      <c r="MTS12" s="126"/>
      <c r="MTT12" s="126"/>
      <c r="MTU12" s="126"/>
      <c r="MTV12" s="126"/>
      <c r="MTW12" s="126"/>
      <c r="MTX12" s="126"/>
      <c r="MTY12" s="126"/>
      <c r="MTZ12" s="126"/>
      <c r="MUA12" s="126"/>
      <c r="MUB12" s="126"/>
      <c r="MUC12" s="126"/>
      <c r="MUD12" s="126"/>
      <c r="MUE12" s="126"/>
      <c r="MUF12" s="126"/>
      <c r="MUG12" s="126"/>
      <c r="MUH12" s="126"/>
      <c r="MUI12" s="126"/>
      <c r="MUJ12" s="126"/>
      <c r="MUK12" s="126"/>
      <c r="MUL12" s="126"/>
      <c r="MUM12" s="126"/>
      <c r="MUN12" s="126"/>
      <c r="MUO12" s="126"/>
      <c r="MUP12" s="126"/>
      <c r="MUQ12" s="126"/>
      <c r="MUR12" s="126"/>
      <c r="MUS12" s="126"/>
      <c r="MUT12" s="126"/>
      <c r="MUU12" s="126"/>
      <c r="MUV12" s="126"/>
      <c r="MUW12" s="126"/>
      <c r="MUX12" s="126"/>
      <c r="MUY12" s="126"/>
      <c r="MUZ12" s="126"/>
      <c r="MVA12" s="126"/>
      <c r="MVB12" s="126"/>
      <c r="MVC12" s="126"/>
      <c r="MVD12" s="126"/>
      <c r="MVE12" s="126"/>
      <c r="MVF12" s="126"/>
      <c r="MVG12" s="126"/>
      <c r="MVH12" s="126"/>
      <c r="MVI12" s="126"/>
      <c r="MVJ12" s="126"/>
      <c r="MVK12" s="126"/>
      <c r="MVL12" s="126"/>
      <c r="MVM12" s="126"/>
      <c r="MVN12" s="126"/>
      <c r="MVO12" s="126"/>
      <c r="MVP12" s="126"/>
      <c r="MVQ12" s="126"/>
      <c r="MVR12" s="126"/>
      <c r="MVS12" s="126"/>
      <c r="MVT12" s="126"/>
      <c r="MVU12" s="126"/>
      <c r="MVV12" s="126"/>
      <c r="MVW12" s="126"/>
      <c r="MVX12" s="126"/>
      <c r="MVY12" s="126"/>
      <c r="MVZ12" s="126"/>
      <c r="MWA12" s="126"/>
      <c r="MWB12" s="126"/>
      <c r="MWC12" s="126"/>
      <c r="MWD12" s="126"/>
      <c r="MWE12" s="126"/>
      <c r="MWF12" s="126"/>
      <c r="MWG12" s="126"/>
      <c r="MWH12" s="126"/>
      <c r="MWI12" s="126"/>
      <c r="MWJ12" s="126"/>
      <c r="MWK12" s="126"/>
      <c r="MWL12" s="126"/>
      <c r="MWM12" s="126"/>
      <c r="MWN12" s="126"/>
      <c r="MWO12" s="126"/>
      <c r="MWP12" s="126"/>
      <c r="MWQ12" s="126"/>
      <c r="MWR12" s="126"/>
      <c r="MWS12" s="126"/>
      <c r="MWT12" s="126"/>
      <c r="MWU12" s="126"/>
      <c r="MWV12" s="126"/>
      <c r="MWW12" s="126"/>
      <c r="MWX12" s="126"/>
      <c r="MWY12" s="126"/>
      <c r="MWZ12" s="126"/>
      <c r="MXA12" s="126"/>
      <c r="MXB12" s="126"/>
      <c r="MXC12" s="126"/>
      <c r="MXD12" s="126"/>
      <c r="MXE12" s="126"/>
      <c r="MXF12" s="126"/>
      <c r="MXG12" s="126"/>
      <c r="MXH12" s="126"/>
      <c r="MXI12" s="126"/>
      <c r="MXJ12" s="126"/>
      <c r="MXK12" s="126"/>
      <c r="MXL12" s="126"/>
      <c r="MXM12" s="126"/>
      <c r="MXN12" s="126"/>
      <c r="MXO12" s="126"/>
      <c r="MXP12" s="126"/>
      <c r="MXQ12" s="126"/>
      <c r="MXR12" s="126"/>
      <c r="MXS12" s="126"/>
      <c r="MXT12" s="126"/>
      <c r="MXU12" s="126"/>
      <c r="MXV12" s="126"/>
      <c r="MXW12" s="126"/>
      <c r="MXX12" s="126"/>
      <c r="MXY12" s="126"/>
      <c r="MXZ12" s="126"/>
      <c r="MYA12" s="126"/>
      <c r="MYB12" s="126"/>
      <c r="MYC12" s="126"/>
      <c r="MYD12" s="126"/>
      <c r="MYE12" s="126"/>
      <c r="MYF12" s="126"/>
      <c r="MYG12" s="126"/>
      <c r="MYH12" s="126"/>
      <c r="MYI12" s="126"/>
      <c r="MYJ12" s="126"/>
      <c r="MYK12" s="126"/>
      <c r="MYL12" s="126"/>
      <c r="MYM12" s="126"/>
      <c r="MYN12" s="126"/>
      <c r="MYO12" s="126"/>
      <c r="MYP12" s="126"/>
      <c r="MYQ12" s="126"/>
      <c r="MYR12" s="126"/>
      <c r="MYS12" s="126"/>
      <c r="MYT12" s="126"/>
      <c r="MYU12" s="126"/>
      <c r="MYV12" s="126"/>
      <c r="MYW12" s="126"/>
      <c r="MYX12" s="126"/>
      <c r="MYY12" s="126"/>
      <c r="MYZ12" s="126"/>
      <c r="MZA12" s="126"/>
      <c r="MZB12" s="126"/>
      <c r="MZC12" s="126"/>
      <c r="MZD12" s="126"/>
      <c r="MZE12" s="126"/>
      <c r="MZF12" s="126"/>
      <c r="MZG12" s="126"/>
      <c r="MZH12" s="126"/>
      <c r="MZI12" s="126"/>
      <c r="MZJ12" s="126"/>
      <c r="MZK12" s="126"/>
      <c r="MZL12" s="126"/>
      <c r="MZM12" s="126"/>
      <c r="MZN12" s="126"/>
      <c r="MZO12" s="126"/>
      <c r="MZP12" s="126"/>
      <c r="MZQ12" s="126"/>
      <c r="MZR12" s="126"/>
      <c r="MZS12" s="126"/>
      <c r="MZT12" s="126"/>
      <c r="MZU12" s="126"/>
      <c r="MZV12" s="126"/>
      <c r="MZW12" s="126"/>
      <c r="MZX12" s="126"/>
      <c r="MZY12" s="126"/>
      <c r="MZZ12" s="126"/>
      <c r="NAA12" s="126"/>
      <c r="NAB12" s="126"/>
      <c r="NAC12" s="126"/>
      <c r="NAD12" s="126"/>
      <c r="NAE12" s="126"/>
      <c r="NAF12" s="126"/>
      <c r="NAG12" s="126"/>
      <c r="NAH12" s="126"/>
      <c r="NAI12" s="126"/>
      <c r="NAJ12" s="126"/>
      <c r="NAK12" s="126"/>
      <c r="NAL12" s="126"/>
      <c r="NAM12" s="126"/>
      <c r="NAN12" s="126"/>
      <c r="NAO12" s="126"/>
      <c r="NAP12" s="126"/>
      <c r="NAQ12" s="126"/>
      <c r="NAR12" s="126"/>
      <c r="NAS12" s="126"/>
      <c r="NAT12" s="126"/>
      <c r="NAU12" s="126"/>
      <c r="NAV12" s="126"/>
      <c r="NAW12" s="126"/>
      <c r="NAX12" s="126"/>
      <c r="NAY12" s="126"/>
      <c r="NAZ12" s="126"/>
      <c r="NBA12" s="126"/>
      <c r="NBB12" s="126"/>
      <c r="NBC12" s="126"/>
      <c r="NBD12" s="126"/>
      <c r="NBE12" s="126"/>
      <c r="NBF12" s="126"/>
      <c r="NBG12" s="126"/>
      <c r="NBH12" s="126"/>
      <c r="NBI12" s="126"/>
      <c r="NBJ12" s="126"/>
      <c r="NBK12" s="126"/>
      <c r="NBL12" s="126"/>
      <c r="NBM12" s="126"/>
      <c r="NBN12" s="126"/>
      <c r="NBO12" s="126"/>
      <c r="NBP12" s="126"/>
      <c r="NBQ12" s="126"/>
      <c r="NBR12" s="126"/>
      <c r="NBS12" s="126"/>
      <c r="NBT12" s="126"/>
      <c r="NBU12" s="126"/>
      <c r="NBV12" s="126"/>
      <c r="NBW12" s="126"/>
      <c r="NBX12" s="126"/>
      <c r="NBY12" s="126"/>
      <c r="NBZ12" s="126"/>
      <c r="NCA12" s="126"/>
      <c r="NCB12" s="126"/>
      <c r="NCC12" s="126"/>
      <c r="NCD12" s="126"/>
      <c r="NCE12" s="126"/>
      <c r="NCF12" s="126"/>
      <c r="NCG12" s="126"/>
      <c r="NCH12" s="126"/>
      <c r="NCI12" s="126"/>
      <c r="NCJ12" s="126"/>
      <c r="NCK12" s="126"/>
      <c r="NCL12" s="126"/>
      <c r="NCM12" s="126"/>
      <c r="NCN12" s="126"/>
      <c r="NCO12" s="126"/>
      <c r="NCP12" s="126"/>
      <c r="NCQ12" s="126"/>
      <c r="NCR12" s="126"/>
      <c r="NCS12" s="126"/>
      <c r="NCT12" s="126"/>
      <c r="NCU12" s="126"/>
      <c r="NCV12" s="126"/>
      <c r="NCW12" s="126"/>
      <c r="NCX12" s="126"/>
      <c r="NCY12" s="126"/>
      <c r="NCZ12" s="126"/>
      <c r="NDA12" s="126"/>
      <c r="NDB12" s="126"/>
      <c r="NDC12" s="126"/>
      <c r="NDD12" s="126"/>
      <c r="NDE12" s="126"/>
      <c r="NDF12" s="126"/>
      <c r="NDG12" s="126"/>
      <c r="NDH12" s="126"/>
      <c r="NDI12" s="126"/>
      <c r="NDJ12" s="126"/>
      <c r="NDK12" s="126"/>
      <c r="NDL12" s="126"/>
      <c r="NDM12" s="126"/>
      <c r="NDN12" s="126"/>
      <c r="NDO12" s="126"/>
      <c r="NDP12" s="126"/>
      <c r="NDQ12" s="126"/>
      <c r="NDR12" s="126"/>
      <c r="NDS12" s="126"/>
      <c r="NDT12" s="126"/>
      <c r="NDU12" s="126"/>
      <c r="NDV12" s="126"/>
      <c r="NDW12" s="126"/>
      <c r="NDX12" s="126"/>
      <c r="NDY12" s="126"/>
      <c r="NDZ12" s="126"/>
      <c r="NEA12" s="126"/>
      <c r="NEB12" s="126"/>
      <c r="NEC12" s="126"/>
      <c r="NED12" s="126"/>
      <c r="NEE12" s="126"/>
      <c r="NEF12" s="126"/>
      <c r="NEG12" s="126"/>
      <c r="NEH12" s="126"/>
      <c r="NEI12" s="126"/>
      <c r="NEJ12" s="126"/>
      <c r="NEK12" s="126"/>
      <c r="NEL12" s="126"/>
      <c r="NEM12" s="126"/>
      <c r="NEN12" s="126"/>
      <c r="NEO12" s="126"/>
      <c r="NEP12" s="126"/>
      <c r="NEQ12" s="126"/>
      <c r="NER12" s="126"/>
      <c r="NES12" s="126"/>
      <c r="NET12" s="126"/>
      <c r="NEU12" s="126"/>
      <c r="NEV12" s="126"/>
      <c r="NEW12" s="126"/>
      <c r="NEX12" s="126"/>
      <c r="NEY12" s="126"/>
      <c r="NEZ12" s="126"/>
      <c r="NFA12" s="126"/>
      <c r="NFB12" s="126"/>
      <c r="NFC12" s="126"/>
      <c r="NFD12" s="126"/>
      <c r="NFE12" s="126"/>
      <c r="NFF12" s="126"/>
      <c r="NFG12" s="126"/>
      <c r="NFH12" s="126"/>
      <c r="NFI12" s="126"/>
      <c r="NFJ12" s="126"/>
      <c r="NFK12" s="126"/>
      <c r="NFL12" s="126"/>
      <c r="NFM12" s="126"/>
      <c r="NFN12" s="126"/>
      <c r="NFO12" s="126"/>
      <c r="NFP12" s="126"/>
      <c r="NFQ12" s="126"/>
      <c r="NFR12" s="126"/>
      <c r="NFS12" s="126"/>
      <c r="NFT12" s="126"/>
      <c r="NFU12" s="126"/>
      <c r="NFV12" s="126"/>
      <c r="NFW12" s="126"/>
      <c r="NFX12" s="126"/>
      <c r="NFY12" s="126"/>
      <c r="NFZ12" s="126"/>
      <c r="NGA12" s="126"/>
      <c r="NGB12" s="126"/>
      <c r="NGC12" s="126"/>
      <c r="NGD12" s="126"/>
      <c r="NGE12" s="126"/>
      <c r="NGF12" s="126"/>
      <c r="NGG12" s="126"/>
      <c r="NGH12" s="126"/>
      <c r="NGI12" s="126"/>
      <c r="NGJ12" s="126"/>
      <c r="NGK12" s="126"/>
      <c r="NGL12" s="126"/>
      <c r="NGM12" s="126"/>
      <c r="NGN12" s="126"/>
      <c r="NGO12" s="126"/>
      <c r="NGP12" s="126"/>
      <c r="NGQ12" s="126"/>
      <c r="NGR12" s="126"/>
      <c r="NGS12" s="126"/>
      <c r="NGT12" s="126"/>
      <c r="NGU12" s="126"/>
      <c r="NGV12" s="126"/>
      <c r="NGW12" s="126"/>
      <c r="NGX12" s="126"/>
      <c r="NGY12" s="126"/>
      <c r="NGZ12" s="126"/>
      <c r="NHA12" s="126"/>
      <c r="NHB12" s="126"/>
      <c r="NHC12" s="126"/>
      <c r="NHD12" s="126"/>
      <c r="NHE12" s="126"/>
      <c r="NHF12" s="126"/>
      <c r="NHG12" s="126"/>
      <c r="NHH12" s="126"/>
      <c r="NHI12" s="126"/>
      <c r="NHJ12" s="126"/>
      <c r="NHK12" s="126"/>
      <c r="NHL12" s="126"/>
      <c r="NHM12" s="126"/>
      <c r="NHN12" s="126"/>
      <c r="NHO12" s="126"/>
      <c r="NHP12" s="126"/>
      <c r="NHQ12" s="126"/>
      <c r="NHR12" s="126"/>
      <c r="NHS12" s="126"/>
      <c r="NHT12" s="126"/>
      <c r="NHU12" s="126"/>
      <c r="NHV12" s="126"/>
      <c r="NHW12" s="126"/>
      <c r="NHX12" s="126"/>
      <c r="NHY12" s="126"/>
      <c r="NHZ12" s="126"/>
      <c r="NIA12" s="126"/>
      <c r="NIB12" s="126"/>
      <c r="NIC12" s="126"/>
      <c r="NID12" s="126"/>
      <c r="NIE12" s="126"/>
      <c r="NIF12" s="126"/>
      <c r="NIG12" s="126"/>
      <c r="NIH12" s="126"/>
      <c r="NII12" s="126"/>
      <c r="NIJ12" s="126"/>
      <c r="NIK12" s="126"/>
      <c r="NIL12" s="126"/>
      <c r="NIM12" s="126"/>
      <c r="NIN12" s="126"/>
      <c r="NIO12" s="126"/>
      <c r="NIP12" s="126"/>
      <c r="NIQ12" s="126"/>
      <c r="NIR12" s="126"/>
      <c r="NIS12" s="126"/>
      <c r="NIT12" s="126"/>
      <c r="NIU12" s="126"/>
      <c r="NIV12" s="126"/>
      <c r="NIW12" s="126"/>
      <c r="NIX12" s="126"/>
      <c r="NIY12" s="126"/>
      <c r="NIZ12" s="126"/>
      <c r="NJA12" s="126"/>
      <c r="NJB12" s="126"/>
      <c r="NJC12" s="126"/>
      <c r="NJD12" s="126"/>
      <c r="NJE12" s="126"/>
      <c r="NJF12" s="126"/>
      <c r="NJG12" s="126"/>
      <c r="NJH12" s="126"/>
      <c r="NJI12" s="126"/>
      <c r="NJJ12" s="126"/>
      <c r="NJK12" s="126"/>
      <c r="NJL12" s="126"/>
      <c r="NJM12" s="126"/>
      <c r="NJN12" s="126"/>
      <c r="NJO12" s="126"/>
      <c r="NJP12" s="126"/>
      <c r="NJQ12" s="126"/>
      <c r="NJR12" s="126"/>
      <c r="NJS12" s="126"/>
      <c r="NJT12" s="126"/>
      <c r="NJU12" s="126"/>
      <c r="NJV12" s="126"/>
      <c r="NJW12" s="126"/>
      <c r="NJX12" s="126"/>
      <c r="NJY12" s="126"/>
      <c r="NJZ12" s="126"/>
      <c r="NKA12" s="126"/>
      <c r="NKB12" s="126"/>
      <c r="NKC12" s="126"/>
      <c r="NKD12" s="126"/>
      <c r="NKE12" s="126"/>
      <c r="NKF12" s="126"/>
      <c r="NKG12" s="126"/>
      <c r="NKH12" s="126"/>
      <c r="NKI12" s="126"/>
      <c r="NKJ12" s="126"/>
      <c r="NKK12" s="126"/>
      <c r="NKL12" s="126"/>
      <c r="NKM12" s="126"/>
      <c r="NKN12" s="126"/>
      <c r="NKO12" s="126"/>
      <c r="NKP12" s="126"/>
      <c r="NKQ12" s="126"/>
      <c r="NKR12" s="126"/>
      <c r="NKS12" s="126"/>
      <c r="NKT12" s="126"/>
      <c r="NKU12" s="126"/>
      <c r="NKV12" s="126"/>
      <c r="NKW12" s="126"/>
      <c r="NKX12" s="126"/>
      <c r="NKY12" s="126"/>
      <c r="NKZ12" s="126"/>
      <c r="NLA12" s="126"/>
      <c r="NLB12" s="126"/>
      <c r="NLC12" s="126"/>
      <c r="NLD12" s="126"/>
      <c r="NLE12" s="126"/>
      <c r="NLF12" s="126"/>
      <c r="NLG12" s="126"/>
      <c r="NLH12" s="126"/>
      <c r="NLI12" s="126"/>
      <c r="NLJ12" s="126"/>
      <c r="NLK12" s="126"/>
      <c r="NLL12" s="126"/>
      <c r="NLM12" s="126"/>
      <c r="NLN12" s="126"/>
      <c r="NLO12" s="126"/>
      <c r="NLP12" s="126"/>
      <c r="NLQ12" s="126"/>
      <c r="NLR12" s="126"/>
      <c r="NLS12" s="126"/>
      <c r="NLT12" s="126"/>
      <c r="NLU12" s="126"/>
      <c r="NLV12" s="126"/>
      <c r="NLW12" s="126"/>
      <c r="NLX12" s="126"/>
      <c r="NLY12" s="126"/>
      <c r="NLZ12" s="126"/>
      <c r="NMA12" s="126"/>
      <c r="NMB12" s="126"/>
      <c r="NMC12" s="126"/>
      <c r="NMD12" s="126"/>
      <c r="NME12" s="126"/>
      <c r="NMF12" s="126"/>
      <c r="NMG12" s="126"/>
      <c r="NMH12" s="126"/>
      <c r="NMI12" s="126"/>
      <c r="NMJ12" s="126"/>
      <c r="NMK12" s="126"/>
      <c r="NML12" s="126"/>
      <c r="NMM12" s="126"/>
      <c r="NMN12" s="126"/>
      <c r="NMO12" s="126"/>
      <c r="NMP12" s="126"/>
      <c r="NMQ12" s="126"/>
      <c r="NMR12" s="126"/>
      <c r="NMS12" s="126"/>
      <c r="NMT12" s="126"/>
      <c r="NMU12" s="126"/>
      <c r="NMV12" s="126"/>
      <c r="NMW12" s="126"/>
      <c r="NMX12" s="126"/>
      <c r="NMY12" s="126"/>
      <c r="NMZ12" s="126"/>
      <c r="NNA12" s="126"/>
      <c r="NNB12" s="126"/>
      <c r="NNC12" s="126"/>
      <c r="NND12" s="126"/>
      <c r="NNE12" s="126"/>
      <c r="NNF12" s="126"/>
      <c r="NNG12" s="126"/>
      <c r="NNH12" s="126"/>
      <c r="NNI12" s="126"/>
      <c r="NNJ12" s="126"/>
      <c r="NNK12" s="126"/>
      <c r="NNL12" s="126"/>
      <c r="NNM12" s="126"/>
      <c r="NNN12" s="126"/>
      <c r="NNO12" s="126"/>
      <c r="NNP12" s="126"/>
      <c r="NNQ12" s="126"/>
      <c r="NNR12" s="126"/>
      <c r="NNS12" s="126"/>
      <c r="NNT12" s="126"/>
      <c r="NNU12" s="126"/>
      <c r="NNV12" s="126"/>
      <c r="NNW12" s="126"/>
      <c r="NNX12" s="126"/>
      <c r="NNY12" s="126"/>
      <c r="NNZ12" s="126"/>
      <c r="NOA12" s="126"/>
      <c r="NOB12" s="126"/>
      <c r="NOC12" s="126"/>
      <c r="NOD12" s="126"/>
      <c r="NOE12" s="126"/>
      <c r="NOF12" s="126"/>
      <c r="NOG12" s="126"/>
      <c r="NOH12" s="126"/>
      <c r="NOI12" s="126"/>
      <c r="NOJ12" s="126"/>
      <c r="NOK12" s="126"/>
      <c r="NOL12" s="126"/>
      <c r="NOM12" s="126"/>
      <c r="NON12" s="126"/>
      <c r="NOO12" s="126"/>
      <c r="NOP12" s="126"/>
      <c r="NOQ12" s="126"/>
      <c r="NOR12" s="126"/>
      <c r="NOS12" s="126"/>
      <c r="NOT12" s="126"/>
      <c r="NOU12" s="126"/>
      <c r="NOV12" s="126"/>
      <c r="NOW12" s="126"/>
      <c r="NOX12" s="126"/>
      <c r="NOY12" s="126"/>
      <c r="NOZ12" s="126"/>
      <c r="NPA12" s="126"/>
      <c r="NPB12" s="126"/>
      <c r="NPC12" s="126"/>
      <c r="NPD12" s="126"/>
      <c r="NPE12" s="126"/>
      <c r="NPF12" s="126"/>
      <c r="NPG12" s="126"/>
      <c r="NPH12" s="126"/>
      <c r="NPI12" s="126"/>
      <c r="NPJ12" s="126"/>
      <c r="NPK12" s="126"/>
      <c r="NPL12" s="126"/>
      <c r="NPM12" s="126"/>
      <c r="NPN12" s="126"/>
      <c r="NPO12" s="126"/>
      <c r="NPP12" s="126"/>
      <c r="NPQ12" s="126"/>
      <c r="NPR12" s="126"/>
      <c r="NPS12" s="126"/>
      <c r="NPT12" s="126"/>
      <c r="NPU12" s="126"/>
      <c r="NPV12" s="126"/>
      <c r="NPW12" s="126"/>
      <c r="NPX12" s="126"/>
      <c r="NPY12" s="126"/>
      <c r="NPZ12" s="126"/>
      <c r="NQA12" s="126"/>
      <c r="NQB12" s="126"/>
      <c r="NQC12" s="126"/>
      <c r="NQD12" s="126"/>
      <c r="NQE12" s="126"/>
      <c r="NQF12" s="126"/>
      <c r="NQG12" s="126"/>
      <c r="NQH12" s="126"/>
      <c r="NQI12" s="126"/>
      <c r="NQJ12" s="126"/>
      <c r="NQK12" s="126"/>
      <c r="NQL12" s="126"/>
      <c r="NQM12" s="126"/>
      <c r="NQN12" s="126"/>
      <c r="NQO12" s="126"/>
      <c r="NQP12" s="126"/>
      <c r="NQQ12" s="126"/>
      <c r="NQR12" s="126"/>
      <c r="NQS12" s="126"/>
      <c r="NQT12" s="126"/>
      <c r="NQU12" s="126"/>
      <c r="NQV12" s="126"/>
      <c r="NQW12" s="126"/>
      <c r="NQX12" s="126"/>
      <c r="NQY12" s="126"/>
      <c r="NQZ12" s="126"/>
      <c r="NRA12" s="126"/>
      <c r="NRB12" s="126"/>
      <c r="NRC12" s="126"/>
      <c r="NRD12" s="126"/>
      <c r="NRE12" s="126"/>
      <c r="NRF12" s="126"/>
      <c r="NRG12" s="126"/>
      <c r="NRH12" s="126"/>
      <c r="NRI12" s="126"/>
      <c r="NRJ12" s="126"/>
      <c r="NRK12" s="126"/>
      <c r="NRL12" s="126"/>
      <c r="NRM12" s="126"/>
      <c r="NRN12" s="126"/>
      <c r="NRO12" s="126"/>
      <c r="NRP12" s="126"/>
      <c r="NRQ12" s="126"/>
      <c r="NRR12" s="126"/>
      <c r="NRS12" s="126"/>
      <c r="NRT12" s="126"/>
      <c r="NRU12" s="126"/>
      <c r="NRV12" s="126"/>
      <c r="NRW12" s="126"/>
      <c r="NRX12" s="126"/>
      <c r="NRY12" s="126"/>
      <c r="NRZ12" s="126"/>
      <c r="NSA12" s="126"/>
      <c r="NSB12" s="126"/>
      <c r="NSC12" s="126"/>
      <c r="NSD12" s="126"/>
      <c r="NSE12" s="126"/>
      <c r="NSF12" s="126"/>
      <c r="NSG12" s="126"/>
      <c r="NSH12" s="126"/>
      <c r="NSI12" s="126"/>
      <c r="NSJ12" s="126"/>
      <c r="NSK12" s="126"/>
      <c r="NSL12" s="126"/>
      <c r="NSM12" s="126"/>
      <c r="NSN12" s="126"/>
      <c r="NSO12" s="126"/>
      <c r="NSP12" s="126"/>
      <c r="NSQ12" s="126"/>
      <c r="NSR12" s="126"/>
      <c r="NSS12" s="126"/>
      <c r="NST12" s="126"/>
      <c r="NSU12" s="126"/>
      <c r="NSV12" s="126"/>
      <c r="NSW12" s="126"/>
      <c r="NSX12" s="126"/>
      <c r="NSY12" s="126"/>
      <c r="NSZ12" s="126"/>
      <c r="NTA12" s="126"/>
      <c r="NTB12" s="126"/>
      <c r="NTC12" s="126"/>
      <c r="NTD12" s="126"/>
      <c r="NTE12" s="126"/>
      <c r="NTF12" s="126"/>
      <c r="NTG12" s="126"/>
      <c r="NTH12" s="126"/>
      <c r="NTI12" s="126"/>
      <c r="NTJ12" s="126"/>
      <c r="NTK12" s="126"/>
      <c r="NTL12" s="126"/>
      <c r="NTM12" s="126"/>
      <c r="NTN12" s="126"/>
      <c r="NTO12" s="126"/>
      <c r="NTP12" s="126"/>
      <c r="NTQ12" s="126"/>
      <c r="NTR12" s="126"/>
      <c r="NTS12" s="126"/>
      <c r="NTT12" s="126"/>
      <c r="NTU12" s="126"/>
      <c r="NTV12" s="126"/>
      <c r="NTW12" s="126"/>
      <c r="NTX12" s="126"/>
      <c r="NTY12" s="126"/>
      <c r="NTZ12" s="126"/>
      <c r="NUA12" s="126"/>
      <c r="NUB12" s="126"/>
      <c r="NUC12" s="126"/>
      <c r="NUD12" s="126"/>
      <c r="NUE12" s="126"/>
      <c r="NUF12" s="126"/>
      <c r="NUG12" s="126"/>
      <c r="NUH12" s="126"/>
      <c r="NUI12" s="126"/>
      <c r="NUJ12" s="126"/>
      <c r="NUK12" s="126"/>
      <c r="NUL12" s="126"/>
      <c r="NUM12" s="126"/>
      <c r="NUN12" s="126"/>
      <c r="NUO12" s="126"/>
      <c r="NUP12" s="126"/>
      <c r="NUQ12" s="126"/>
      <c r="NUR12" s="126"/>
      <c r="NUS12" s="126"/>
      <c r="NUT12" s="126"/>
      <c r="NUU12" s="126"/>
      <c r="NUV12" s="126"/>
      <c r="NUW12" s="126"/>
      <c r="NUX12" s="126"/>
      <c r="NUY12" s="126"/>
      <c r="NUZ12" s="126"/>
      <c r="NVA12" s="126"/>
      <c r="NVB12" s="126"/>
      <c r="NVC12" s="126"/>
      <c r="NVD12" s="126"/>
      <c r="NVE12" s="126"/>
      <c r="NVF12" s="126"/>
      <c r="NVG12" s="126"/>
      <c r="NVH12" s="126"/>
      <c r="NVI12" s="126"/>
      <c r="NVJ12" s="126"/>
      <c r="NVK12" s="126"/>
      <c r="NVL12" s="126"/>
      <c r="NVM12" s="126"/>
      <c r="NVN12" s="126"/>
      <c r="NVO12" s="126"/>
      <c r="NVP12" s="126"/>
      <c r="NVQ12" s="126"/>
      <c r="NVR12" s="126"/>
      <c r="NVS12" s="126"/>
      <c r="NVT12" s="126"/>
      <c r="NVU12" s="126"/>
      <c r="NVV12" s="126"/>
      <c r="NVW12" s="126"/>
      <c r="NVX12" s="126"/>
      <c r="NVY12" s="126"/>
      <c r="NVZ12" s="126"/>
      <c r="NWA12" s="126"/>
      <c r="NWB12" s="126"/>
      <c r="NWC12" s="126"/>
      <c r="NWD12" s="126"/>
      <c r="NWE12" s="126"/>
      <c r="NWF12" s="126"/>
      <c r="NWG12" s="126"/>
      <c r="NWH12" s="126"/>
      <c r="NWI12" s="126"/>
      <c r="NWJ12" s="126"/>
      <c r="NWK12" s="126"/>
      <c r="NWL12" s="126"/>
      <c r="NWM12" s="126"/>
      <c r="NWN12" s="126"/>
      <c r="NWO12" s="126"/>
      <c r="NWP12" s="126"/>
      <c r="NWQ12" s="126"/>
      <c r="NWR12" s="126"/>
      <c r="NWS12" s="126"/>
      <c r="NWT12" s="126"/>
      <c r="NWU12" s="126"/>
      <c r="NWV12" s="126"/>
      <c r="NWW12" s="126"/>
      <c r="NWX12" s="126"/>
      <c r="NWY12" s="126"/>
      <c r="NWZ12" s="126"/>
      <c r="NXA12" s="126"/>
      <c r="NXB12" s="126"/>
      <c r="NXC12" s="126"/>
      <c r="NXD12" s="126"/>
      <c r="NXE12" s="126"/>
      <c r="NXF12" s="126"/>
      <c r="NXG12" s="126"/>
      <c r="NXH12" s="126"/>
      <c r="NXI12" s="126"/>
      <c r="NXJ12" s="126"/>
      <c r="NXK12" s="126"/>
      <c r="NXL12" s="126"/>
      <c r="NXM12" s="126"/>
      <c r="NXN12" s="126"/>
      <c r="NXO12" s="126"/>
      <c r="NXP12" s="126"/>
      <c r="NXQ12" s="126"/>
      <c r="NXR12" s="126"/>
      <c r="NXS12" s="126"/>
      <c r="NXT12" s="126"/>
      <c r="NXU12" s="126"/>
      <c r="NXV12" s="126"/>
      <c r="NXW12" s="126"/>
      <c r="NXX12" s="126"/>
      <c r="NXY12" s="126"/>
      <c r="NXZ12" s="126"/>
      <c r="NYA12" s="126"/>
      <c r="NYB12" s="126"/>
      <c r="NYC12" s="126"/>
      <c r="NYD12" s="126"/>
      <c r="NYE12" s="126"/>
      <c r="NYF12" s="126"/>
      <c r="NYG12" s="126"/>
      <c r="NYH12" s="126"/>
      <c r="NYI12" s="126"/>
      <c r="NYJ12" s="126"/>
      <c r="NYK12" s="126"/>
      <c r="NYL12" s="126"/>
      <c r="NYM12" s="126"/>
      <c r="NYN12" s="126"/>
      <c r="NYO12" s="126"/>
      <c r="NYP12" s="126"/>
      <c r="NYQ12" s="126"/>
      <c r="NYR12" s="126"/>
      <c r="NYS12" s="126"/>
      <c r="NYT12" s="126"/>
      <c r="NYU12" s="126"/>
      <c r="NYV12" s="126"/>
      <c r="NYW12" s="126"/>
      <c r="NYX12" s="126"/>
      <c r="NYY12" s="126"/>
      <c r="NYZ12" s="126"/>
      <c r="NZA12" s="126"/>
      <c r="NZB12" s="126"/>
      <c r="NZC12" s="126"/>
      <c r="NZD12" s="126"/>
      <c r="NZE12" s="126"/>
      <c r="NZF12" s="126"/>
      <c r="NZG12" s="126"/>
      <c r="NZH12" s="126"/>
      <c r="NZI12" s="126"/>
      <c r="NZJ12" s="126"/>
      <c r="NZK12" s="126"/>
      <c r="NZL12" s="126"/>
      <c r="NZM12" s="126"/>
      <c r="NZN12" s="126"/>
      <c r="NZO12" s="126"/>
      <c r="NZP12" s="126"/>
      <c r="NZQ12" s="126"/>
      <c r="NZR12" s="126"/>
      <c r="NZS12" s="126"/>
      <c r="NZT12" s="126"/>
      <c r="NZU12" s="126"/>
      <c r="NZV12" s="126"/>
      <c r="NZW12" s="126"/>
      <c r="NZX12" s="126"/>
      <c r="NZY12" s="126"/>
      <c r="NZZ12" s="126"/>
      <c r="OAA12" s="126"/>
      <c r="OAB12" s="126"/>
      <c r="OAC12" s="126"/>
      <c r="OAD12" s="126"/>
      <c r="OAE12" s="126"/>
      <c r="OAF12" s="126"/>
      <c r="OAG12" s="126"/>
      <c r="OAH12" s="126"/>
      <c r="OAI12" s="126"/>
      <c r="OAJ12" s="126"/>
      <c r="OAK12" s="126"/>
      <c r="OAL12" s="126"/>
      <c r="OAM12" s="126"/>
      <c r="OAN12" s="126"/>
      <c r="OAO12" s="126"/>
      <c r="OAP12" s="126"/>
      <c r="OAQ12" s="126"/>
      <c r="OAR12" s="126"/>
      <c r="OAS12" s="126"/>
      <c r="OAT12" s="126"/>
      <c r="OAU12" s="126"/>
      <c r="OAV12" s="126"/>
      <c r="OAW12" s="126"/>
      <c r="OAX12" s="126"/>
      <c r="OAY12" s="126"/>
      <c r="OAZ12" s="126"/>
      <c r="OBA12" s="126"/>
      <c r="OBB12" s="126"/>
      <c r="OBC12" s="126"/>
      <c r="OBD12" s="126"/>
      <c r="OBE12" s="126"/>
      <c r="OBF12" s="126"/>
      <c r="OBG12" s="126"/>
      <c r="OBH12" s="126"/>
      <c r="OBI12" s="126"/>
      <c r="OBJ12" s="126"/>
      <c r="OBK12" s="126"/>
      <c r="OBL12" s="126"/>
      <c r="OBM12" s="126"/>
      <c r="OBN12" s="126"/>
      <c r="OBO12" s="126"/>
      <c r="OBP12" s="126"/>
      <c r="OBQ12" s="126"/>
      <c r="OBR12" s="126"/>
      <c r="OBS12" s="126"/>
      <c r="OBT12" s="126"/>
      <c r="OBU12" s="126"/>
      <c r="OBV12" s="126"/>
      <c r="OBW12" s="126"/>
      <c r="OBX12" s="126"/>
      <c r="OBY12" s="126"/>
      <c r="OBZ12" s="126"/>
      <c r="OCA12" s="126"/>
      <c r="OCB12" s="126"/>
      <c r="OCC12" s="126"/>
      <c r="OCD12" s="126"/>
      <c r="OCE12" s="126"/>
      <c r="OCF12" s="126"/>
      <c r="OCG12" s="126"/>
      <c r="OCH12" s="126"/>
      <c r="OCI12" s="126"/>
      <c r="OCJ12" s="126"/>
      <c r="OCK12" s="126"/>
      <c r="OCL12" s="126"/>
      <c r="OCM12" s="126"/>
      <c r="OCN12" s="126"/>
      <c r="OCO12" s="126"/>
      <c r="OCP12" s="126"/>
      <c r="OCQ12" s="126"/>
      <c r="OCR12" s="126"/>
      <c r="OCS12" s="126"/>
      <c r="OCT12" s="126"/>
      <c r="OCU12" s="126"/>
      <c r="OCV12" s="126"/>
      <c r="OCW12" s="126"/>
      <c r="OCX12" s="126"/>
      <c r="OCY12" s="126"/>
      <c r="OCZ12" s="126"/>
      <c r="ODA12" s="126"/>
      <c r="ODB12" s="126"/>
      <c r="ODC12" s="126"/>
      <c r="ODD12" s="126"/>
      <c r="ODE12" s="126"/>
      <c r="ODF12" s="126"/>
      <c r="ODG12" s="126"/>
      <c r="ODH12" s="126"/>
      <c r="ODI12" s="126"/>
      <c r="ODJ12" s="126"/>
      <c r="ODK12" s="126"/>
      <c r="ODL12" s="126"/>
      <c r="ODM12" s="126"/>
      <c r="ODN12" s="126"/>
      <c r="ODO12" s="126"/>
      <c r="ODP12" s="126"/>
      <c r="ODQ12" s="126"/>
      <c r="ODR12" s="126"/>
      <c r="ODS12" s="126"/>
      <c r="ODT12" s="126"/>
      <c r="ODU12" s="126"/>
      <c r="ODV12" s="126"/>
      <c r="ODW12" s="126"/>
      <c r="ODX12" s="126"/>
      <c r="ODY12" s="126"/>
      <c r="ODZ12" s="126"/>
      <c r="OEA12" s="126"/>
      <c r="OEB12" s="126"/>
      <c r="OEC12" s="126"/>
      <c r="OED12" s="126"/>
      <c r="OEE12" s="126"/>
      <c r="OEF12" s="126"/>
      <c r="OEG12" s="126"/>
      <c r="OEH12" s="126"/>
      <c r="OEI12" s="126"/>
      <c r="OEJ12" s="126"/>
      <c r="OEK12" s="126"/>
      <c r="OEL12" s="126"/>
      <c r="OEM12" s="126"/>
      <c r="OEN12" s="126"/>
      <c r="OEO12" s="126"/>
      <c r="OEP12" s="126"/>
      <c r="OEQ12" s="126"/>
      <c r="OER12" s="126"/>
      <c r="OES12" s="126"/>
      <c r="OET12" s="126"/>
      <c r="OEU12" s="126"/>
      <c r="OEV12" s="126"/>
      <c r="OEW12" s="126"/>
      <c r="OEX12" s="126"/>
      <c r="OEY12" s="126"/>
      <c r="OEZ12" s="126"/>
      <c r="OFA12" s="126"/>
      <c r="OFB12" s="126"/>
      <c r="OFC12" s="126"/>
      <c r="OFD12" s="126"/>
      <c r="OFE12" s="126"/>
      <c r="OFF12" s="126"/>
      <c r="OFG12" s="126"/>
      <c r="OFH12" s="126"/>
      <c r="OFI12" s="126"/>
      <c r="OFJ12" s="126"/>
      <c r="OFK12" s="126"/>
      <c r="OFL12" s="126"/>
      <c r="OFM12" s="126"/>
      <c r="OFN12" s="126"/>
      <c r="OFO12" s="126"/>
      <c r="OFP12" s="126"/>
      <c r="OFQ12" s="126"/>
      <c r="OFR12" s="126"/>
      <c r="OFS12" s="126"/>
      <c r="OFT12" s="126"/>
      <c r="OFU12" s="126"/>
      <c r="OFV12" s="126"/>
      <c r="OFW12" s="126"/>
      <c r="OFX12" s="126"/>
      <c r="OFY12" s="126"/>
      <c r="OFZ12" s="126"/>
      <c r="OGA12" s="126"/>
      <c r="OGB12" s="126"/>
      <c r="OGC12" s="126"/>
      <c r="OGD12" s="126"/>
      <c r="OGE12" s="126"/>
      <c r="OGF12" s="126"/>
      <c r="OGG12" s="126"/>
      <c r="OGH12" s="126"/>
      <c r="OGI12" s="126"/>
      <c r="OGJ12" s="126"/>
      <c r="OGK12" s="126"/>
      <c r="OGL12" s="126"/>
      <c r="OGM12" s="126"/>
      <c r="OGN12" s="126"/>
      <c r="OGO12" s="126"/>
      <c r="OGP12" s="126"/>
      <c r="OGQ12" s="126"/>
      <c r="OGR12" s="126"/>
      <c r="OGS12" s="126"/>
      <c r="OGT12" s="126"/>
      <c r="OGU12" s="126"/>
      <c r="OGV12" s="126"/>
      <c r="OGW12" s="126"/>
      <c r="OGX12" s="126"/>
      <c r="OGY12" s="126"/>
      <c r="OGZ12" s="126"/>
      <c r="OHA12" s="126"/>
      <c r="OHB12" s="126"/>
      <c r="OHC12" s="126"/>
      <c r="OHD12" s="126"/>
      <c r="OHE12" s="126"/>
      <c r="OHF12" s="126"/>
      <c r="OHG12" s="126"/>
      <c r="OHH12" s="126"/>
      <c r="OHI12" s="126"/>
      <c r="OHJ12" s="126"/>
      <c r="OHK12" s="126"/>
      <c r="OHL12" s="126"/>
      <c r="OHM12" s="126"/>
      <c r="OHN12" s="126"/>
      <c r="OHO12" s="126"/>
      <c r="OHP12" s="126"/>
      <c r="OHQ12" s="126"/>
      <c r="OHR12" s="126"/>
      <c r="OHS12" s="126"/>
      <c r="OHT12" s="126"/>
      <c r="OHU12" s="126"/>
      <c r="OHV12" s="126"/>
      <c r="OHW12" s="126"/>
      <c r="OHX12" s="126"/>
      <c r="OHY12" s="126"/>
      <c r="OHZ12" s="126"/>
      <c r="OIA12" s="126"/>
      <c r="OIB12" s="126"/>
      <c r="OIC12" s="126"/>
      <c r="OID12" s="126"/>
      <c r="OIE12" s="126"/>
      <c r="OIF12" s="126"/>
      <c r="OIG12" s="126"/>
      <c r="OIH12" s="126"/>
      <c r="OII12" s="126"/>
      <c r="OIJ12" s="126"/>
      <c r="OIK12" s="126"/>
      <c r="OIL12" s="126"/>
      <c r="OIM12" s="126"/>
      <c r="OIN12" s="126"/>
      <c r="OIO12" s="126"/>
      <c r="OIP12" s="126"/>
      <c r="OIQ12" s="126"/>
      <c r="OIR12" s="126"/>
      <c r="OIS12" s="126"/>
      <c r="OIT12" s="126"/>
      <c r="OIU12" s="126"/>
      <c r="OIV12" s="126"/>
      <c r="OIW12" s="126"/>
      <c r="OIX12" s="126"/>
      <c r="OIY12" s="126"/>
      <c r="OIZ12" s="126"/>
      <c r="OJA12" s="126"/>
      <c r="OJB12" s="126"/>
      <c r="OJC12" s="126"/>
      <c r="OJD12" s="126"/>
      <c r="OJE12" s="126"/>
      <c r="OJF12" s="126"/>
      <c r="OJG12" s="126"/>
      <c r="OJH12" s="126"/>
      <c r="OJI12" s="126"/>
      <c r="OJJ12" s="126"/>
      <c r="OJK12" s="126"/>
      <c r="OJL12" s="126"/>
      <c r="OJM12" s="126"/>
      <c r="OJN12" s="126"/>
      <c r="OJO12" s="126"/>
      <c r="OJP12" s="126"/>
      <c r="OJQ12" s="126"/>
      <c r="OJR12" s="126"/>
      <c r="OJS12" s="126"/>
      <c r="OJT12" s="126"/>
      <c r="OJU12" s="126"/>
      <c r="OJV12" s="126"/>
      <c r="OJW12" s="126"/>
      <c r="OJX12" s="126"/>
      <c r="OJY12" s="126"/>
      <c r="OJZ12" s="126"/>
      <c r="OKA12" s="126"/>
      <c r="OKB12" s="126"/>
      <c r="OKC12" s="126"/>
      <c r="OKD12" s="126"/>
      <c r="OKE12" s="126"/>
      <c r="OKF12" s="126"/>
      <c r="OKG12" s="126"/>
      <c r="OKH12" s="126"/>
      <c r="OKI12" s="126"/>
      <c r="OKJ12" s="126"/>
      <c r="OKK12" s="126"/>
      <c r="OKL12" s="126"/>
      <c r="OKM12" s="126"/>
      <c r="OKN12" s="126"/>
      <c r="OKO12" s="126"/>
      <c r="OKP12" s="126"/>
      <c r="OKQ12" s="126"/>
      <c r="OKR12" s="126"/>
      <c r="OKS12" s="126"/>
      <c r="OKT12" s="126"/>
      <c r="OKU12" s="126"/>
      <c r="OKV12" s="126"/>
      <c r="OKW12" s="126"/>
      <c r="OKX12" s="126"/>
      <c r="OKY12" s="126"/>
      <c r="OKZ12" s="126"/>
      <c r="OLA12" s="126"/>
      <c r="OLB12" s="126"/>
      <c r="OLC12" s="126"/>
      <c r="OLD12" s="126"/>
      <c r="OLE12" s="126"/>
      <c r="OLF12" s="126"/>
      <c r="OLG12" s="126"/>
      <c r="OLH12" s="126"/>
      <c r="OLI12" s="126"/>
      <c r="OLJ12" s="126"/>
      <c r="OLK12" s="126"/>
      <c r="OLL12" s="126"/>
      <c r="OLM12" s="126"/>
      <c r="OLN12" s="126"/>
      <c r="OLO12" s="126"/>
      <c r="OLP12" s="126"/>
      <c r="OLQ12" s="126"/>
      <c r="OLR12" s="126"/>
      <c r="OLS12" s="126"/>
      <c r="OLT12" s="126"/>
      <c r="OLU12" s="126"/>
      <c r="OLV12" s="126"/>
      <c r="OLW12" s="126"/>
      <c r="OLX12" s="126"/>
      <c r="OLY12" s="126"/>
      <c r="OLZ12" s="126"/>
      <c r="OMA12" s="126"/>
      <c r="OMB12" s="126"/>
      <c r="OMC12" s="126"/>
      <c r="OMD12" s="126"/>
      <c r="OME12" s="126"/>
      <c r="OMF12" s="126"/>
      <c r="OMG12" s="126"/>
      <c r="OMH12" s="126"/>
      <c r="OMI12" s="126"/>
      <c r="OMJ12" s="126"/>
      <c r="OMK12" s="126"/>
      <c r="OML12" s="126"/>
      <c r="OMM12" s="126"/>
      <c r="OMN12" s="126"/>
      <c r="OMO12" s="126"/>
      <c r="OMP12" s="126"/>
      <c r="OMQ12" s="126"/>
      <c r="OMR12" s="126"/>
      <c r="OMS12" s="126"/>
      <c r="OMT12" s="126"/>
      <c r="OMU12" s="126"/>
      <c r="OMV12" s="126"/>
      <c r="OMW12" s="126"/>
      <c r="OMX12" s="126"/>
      <c r="OMY12" s="126"/>
      <c r="OMZ12" s="126"/>
      <c r="ONA12" s="126"/>
      <c r="ONB12" s="126"/>
      <c r="ONC12" s="126"/>
      <c r="OND12" s="126"/>
      <c r="ONE12" s="126"/>
      <c r="ONF12" s="126"/>
      <c r="ONG12" s="126"/>
      <c r="ONH12" s="126"/>
      <c r="ONI12" s="126"/>
      <c r="ONJ12" s="126"/>
      <c r="ONK12" s="126"/>
      <c r="ONL12" s="126"/>
      <c r="ONM12" s="126"/>
      <c r="ONN12" s="126"/>
      <c r="ONO12" s="126"/>
      <c r="ONP12" s="126"/>
      <c r="ONQ12" s="126"/>
      <c r="ONR12" s="126"/>
      <c r="ONS12" s="126"/>
      <c r="ONT12" s="126"/>
      <c r="ONU12" s="126"/>
      <c r="ONV12" s="126"/>
      <c r="ONW12" s="126"/>
      <c r="ONX12" s="126"/>
      <c r="ONY12" s="126"/>
      <c r="ONZ12" s="126"/>
      <c r="OOA12" s="126"/>
      <c r="OOB12" s="126"/>
      <c r="OOC12" s="126"/>
      <c r="OOD12" s="126"/>
      <c r="OOE12" s="126"/>
      <c r="OOF12" s="126"/>
      <c r="OOG12" s="126"/>
      <c r="OOH12" s="126"/>
      <c r="OOI12" s="126"/>
      <c r="OOJ12" s="126"/>
      <c r="OOK12" s="126"/>
      <c r="OOL12" s="126"/>
      <c r="OOM12" s="126"/>
      <c r="OON12" s="126"/>
      <c r="OOO12" s="126"/>
      <c r="OOP12" s="126"/>
      <c r="OOQ12" s="126"/>
      <c r="OOR12" s="126"/>
      <c r="OOS12" s="126"/>
      <c r="OOT12" s="126"/>
      <c r="OOU12" s="126"/>
      <c r="OOV12" s="126"/>
      <c r="OOW12" s="126"/>
      <c r="OOX12" s="126"/>
      <c r="OOY12" s="126"/>
      <c r="OOZ12" s="126"/>
      <c r="OPA12" s="126"/>
      <c r="OPB12" s="126"/>
      <c r="OPC12" s="126"/>
      <c r="OPD12" s="126"/>
      <c r="OPE12" s="126"/>
      <c r="OPF12" s="126"/>
      <c r="OPG12" s="126"/>
      <c r="OPH12" s="126"/>
      <c r="OPI12" s="126"/>
      <c r="OPJ12" s="126"/>
      <c r="OPK12" s="126"/>
      <c r="OPL12" s="126"/>
      <c r="OPM12" s="126"/>
      <c r="OPN12" s="126"/>
      <c r="OPO12" s="126"/>
      <c r="OPP12" s="126"/>
      <c r="OPQ12" s="126"/>
      <c r="OPR12" s="126"/>
      <c r="OPS12" s="126"/>
      <c r="OPT12" s="126"/>
      <c r="OPU12" s="126"/>
      <c r="OPV12" s="126"/>
      <c r="OPW12" s="126"/>
      <c r="OPX12" s="126"/>
      <c r="OPY12" s="126"/>
      <c r="OPZ12" s="126"/>
      <c r="OQA12" s="126"/>
      <c r="OQB12" s="126"/>
      <c r="OQC12" s="126"/>
      <c r="OQD12" s="126"/>
      <c r="OQE12" s="126"/>
      <c r="OQF12" s="126"/>
      <c r="OQG12" s="126"/>
      <c r="OQH12" s="126"/>
      <c r="OQI12" s="126"/>
      <c r="OQJ12" s="126"/>
      <c r="OQK12" s="126"/>
      <c r="OQL12" s="126"/>
      <c r="OQM12" s="126"/>
      <c r="OQN12" s="126"/>
      <c r="OQO12" s="126"/>
      <c r="OQP12" s="126"/>
      <c r="OQQ12" s="126"/>
      <c r="OQR12" s="126"/>
      <c r="OQS12" s="126"/>
      <c r="OQT12" s="126"/>
      <c r="OQU12" s="126"/>
      <c r="OQV12" s="126"/>
      <c r="OQW12" s="126"/>
      <c r="OQX12" s="126"/>
      <c r="OQY12" s="126"/>
      <c r="OQZ12" s="126"/>
      <c r="ORA12" s="126"/>
      <c r="ORB12" s="126"/>
      <c r="ORC12" s="126"/>
      <c r="ORD12" s="126"/>
      <c r="ORE12" s="126"/>
      <c r="ORF12" s="126"/>
      <c r="ORG12" s="126"/>
      <c r="ORH12" s="126"/>
      <c r="ORI12" s="126"/>
      <c r="ORJ12" s="126"/>
      <c r="ORK12" s="126"/>
      <c r="ORL12" s="126"/>
      <c r="ORM12" s="126"/>
      <c r="ORN12" s="126"/>
      <c r="ORO12" s="126"/>
      <c r="ORP12" s="126"/>
      <c r="ORQ12" s="126"/>
      <c r="ORR12" s="126"/>
      <c r="ORS12" s="126"/>
      <c r="ORT12" s="126"/>
      <c r="ORU12" s="126"/>
      <c r="ORV12" s="126"/>
      <c r="ORW12" s="126"/>
      <c r="ORX12" s="126"/>
      <c r="ORY12" s="126"/>
      <c r="ORZ12" s="126"/>
      <c r="OSA12" s="126"/>
      <c r="OSB12" s="126"/>
      <c r="OSC12" s="126"/>
      <c r="OSD12" s="126"/>
      <c r="OSE12" s="126"/>
      <c r="OSF12" s="126"/>
      <c r="OSG12" s="126"/>
      <c r="OSH12" s="126"/>
      <c r="OSI12" s="126"/>
      <c r="OSJ12" s="126"/>
      <c r="OSK12" s="126"/>
      <c r="OSL12" s="126"/>
      <c r="OSM12" s="126"/>
      <c r="OSN12" s="126"/>
      <c r="OSO12" s="126"/>
      <c r="OSP12" s="126"/>
      <c r="OSQ12" s="126"/>
      <c r="OSR12" s="126"/>
      <c r="OSS12" s="126"/>
      <c r="OST12" s="126"/>
      <c r="OSU12" s="126"/>
      <c r="OSV12" s="126"/>
      <c r="OSW12" s="126"/>
      <c r="OSX12" s="126"/>
      <c r="OSY12" s="126"/>
      <c r="OSZ12" s="126"/>
      <c r="OTA12" s="126"/>
      <c r="OTB12" s="126"/>
      <c r="OTC12" s="126"/>
      <c r="OTD12" s="126"/>
      <c r="OTE12" s="126"/>
      <c r="OTF12" s="126"/>
      <c r="OTG12" s="126"/>
      <c r="OTH12" s="126"/>
      <c r="OTI12" s="126"/>
      <c r="OTJ12" s="126"/>
      <c r="OTK12" s="126"/>
      <c r="OTL12" s="126"/>
      <c r="OTM12" s="126"/>
      <c r="OTN12" s="126"/>
      <c r="OTO12" s="126"/>
      <c r="OTP12" s="126"/>
      <c r="OTQ12" s="126"/>
      <c r="OTR12" s="126"/>
      <c r="OTS12" s="126"/>
      <c r="OTT12" s="126"/>
      <c r="OTU12" s="126"/>
      <c r="OTV12" s="126"/>
      <c r="OTW12" s="126"/>
      <c r="OTX12" s="126"/>
      <c r="OTY12" s="126"/>
      <c r="OTZ12" s="126"/>
      <c r="OUA12" s="126"/>
      <c r="OUB12" s="126"/>
      <c r="OUC12" s="126"/>
      <c r="OUD12" s="126"/>
      <c r="OUE12" s="126"/>
      <c r="OUF12" s="126"/>
      <c r="OUG12" s="126"/>
      <c r="OUH12" s="126"/>
      <c r="OUI12" s="126"/>
      <c r="OUJ12" s="126"/>
      <c r="OUK12" s="126"/>
      <c r="OUL12" s="126"/>
      <c r="OUM12" s="126"/>
      <c r="OUN12" s="126"/>
      <c r="OUO12" s="126"/>
      <c r="OUP12" s="126"/>
      <c r="OUQ12" s="126"/>
      <c r="OUR12" s="126"/>
      <c r="OUS12" s="126"/>
      <c r="OUT12" s="126"/>
      <c r="OUU12" s="126"/>
      <c r="OUV12" s="126"/>
      <c r="OUW12" s="126"/>
      <c r="OUX12" s="126"/>
      <c r="OUY12" s="126"/>
      <c r="OUZ12" s="126"/>
      <c r="OVA12" s="126"/>
      <c r="OVB12" s="126"/>
      <c r="OVC12" s="126"/>
      <c r="OVD12" s="126"/>
      <c r="OVE12" s="126"/>
      <c r="OVF12" s="126"/>
      <c r="OVG12" s="126"/>
      <c r="OVH12" s="126"/>
      <c r="OVI12" s="126"/>
      <c r="OVJ12" s="126"/>
      <c r="OVK12" s="126"/>
      <c r="OVL12" s="126"/>
      <c r="OVM12" s="126"/>
      <c r="OVN12" s="126"/>
      <c r="OVO12" s="126"/>
      <c r="OVP12" s="126"/>
      <c r="OVQ12" s="126"/>
      <c r="OVR12" s="126"/>
      <c r="OVS12" s="126"/>
      <c r="OVT12" s="126"/>
      <c r="OVU12" s="126"/>
      <c r="OVV12" s="126"/>
      <c r="OVW12" s="126"/>
      <c r="OVX12" s="126"/>
      <c r="OVY12" s="126"/>
      <c r="OVZ12" s="126"/>
      <c r="OWA12" s="126"/>
      <c r="OWB12" s="126"/>
      <c r="OWC12" s="126"/>
      <c r="OWD12" s="126"/>
      <c r="OWE12" s="126"/>
      <c r="OWF12" s="126"/>
      <c r="OWG12" s="126"/>
      <c r="OWH12" s="126"/>
      <c r="OWI12" s="126"/>
      <c r="OWJ12" s="126"/>
      <c r="OWK12" s="126"/>
      <c r="OWL12" s="126"/>
      <c r="OWM12" s="126"/>
      <c r="OWN12" s="126"/>
      <c r="OWO12" s="126"/>
      <c r="OWP12" s="126"/>
      <c r="OWQ12" s="126"/>
      <c r="OWR12" s="126"/>
      <c r="OWS12" s="126"/>
      <c r="OWT12" s="126"/>
      <c r="OWU12" s="126"/>
      <c r="OWV12" s="126"/>
      <c r="OWW12" s="126"/>
      <c r="OWX12" s="126"/>
      <c r="OWY12" s="126"/>
      <c r="OWZ12" s="126"/>
      <c r="OXA12" s="126"/>
      <c r="OXB12" s="126"/>
      <c r="OXC12" s="126"/>
      <c r="OXD12" s="126"/>
      <c r="OXE12" s="126"/>
      <c r="OXF12" s="126"/>
      <c r="OXG12" s="126"/>
      <c r="OXH12" s="126"/>
      <c r="OXI12" s="126"/>
      <c r="OXJ12" s="126"/>
      <c r="OXK12" s="126"/>
      <c r="OXL12" s="126"/>
      <c r="OXM12" s="126"/>
      <c r="OXN12" s="126"/>
      <c r="OXO12" s="126"/>
      <c r="OXP12" s="126"/>
      <c r="OXQ12" s="126"/>
      <c r="OXR12" s="126"/>
      <c r="OXS12" s="126"/>
      <c r="OXT12" s="126"/>
      <c r="OXU12" s="126"/>
      <c r="OXV12" s="126"/>
      <c r="OXW12" s="126"/>
      <c r="OXX12" s="126"/>
      <c r="OXY12" s="126"/>
      <c r="OXZ12" s="126"/>
      <c r="OYA12" s="126"/>
      <c r="OYB12" s="126"/>
      <c r="OYC12" s="126"/>
      <c r="OYD12" s="126"/>
      <c r="OYE12" s="126"/>
      <c r="OYF12" s="126"/>
      <c r="OYG12" s="126"/>
      <c r="OYH12" s="126"/>
      <c r="OYI12" s="126"/>
      <c r="OYJ12" s="126"/>
      <c r="OYK12" s="126"/>
      <c r="OYL12" s="126"/>
      <c r="OYM12" s="126"/>
      <c r="OYN12" s="126"/>
      <c r="OYO12" s="126"/>
      <c r="OYP12" s="126"/>
      <c r="OYQ12" s="126"/>
      <c r="OYR12" s="126"/>
      <c r="OYS12" s="126"/>
      <c r="OYT12" s="126"/>
      <c r="OYU12" s="126"/>
      <c r="OYV12" s="126"/>
      <c r="OYW12" s="126"/>
      <c r="OYX12" s="126"/>
      <c r="OYY12" s="126"/>
      <c r="OYZ12" s="126"/>
      <c r="OZA12" s="126"/>
      <c r="OZB12" s="126"/>
      <c r="OZC12" s="126"/>
      <c r="OZD12" s="126"/>
      <c r="OZE12" s="126"/>
      <c r="OZF12" s="126"/>
      <c r="OZG12" s="126"/>
      <c r="OZH12" s="126"/>
      <c r="OZI12" s="126"/>
      <c r="OZJ12" s="126"/>
      <c r="OZK12" s="126"/>
      <c r="OZL12" s="126"/>
      <c r="OZM12" s="126"/>
      <c r="OZN12" s="126"/>
      <c r="OZO12" s="126"/>
      <c r="OZP12" s="126"/>
      <c r="OZQ12" s="126"/>
      <c r="OZR12" s="126"/>
      <c r="OZS12" s="126"/>
      <c r="OZT12" s="126"/>
      <c r="OZU12" s="126"/>
      <c r="OZV12" s="126"/>
      <c r="OZW12" s="126"/>
      <c r="OZX12" s="126"/>
      <c r="OZY12" s="126"/>
      <c r="OZZ12" s="126"/>
      <c r="PAA12" s="126"/>
      <c r="PAB12" s="126"/>
      <c r="PAC12" s="126"/>
      <c r="PAD12" s="126"/>
      <c r="PAE12" s="126"/>
      <c r="PAF12" s="126"/>
      <c r="PAG12" s="126"/>
      <c r="PAH12" s="126"/>
      <c r="PAI12" s="126"/>
      <c r="PAJ12" s="126"/>
      <c r="PAK12" s="126"/>
      <c r="PAL12" s="126"/>
      <c r="PAM12" s="126"/>
      <c r="PAN12" s="126"/>
      <c r="PAO12" s="126"/>
      <c r="PAP12" s="126"/>
      <c r="PAQ12" s="126"/>
      <c r="PAR12" s="126"/>
      <c r="PAS12" s="126"/>
      <c r="PAT12" s="126"/>
      <c r="PAU12" s="126"/>
      <c r="PAV12" s="126"/>
      <c r="PAW12" s="126"/>
      <c r="PAX12" s="126"/>
      <c r="PAY12" s="126"/>
      <c r="PAZ12" s="126"/>
      <c r="PBA12" s="126"/>
      <c r="PBB12" s="126"/>
      <c r="PBC12" s="126"/>
      <c r="PBD12" s="126"/>
      <c r="PBE12" s="126"/>
      <c r="PBF12" s="126"/>
      <c r="PBG12" s="126"/>
      <c r="PBH12" s="126"/>
      <c r="PBI12" s="126"/>
      <c r="PBJ12" s="126"/>
      <c r="PBK12" s="126"/>
      <c r="PBL12" s="126"/>
      <c r="PBM12" s="126"/>
      <c r="PBN12" s="126"/>
      <c r="PBO12" s="126"/>
      <c r="PBP12" s="126"/>
      <c r="PBQ12" s="126"/>
      <c r="PBR12" s="126"/>
      <c r="PBS12" s="126"/>
      <c r="PBT12" s="126"/>
      <c r="PBU12" s="126"/>
      <c r="PBV12" s="126"/>
      <c r="PBW12" s="126"/>
      <c r="PBX12" s="126"/>
      <c r="PBY12" s="126"/>
      <c r="PBZ12" s="126"/>
      <c r="PCA12" s="126"/>
      <c r="PCB12" s="126"/>
      <c r="PCC12" s="126"/>
      <c r="PCD12" s="126"/>
      <c r="PCE12" s="126"/>
      <c r="PCF12" s="126"/>
      <c r="PCG12" s="126"/>
      <c r="PCH12" s="126"/>
      <c r="PCI12" s="126"/>
      <c r="PCJ12" s="126"/>
      <c r="PCK12" s="126"/>
      <c r="PCL12" s="126"/>
      <c r="PCM12" s="126"/>
      <c r="PCN12" s="126"/>
      <c r="PCO12" s="126"/>
      <c r="PCP12" s="126"/>
      <c r="PCQ12" s="126"/>
      <c r="PCR12" s="126"/>
      <c r="PCS12" s="126"/>
      <c r="PCT12" s="126"/>
      <c r="PCU12" s="126"/>
      <c r="PCV12" s="126"/>
      <c r="PCW12" s="126"/>
      <c r="PCX12" s="126"/>
      <c r="PCY12" s="126"/>
      <c r="PCZ12" s="126"/>
      <c r="PDA12" s="126"/>
      <c r="PDB12" s="126"/>
      <c r="PDC12" s="126"/>
      <c r="PDD12" s="126"/>
      <c r="PDE12" s="126"/>
      <c r="PDF12" s="126"/>
      <c r="PDG12" s="126"/>
      <c r="PDH12" s="126"/>
      <c r="PDI12" s="126"/>
      <c r="PDJ12" s="126"/>
      <c r="PDK12" s="126"/>
      <c r="PDL12" s="126"/>
      <c r="PDM12" s="126"/>
      <c r="PDN12" s="126"/>
      <c r="PDO12" s="126"/>
      <c r="PDP12" s="126"/>
      <c r="PDQ12" s="126"/>
      <c r="PDR12" s="126"/>
      <c r="PDS12" s="126"/>
      <c r="PDT12" s="126"/>
      <c r="PDU12" s="126"/>
      <c r="PDV12" s="126"/>
      <c r="PDW12" s="126"/>
      <c r="PDX12" s="126"/>
      <c r="PDY12" s="126"/>
      <c r="PDZ12" s="126"/>
      <c r="PEA12" s="126"/>
      <c r="PEB12" s="126"/>
      <c r="PEC12" s="126"/>
      <c r="PED12" s="126"/>
      <c r="PEE12" s="126"/>
      <c r="PEF12" s="126"/>
      <c r="PEG12" s="126"/>
      <c r="PEH12" s="126"/>
      <c r="PEI12" s="126"/>
      <c r="PEJ12" s="126"/>
      <c r="PEK12" s="126"/>
      <c r="PEL12" s="126"/>
      <c r="PEM12" s="126"/>
      <c r="PEN12" s="126"/>
      <c r="PEO12" s="126"/>
      <c r="PEP12" s="126"/>
      <c r="PEQ12" s="126"/>
      <c r="PER12" s="126"/>
      <c r="PES12" s="126"/>
      <c r="PET12" s="126"/>
      <c r="PEU12" s="126"/>
      <c r="PEV12" s="126"/>
      <c r="PEW12" s="126"/>
      <c r="PEX12" s="126"/>
      <c r="PEY12" s="126"/>
      <c r="PEZ12" s="126"/>
      <c r="PFA12" s="126"/>
      <c r="PFB12" s="126"/>
      <c r="PFC12" s="126"/>
      <c r="PFD12" s="126"/>
      <c r="PFE12" s="126"/>
      <c r="PFF12" s="126"/>
      <c r="PFG12" s="126"/>
      <c r="PFH12" s="126"/>
      <c r="PFI12" s="126"/>
      <c r="PFJ12" s="126"/>
      <c r="PFK12" s="126"/>
      <c r="PFL12" s="126"/>
      <c r="PFM12" s="126"/>
      <c r="PFN12" s="126"/>
      <c r="PFO12" s="126"/>
      <c r="PFP12" s="126"/>
      <c r="PFQ12" s="126"/>
      <c r="PFR12" s="126"/>
      <c r="PFS12" s="126"/>
      <c r="PFT12" s="126"/>
      <c r="PFU12" s="126"/>
      <c r="PFV12" s="126"/>
      <c r="PFW12" s="126"/>
      <c r="PFX12" s="126"/>
      <c r="PFY12" s="126"/>
      <c r="PFZ12" s="126"/>
      <c r="PGA12" s="126"/>
      <c r="PGB12" s="126"/>
      <c r="PGC12" s="126"/>
      <c r="PGD12" s="126"/>
      <c r="PGE12" s="126"/>
      <c r="PGF12" s="126"/>
      <c r="PGG12" s="126"/>
      <c r="PGH12" s="126"/>
      <c r="PGI12" s="126"/>
      <c r="PGJ12" s="126"/>
      <c r="PGK12" s="126"/>
      <c r="PGL12" s="126"/>
      <c r="PGM12" s="126"/>
      <c r="PGN12" s="126"/>
      <c r="PGO12" s="126"/>
      <c r="PGP12" s="126"/>
      <c r="PGQ12" s="126"/>
      <c r="PGR12" s="126"/>
      <c r="PGS12" s="126"/>
      <c r="PGT12" s="126"/>
      <c r="PGU12" s="126"/>
      <c r="PGV12" s="126"/>
      <c r="PGW12" s="126"/>
      <c r="PGX12" s="126"/>
      <c r="PGY12" s="126"/>
      <c r="PGZ12" s="126"/>
      <c r="PHA12" s="126"/>
      <c r="PHB12" s="126"/>
      <c r="PHC12" s="126"/>
      <c r="PHD12" s="126"/>
      <c r="PHE12" s="126"/>
      <c r="PHF12" s="126"/>
      <c r="PHG12" s="126"/>
      <c r="PHH12" s="126"/>
      <c r="PHI12" s="126"/>
      <c r="PHJ12" s="126"/>
      <c r="PHK12" s="126"/>
      <c r="PHL12" s="126"/>
      <c r="PHM12" s="126"/>
      <c r="PHN12" s="126"/>
      <c r="PHO12" s="126"/>
      <c r="PHP12" s="126"/>
      <c r="PHQ12" s="126"/>
      <c r="PHR12" s="126"/>
      <c r="PHS12" s="126"/>
      <c r="PHT12" s="126"/>
      <c r="PHU12" s="126"/>
      <c r="PHV12" s="126"/>
      <c r="PHW12" s="126"/>
      <c r="PHX12" s="126"/>
      <c r="PHY12" s="126"/>
      <c r="PHZ12" s="126"/>
      <c r="PIA12" s="126"/>
      <c r="PIB12" s="126"/>
      <c r="PIC12" s="126"/>
      <c r="PID12" s="126"/>
      <c r="PIE12" s="126"/>
      <c r="PIF12" s="126"/>
      <c r="PIG12" s="126"/>
      <c r="PIH12" s="126"/>
      <c r="PII12" s="126"/>
      <c r="PIJ12" s="126"/>
      <c r="PIK12" s="126"/>
      <c r="PIL12" s="126"/>
      <c r="PIM12" s="126"/>
      <c r="PIN12" s="126"/>
      <c r="PIO12" s="126"/>
      <c r="PIP12" s="126"/>
      <c r="PIQ12" s="126"/>
      <c r="PIR12" s="126"/>
      <c r="PIS12" s="126"/>
      <c r="PIT12" s="126"/>
      <c r="PIU12" s="126"/>
      <c r="PIV12" s="126"/>
      <c r="PIW12" s="126"/>
      <c r="PIX12" s="126"/>
      <c r="PIY12" s="126"/>
      <c r="PIZ12" s="126"/>
      <c r="PJA12" s="126"/>
      <c r="PJB12" s="126"/>
      <c r="PJC12" s="126"/>
      <c r="PJD12" s="126"/>
      <c r="PJE12" s="126"/>
      <c r="PJF12" s="126"/>
      <c r="PJG12" s="126"/>
      <c r="PJH12" s="126"/>
      <c r="PJI12" s="126"/>
      <c r="PJJ12" s="126"/>
      <c r="PJK12" s="126"/>
      <c r="PJL12" s="126"/>
      <c r="PJM12" s="126"/>
      <c r="PJN12" s="126"/>
      <c r="PJO12" s="126"/>
      <c r="PJP12" s="126"/>
      <c r="PJQ12" s="126"/>
      <c r="PJR12" s="126"/>
      <c r="PJS12" s="126"/>
      <c r="PJT12" s="126"/>
      <c r="PJU12" s="126"/>
      <c r="PJV12" s="126"/>
      <c r="PJW12" s="126"/>
      <c r="PJX12" s="126"/>
      <c r="PJY12" s="126"/>
      <c r="PJZ12" s="126"/>
      <c r="PKA12" s="126"/>
      <c r="PKB12" s="126"/>
      <c r="PKC12" s="126"/>
      <c r="PKD12" s="126"/>
      <c r="PKE12" s="126"/>
      <c r="PKF12" s="126"/>
      <c r="PKG12" s="126"/>
      <c r="PKH12" s="126"/>
      <c r="PKI12" s="126"/>
      <c r="PKJ12" s="126"/>
      <c r="PKK12" s="126"/>
      <c r="PKL12" s="126"/>
      <c r="PKM12" s="126"/>
      <c r="PKN12" s="126"/>
      <c r="PKO12" s="126"/>
      <c r="PKP12" s="126"/>
      <c r="PKQ12" s="126"/>
      <c r="PKR12" s="126"/>
      <c r="PKS12" s="126"/>
      <c r="PKT12" s="126"/>
      <c r="PKU12" s="126"/>
      <c r="PKV12" s="126"/>
      <c r="PKW12" s="126"/>
      <c r="PKX12" s="126"/>
      <c r="PKY12" s="126"/>
      <c r="PKZ12" s="126"/>
      <c r="PLA12" s="126"/>
      <c r="PLB12" s="126"/>
      <c r="PLC12" s="126"/>
      <c r="PLD12" s="126"/>
      <c r="PLE12" s="126"/>
      <c r="PLF12" s="126"/>
      <c r="PLG12" s="126"/>
      <c r="PLH12" s="126"/>
      <c r="PLI12" s="126"/>
      <c r="PLJ12" s="126"/>
      <c r="PLK12" s="126"/>
      <c r="PLL12" s="126"/>
      <c r="PLM12" s="126"/>
      <c r="PLN12" s="126"/>
      <c r="PLO12" s="126"/>
      <c r="PLP12" s="126"/>
      <c r="PLQ12" s="126"/>
      <c r="PLR12" s="126"/>
      <c r="PLS12" s="126"/>
      <c r="PLT12" s="126"/>
      <c r="PLU12" s="126"/>
      <c r="PLV12" s="126"/>
      <c r="PLW12" s="126"/>
      <c r="PLX12" s="126"/>
      <c r="PLY12" s="126"/>
      <c r="PLZ12" s="126"/>
      <c r="PMA12" s="126"/>
      <c r="PMB12" s="126"/>
      <c r="PMC12" s="126"/>
      <c r="PMD12" s="126"/>
      <c r="PME12" s="126"/>
      <c r="PMF12" s="126"/>
      <c r="PMG12" s="126"/>
      <c r="PMH12" s="126"/>
      <c r="PMI12" s="126"/>
      <c r="PMJ12" s="126"/>
      <c r="PMK12" s="126"/>
      <c r="PML12" s="126"/>
      <c r="PMM12" s="126"/>
      <c r="PMN12" s="126"/>
      <c r="PMO12" s="126"/>
      <c r="PMP12" s="126"/>
      <c r="PMQ12" s="126"/>
      <c r="PMR12" s="126"/>
      <c r="PMS12" s="126"/>
      <c r="PMT12" s="126"/>
      <c r="PMU12" s="126"/>
      <c r="PMV12" s="126"/>
      <c r="PMW12" s="126"/>
      <c r="PMX12" s="126"/>
      <c r="PMY12" s="126"/>
      <c r="PMZ12" s="126"/>
      <c r="PNA12" s="126"/>
      <c r="PNB12" s="126"/>
      <c r="PNC12" s="126"/>
      <c r="PND12" s="126"/>
      <c r="PNE12" s="126"/>
      <c r="PNF12" s="126"/>
      <c r="PNG12" s="126"/>
      <c r="PNH12" s="126"/>
      <c r="PNI12" s="126"/>
      <c r="PNJ12" s="126"/>
      <c r="PNK12" s="126"/>
      <c r="PNL12" s="126"/>
      <c r="PNM12" s="126"/>
      <c r="PNN12" s="126"/>
      <c r="PNO12" s="126"/>
      <c r="PNP12" s="126"/>
      <c r="PNQ12" s="126"/>
      <c r="PNR12" s="126"/>
      <c r="PNS12" s="126"/>
      <c r="PNT12" s="126"/>
      <c r="PNU12" s="126"/>
      <c r="PNV12" s="126"/>
      <c r="PNW12" s="126"/>
      <c r="PNX12" s="126"/>
      <c r="PNY12" s="126"/>
      <c r="PNZ12" s="126"/>
      <c r="POA12" s="126"/>
      <c r="POB12" s="126"/>
      <c r="POC12" s="126"/>
      <c r="POD12" s="126"/>
      <c r="POE12" s="126"/>
      <c r="POF12" s="126"/>
      <c r="POG12" s="126"/>
      <c r="POH12" s="126"/>
      <c r="POI12" s="126"/>
      <c r="POJ12" s="126"/>
      <c r="POK12" s="126"/>
      <c r="POL12" s="126"/>
      <c r="POM12" s="126"/>
      <c r="PON12" s="126"/>
      <c r="POO12" s="126"/>
      <c r="POP12" s="126"/>
      <c r="POQ12" s="126"/>
      <c r="POR12" s="126"/>
      <c r="POS12" s="126"/>
      <c r="POT12" s="126"/>
      <c r="POU12" s="126"/>
      <c r="POV12" s="126"/>
      <c r="POW12" s="126"/>
      <c r="POX12" s="126"/>
      <c r="POY12" s="126"/>
      <c r="POZ12" s="126"/>
      <c r="PPA12" s="126"/>
      <c r="PPB12" s="126"/>
      <c r="PPC12" s="126"/>
      <c r="PPD12" s="126"/>
      <c r="PPE12" s="126"/>
      <c r="PPF12" s="126"/>
      <c r="PPG12" s="126"/>
      <c r="PPH12" s="126"/>
      <c r="PPI12" s="126"/>
      <c r="PPJ12" s="126"/>
      <c r="PPK12" s="126"/>
      <c r="PPL12" s="126"/>
      <c r="PPM12" s="126"/>
      <c r="PPN12" s="126"/>
      <c r="PPO12" s="126"/>
      <c r="PPP12" s="126"/>
      <c r="PPQ12" s="126"/>
      <c r="PPR12" s="126"/>
      <c r="PPS12" s="126"/>
      <c r="PPT12" s="126"/>
      <c r="PPU12" s="126"/>
      <c r="PPV12" s="126"/>
      <c r="PPW12" s="126"/>
      <c r="PPX12" s="126"/>
      <c r="PPY12" s="126"/>
      <c r="PPZ12" s="126"/>
      <c r="PQA12" s="126"/>
      <c r="PQB12" s="126"/>
      <c r="PQC12" s="126"/>
      <c r="PQD12" s="126"/>
      <c r="PQE12" s="126"/>
      <c r="PQF12" s="126"/>
      <c r="PQG12" s="126"/>
      <c r="PQH12" s="126"/>
      <c r="PQI12" s="126"/>
      <c r="PQJ12" s="126"/>
      <c r="PQK12" s="126"/>
      <c r="PQL12" s="126"/>
      <c r="PQM12" s="126"/>
      <c r="PQN12" s="126"/>
      <c r="PQO12" s="126"/>
      <c r="PQP12" s="126"/>
      <c r="PQQ12" s="126"/>
      <c r="PQR12" s="126"/>
      <c r="PQS12" s="126"/>
      <c r="PQT12" s="126"/>
      <c r="PQU12" s="126"/>
      <c r="PQV12" s="126"/>
      <c r="PQW12" s="126"/>
      <c r="PQX12" s="126"/>
      <c r="PQY12" s="126"/>
      <c r="PQZ12" s="126"/>
      <c r="PRA12" s="126"/>
      <c r="PRB12" s="126"/>
      <c r="PRC12" s="126"/>
      <c r="PRD12" s="126"/>
      <c r="PRE12" s="126"/>
      <c r="PRF12" s="126"/>
      <c r="PRG12" s="126"/>
      <c r="PRH12" s="126"/>
      <c r="PRI12" s="126"/>
      <c r="PRJ12" s="126"/>
      <c r="PRK12" s="126"/>
      <c r="PRL12" s="126"/>
      <c r="PRM12" s="126"/>
      <c r="PRN12" s="126"/>
      <c r="PRO12" s="126"/>
      <c r="PRP12" s="126"/>
      <c r="PRQ12" s="126"/>
      <c r="PRR12" s="126"/>
      <c r="PRS12" s="126"/>
      <c r="PRT12" s="126"/>
      <c r="PRU12" s="126"/>
      <c r="PRV12" s="126"/>
      <c r="PRW12" s="126"/>
      <c r="PRX12" s="126"/>
      <c r="PRY12" s="126"/>
      <c r="PRZ12" s="126"/>
      <c r="PSA12" s="126"/>
      <c r="PSB12" s="126"/>
      <c r="PSC12" s="126"/>
      <c r="PSD12" s="126"/>
      <c r="PSE12" s="126"/>
      <c r="PSF12" s="126"/>
      <c r="PSG12" s="126"/>
      <c r="PSH12" s="126"/>
      <c r="PSI12" s="126"/>
      <c r="PSJ12" s="126"/>
      <c r="PSK12" s="126"/>
      <c r="PSL12" s="126"/>
      <c r="PSM12" s="126"/>
      <c r="PSN12" s="126"/>
      <c r="PSO12" s="126"/>
      <c r="PSP12" s="126"/>
      <c r="PSQ12" s="126"/>
      <c r="PSR12" s="126"/>
      <c r="PSS12" s="126"/>
      <c r="PST12" s="126"/>
      <c r="PSU12" s="126"/>
      <c r="PSV12" s="126"/>
      <c r="PSW12" s="126"/>
      <c r="PSX12" s="126"/>
      <c r="PSY12" s="126"/>
      <c r="PSZ12" s="126"/>
      <c r="PTA12" s="126"/>
      <c r="PTB12" s="126"/>
      <c r="PTC12" s="126"/>
      <c r="PTD12" s="126"/>
      <c r="PTE12" s="126"/>
      <c r="PTF12" s="126"/>
      <c r="PTG12" s="126"/>
      <c r="PTH12" s="126"/>
      <c r="PTI12" s="126"/>
      <c r="PTJ12" s="126"/>
      <c r="PTK12" s="126"/>
      <c r="PTL12" s="126"/>
      <c r="PTM12" s="126"/>
      <c r="PTN12" s="126"/>
      <c r="PTO12" s="126"/>
      <c r="PTP12" s="126"/>
      <c r="PTQ12" s="126"/>
      <c r="PTR12" s="126"/>
      <c r="PTS12" s="126"/>
      <c r="PTT12" s="126"/>
      <c r="PTU12" s="126"/>
      <c r="PTV12" s="126"/>
      <c r="PTW12" s="126"/>
      <c r="PTX12" s="126"/>
      <c r="PTY12" s="126"/>
      <c r="PTZ12" s="126"/>
      <c r="PUA12" s="126"/>
      <c r="PUB12" s="126"/>
      <c r="PUC12" s="126"/>
      <c r="PUD12" s="126"/>
      <c r="PUE12" s="126"/>
      <c r="PUF12" s="126"/>
      <c r="PUG12" s="126"/>
      <c r="PUH12" s="126"/>
      <c r="PUI12" s="126"/>
      <c r="PUJ12" s="126"/>
      <c r="PUK12" s="126"/>
      <c r="PUL12" s="126"/>
      <c r="PUM12" s="126"/>
      <c r="PUN12" s="126"/>
      <c r="PUO12" s="126"/>
      <c r="PUP12" s="126"/>
      <c r="PUQ12" s="126"/>
      <c r="PUR12" s="126"/>
      <c r="PUS12" s="126"/>
      <c r="PUT12" s="126"/>
      <c r="PUU12" s="126"/>
      <c r="PUV12" s="126"/>
      <c r="PUW12" s="126"/>
      <c r="PUX12" s="126"/>
      <c r="PUY12" s="126"/>
      <c r="PUZ12" s="126"/>
      <c r="PVA12" s="126"/>
      <c r="PVB12" s="126"/>
      <c r="PVC12" s="126"/>
      <c r="PVD12" s="126"/>
      <c r="PVE12" s="126"/>
      <c r="PVF12" s="126"/>
      <c r="PVG12" s="126"/>
      <c r="PVH12" s="126"/>
      <c r="PVI12" s="126"/>
      <c r="PVJ12" s="126"/>
      <c r="PVK12" s="126"/>
      <c r="PVL12" s="126"/>
      <c r="PVM12" s="126"/>
      <c r="PVN12" s="126"/>
      <c r="PVO12" s="126"/>
      <c r="PVP12" s="126"/>
      <c r="PVQ12" s="126"/>
      <c r="PVR12" s="126"/>
      <c r="PVS12" s="126"/>
      <c r="PVT12" s="126"/>
      <c r="PVU12" s="126"/>
      <c r="PVV12" s="126"/>
      <c r="PVW12" s="126"/>
      <c r="PVX12" s="126"/>
      <c r="PVY12" s="126"/>
      <c r="PVZ12" s="126"/>
      <c r="PWA12" s="126"/>
      <c r="PWB12" s="126"/>
      <c r="PWC12" s="126"/>
      <c r="PWD12" s="126"/>
      <c r="PWE12" s="126"/>
      <c r="PWF12" s="126"/>
      <c r="PWG12" s="126"/>
      <c r="PWH12" s="126"/>
      <c r="PWI12" s="126"/>
      <c r="PWJ12" s="126"/>
      <c r="PWK12" s="126"/>
      <c r="PWL12" s="126"/>
      <c r="PWM12" s="126"/>
      <c r="PWN12" s="126"/>
      <c r="PWO12" s="126"/>
      <c r="PWP12" s="126"/>
      <c r="PWQ12" s="126"/>
      <c r="PWR12" s="126"/>
      <c r="PWS12" s="126"/>
      <c r="PWT12" s="126"/>
      <c r="PWU12" s="126"/>
      <c r="PWV12" s="126"/>
      <c r="PWW12" s="126"/>
      <c r="PWX12" s="126"/>
      <c r="PWY12" s="126"/>
      <c r="PWZ12" s="126"/>
      <c r="PXA12" s="126"/>
      <c r="PXB12" s="126"/>
      <c r="PXC12" s="126"/>
      <c r="PXD12" s="126"/>
      <c r="PXE12" s="126"/>
      <c r="PXF12" s="126"/>
      <c r="PXG12" s="126"/>
      <c r="PXH12" s="126"/>
      <c r="PXI12" s="126"/>
      <c r="PXJ12" s="126"/>
      <c r="PXK12" s="126"/>
      <c r="PXL12" s="126"/>
      <c r="PXM12" s="126"/>
      <c r="PXN12" s="126"/>
      <c r="PXO12" s="126"/>
      <c r="PXP12" s="126"/>
      <c r="PXQ12" s="126"/>
      <c r="PXR12" s="126"/>
      <c r="PXS12" s="126"/>
      <c r="PXT12" s="126"/>
      <c r="PXU12" s="126"/>
      <c r="PXV12" s="126"/>
      <c r="PXW12" s="126"/>
      <c r="PXX12" s="126"/>
      <c r="PXY12" s="126"/>
      <c r="PXZ12" s="126"/>
      <c r="PYA12" s="126"/>
      <c r="PYB12" s="126"/>
      <c r="PYC12" s="126"/>
      <c r="PYD12" s="126"/>
      <c r="PYE12" s="126"/>
      <c r="PYF12" s="126"/>
      <c r="PYG12" s="126"/>
      <c r="PYH12" s="126"/>
      <c r="PYI12" s="126"/>
      <c r="PYJ12" s="126"/>
      <c r="PYK12" s="126"/>
      <c r="PYL12" s="126"/>
      <c r="PYM12" s="126"/>
      <c r="PYN12" s="126"/>
      <c r="PYO12" s="126"/>
      <c r="PYP12" s="126"/>
      <c r="PYQ12" s="126"/>
      <c r="PYR12" s="126"/>
      <c r="PYS12" s="126"/>
      <c r="PYT12" s="126"/>
      <c r="PYU12" s="126"/>
      <c r="PYV12" s="126"/>
      <c r="PYW12" s="126"/>
      <c r="PYX12" s="126"/>
      <c r="PYY12" s="126"/>
      <c r="PYZ12" s="126"/>
      <c r="PZA12" s="126"/>
      <c r="PZB12" s="126"/>
      <c r="PZC12" s="126"/>
      <c r="PZD12" s="126"/>
      <c r="PZE12" s="126"/>
      <c r="PZF12" s="126"/>
      <c r="PZG12" s="126"/>
      <c r="PZH12" s="126"/>
      <c r="PZI12" s="126"/>
      <c r="PZJ12" s="126"/>
      <c r="PZK12" s="126"/>
      <c r="PZL12" s="126"/>
      <c r="PZM12" s="126"/>
      <c r="PZN12" s="126"/>
      <c r="PZO12" s="126"/>
      <c r="PZP12" s="126"/>
      <c r="PZQ12" s="126"/>
      <c r="PZR12" s="126"/>
      <c r="PZS12" s="126"/>
      <c r="PZT12" s="126"/>
      <c r="PZU12" s="126"/>
      <c r="PZV12" s="126"/>
      <c r="PZW12" s="126"/>
      <c r="PZX12" s="126"/>
      <c r="PZY12" s="126"/>
      <c r="PZZ12" s="126"/>
      <c r="QAA12" s="126"/>
      <c r="QAB12" s="126"/>
      <c r="QAC12" s="126"/>
      <c r="QAD12" s="126"/>
      <c r="QAE12" s="126"/>
      <c r="QAF12" s="126"/>
      <c r="QAG12" s="126"/>
      <c r="QAH12" s="126"/>
      <c r="QAI12" s="126"/>
      <c r="QAJ12" s="126"/>
      <c r="QAK12" s="126"/>
      <c r="QAL12" s="126"/>
      <c r="QAM12" s="126"/>
      <c r="QAN12" s="126"/>
      <c r="QAO12" s="126"/>
      <c r="QAP12" s="126"/>
      <c r="QAQ12" s="126"/>
      <c r="QAR12" s="126"/>
      <c r="QAS12" s="126"/>
      <c r="QAT12" s="126"/>
      <c r="QAU12" s="126"/>
      <c r="QAV12" s="126"/>
      <c r="QAW12" s="126"/>
      <c r="QAX12" s="126"/>
      <c r="QAY12" s="126"/>
      <c r="QAZ12" s="126"/>
      <c r="QBA12" s="126"/>
      <c r="QBB12" s="126"/>
      <c r="QBC12" s="126"/>
      <c r="QBD12" s="126"/>
      <c r="QBE12" s="126"/>
      <c r="QBF12" s="126"/>
      <c r="QBG12" s="126"/>
      <c r="QBH12" s="126"/>
      <c r="QBI12" s="126"/>
      <c r="QBJ12" s="126"/>
      <c r="QBK12" s="126"/>
      <c r="QBL12" s="126"/>
      <c r="QBM12" s="126"/>
      <c r="QBN12" s="126"/>
      <c r="QBO12" s="126"/>
      <c r="QBP12" s="126"/>
      <c r="QBQ12" s="126"/>
      <c r="QBR12" s="126"/>
      <c r="QBS12" s="126"/>
      <c r="QBT12" s="126"/>
      <c r="QBU12" s="126"/>
      <c r="QBV12" s="126"/>
      <c r="QBW12" s="126"/>
      <c r="QBX12" s="126"/>
      <c r="QBY12" s="126"/>
      <c r="QBZ12" s="126"/>
      <c r="QCA12" s="126"/>
      <c r="QCB12" s="126"/>
      <c r="QCC12" s="126"/>
      <c r="QCD12" s="126"/>
      <c r="QCE12" s="126"/>
      <c r="QCF12" s="126"/>
      <c r="QCG12" s="126"/>
      <c r="QCH12" s="126"/>
      <c r="QCI12" s="126"/>
      <c r="QCJ12" s="126"/>
      <c r="QCK12" s="126"/>
      <c r="QCL12" s="126"/>
      <c r="QCM12" s="126"/>
      <c r="QCN12" s="126"/>
      <c r="QCO12" s="126"/>
      <c r="QCP12" s="126"/>
      <c r="QCQ12" s="126"/>
      <c r="QCR12" s="126"/>
      <c r="QCS12" s="126"/>
      <c r="QCT12" s="126"/>
      <c r="QCU12" s="126"/>
      <c r="QCV12" s="126"/>
      <c r="QCW12" s="126"/>
      <c r="QCX12" s="126"/>
      <c r="QCY12" s="126"/>
      <c r="QCZ12" s="126"/>
      <c r="QDA12" s="126"/>
      <c r="QDB12" s="126"/>
      <c r="QDC12" s="126"/>
      <c r="QDD12" s="126"/>
      <c r="QDE12" s="126"/>
      <c r="QDF12" s="126"/>
      <c r="QDG12" s="126"/>
      <c r="QDH12" s="126"/>
      <c r="QDI12" s="126"/>
      <c r="QDJ12" s="126"/>
      <c r="QDK12" s="126"/>
      <c r="QDL12" s="126"/>
      <c r="QDM12" s="126"/>
      <c r="QDN12" s="126"/>
      <c r="QDO12" s="126"/>
      <c r="QDP12" s="126"/>
      <c r="QDQ12" s="126"/>
      <c r="QDR12" s="126"/>
      <c r="QDS12" s="126"/>
      <c r="QDT12" s="126"/>
      <c r="QDU12" s="126"/>
      <c r="QDV12" s="126"/>
      <c r="QDW12" s="126"/>
      <c r="QDX12" s="126"/>
      <c r="QDY12" s="126"/>
      <c r="QDZ12" s="126"/>
      <c r="QEA12" s="126"/>
      <c r="QEB12" s="126"/>
      <c r="QEC12" s="126"/>
      <c r="QED12" s="126"/>
      <c r="QEE12" s="126"/>
      <c r="QEF12" s="126"/>
      <c r="QEG12" s="126"/>
      <c r="QEH12" s="126"/>
      <c r="QEI12" s="126"/>
      <c r="QEJ12" s="126"/>
      <c r="QEK12" s="126"/>
      <c r="QEL12" s="126"/>
      <c r="QEM12" s="126"/>
      <c r="QEN12" s="126"/>
      <c r="QEO12" s="126"/>
      <c r="QEP12" s="126"/>
      <c r="QEQ12" s="126"/>
      <c r="QER12" s="126"/>
      <c r="QES12" s="126"/>
      <c r="QET12" s="126"/>
      <c r="QEU12" s="126"/>
      <c r="QEV12" s="126"/>
      <c r="QEW12" s="126"/>
      <c r="QEX12" s="126"/>
      <c r="QEY12" s="126"/>
      <c r="QEZ12" s="126"/>
      <c r="QFA12" s="126"/>
      <c r="QFB12" s="126"/>
      <c r="QFC12" s="126"/>
      <c r="QFD12" s="126"/>
      <c r="QFE12" s="126"/>
      <c r="QFF12" s="126"/>
      <c r="QFG12" s="126"/>
      <c r="QFH12" s="126"/>
      <c r="QFI12" s="126"/>
      <c r="QFJ12" s="126"/>
      <c r="QFK12" s="126"/>
      <c r="QFL12" s="126"/>
      <c r="QFM12" s="126"/>
      <c r="QFN12" s="126"/>
      <c r="QFO12" s="126"/>
      <c r="QFP12" s="126"/>
      <c r="QFQ12" s="126"/>
      <c r="QFR12" s="126"/>
      <c r="QFS12" s="126"/>
      <c r="QFT12" s="126"/>
      <c r="QFU12" s="126"/>
      <c r="QFV12" s="126"/>
      <c r="QFW12" s="126"/>
      <c r="QFX12" s="126"/>
      <c r="QFY12" s="126"/>
      <c r="QFZ12" s="126"/>
      <c r="QGA12" s="126"/>
      <c r="QGB12" s="126"/>
      <c r="QGC12" s="126"/>
      <c r="QGD12" s="126"/>
      <c r="QGE12" s="126"/>
      <c r="QGF12" s="126"/>
      <c r="QGG12" s="126"/>
      <c r="QGH12" s="126"/>
      <c r="QGI12" s="126"/>
      <c r="QGJ12" s="126"/>
      <c r="QGK12" s="126"/>
      <c r="QGL12" s="126"/>
      <c r="QGM12" s="126"/>
      <c r="QGN12" s="126"/>
      <c r="QGO12" s="126"/>
      <c r="QGP12" s="126"/>
      <c r="QGQ12" s="126"/>
      <c r="QGR12" s="126"/>
      <c r="QGS12" s="126"/>
      <c r="QGT12" s="126"/>
      <c r="QGU12" s="126"/>
      <c r="QGV12" s="126"/>
      <c r="QGW12" s="126"/>
      <c r="QGX12" s="126"/>
      <c r="QGY12" s="126"/>
      <c r="QGZ12" s="126"/>
      <c r="QHA12" s="126"/>
      <c r="QHB12" s="126"/>
      <c r="QHC12" s="126"/>
      <c r="QHD12" s="126"/>
      <c r="QHE12" s="126"/>
      <c r="QHF12" s="126"/>
      <c r="QHG12" s="126"/>
      <c r="QHH12" s="126"/>
      <c r="QHI12" s="126"/>
      <c r="QHJ12" s="126"/>
      <c r="QHK12" s="126"/>
      <c r="QHL12" s="126"/>
      <c r="QHM12" s="126"/>
      <c r="QHN12" s="126"/>
      <c r="QHO12" s="126"/>
      <c r="QHP12" s="126"/>
      <c r="QHQ12" s="126"/>
      <c r="QHR12" s="126"/>
      <c r="QHS12" s="126"/>
      <c r="QHT12" s="126"/>
      <c r="QHU12" s="126"/>
      <c r="QHV12" s="126"/>
      <c r="QHW12" s="126"/>
      <c r="QHX12" s="126"/>
      <c r="QHY12" s="126"/>
      <c r="QHZ12" s="126"/>
      <c r="QIA12" s="126"/>
      <c r="QIB12" s="126"/>
      <c r="QIC12" s="126"/>
      <c r="QID12" s="126"/>
      <c r="QIE12" s="126"/>
      <c r="QIF12" s="126"/>
      <c r="QIG12" s="126"/>
      <c r="QIH12" s="126"/>
      <c r="QII12" s="126"/>
      <c r="QIJ12" s="126"/>
      <c r="QIK12" s="126"/>
      <c r="QIL12" s="126"/>
      <c r="QIM12" s="126"/>
      <c r="QIN12" s="126"/>
      <c r="QIO12" s="126"/>
      <c r="QIP12" s="126"/>
      <c r="QIQ12" s="126"/>
      <c r="QIR12" s="126"/>
      <c r="QIS12" s="126"/>
      <c r="QIT12" s="126"/>
      <c r="QIU12" s="126"/>
      <c r="QIV12" s="126"/>
      <c r="QIW12" s="126"/>
      <c r="QIX12" s="126"/>
      <c r="QIY12" s="126"/>
      <c r="QIZ12" s="126"/>
      <c r="QJA12" s="126"/>
      <c r="QJB12" s="126"/>
      <c r="QJC12" s="126"/>
      <c r="QJD12" s="126"/>
      <c r="QJE12" s="126"/>
      <c r="QJF12" s="126"/>
      <c r="QJG12" s="126"/>
      <c r="QJH12" s="126"/>
      <c r="QJI12" s="126"/>
      <c r="QJJ12" s="126"/>
      <c r="QJK12" s="126"/>
      <c r="QJL12" s="126"/>
      <c r="QJM12" s="126"/>
      <c r="QJN12" s="126"/>
      <c r="QJO12" s="126"/>
      <c r="QJP12" s="126"/>
      <c r="QJQ12" s="126"/>
      <c r="QJR12" s="126"/>
      <c r="QJS12" s="126"/>
      <c r="QJT12" s="126"/>
      <c r="QJU12" s="126"/>
      <c r="QJV12" s="126"/>
      <c r="QJW12" s="126"/>
      <c r="QJX12" s="126"/>
      <c r="QJY12" s="126"/>
      <c r="QJZ12" s="126"/>
      <c r="QKA12" s="126"/>
      <c r="QKB12" s="126"/>
      <c r="QKC12" s="126"/>
      <c r="QKD12" s="126"/>
      <c r="QKE12" s="126"/>
      <c r="QKF12" s="126"/>
      <c r="QKG12" s="126"/>
      <c r="QKH12" s="126"/>
      <c r="QKI12" s="126"/>
      <c r="QKJ12" s="126"/>
      <c r="QKK12" s="126"/>
      <c r="QKL12" s="126"/>
      <c r="QKM12" s="126"/>
      <c r="QKN12" s="126"/>
      <c r="QKO12" s="126"/>
      <c r="QKP12" s="126"/>
      <c r="QKQ12" s="126"/>
      <c r="QKR12" s="126"/>
      <c r="QKS12" s="126"/>
      <c r="QKT12" s="126"/>
      <c r="QKU12" s="126"/>
      <c r="QKV12" s="126"/>
      <c r="QKW12" s="126"/>
      <c r="QKX12" s="126"/>
      <c r="QKY12" s="126"/>
      <c r="QKZ12" s="126"/>
      <c r="QLA12" s="126"/>
      <c r="QLB12" s="126"/>
      <c r="QLC12" s="126"/>
      <c r="QLD12" s="126"/>
      <c r="QLE12" s="126"/>
      <c r="QLF12" s="126"/>
      <c r="QLG12" s="126"/>
      <c r="QLH12" s="126"/>
      <c r="QLI12" s="126"/>
      <c r="QLJ12" s="126"/>
      <c r="QLK12" s="126"/>
      <c r="QLL12" s="126"/>
      <c r="QLM12" s="126"/>
      <c r="QLN12" s="126"/>
      <c r="QLO12" s="126"/>
      <c r="QLP12" s="126"/>
      <c r="QLQ12" s="126"/>
      <c r="QLR12" s="126"/>
      <c r="QLS12" s="126"/>
      <c r="QLT12" s="126"/>
      <c r="QLU12" s="126"/>
      <c r="QLV12" s="126"/>
      <c r="QLW12" s="126"/>
      <c r="QLX12" s="126"/>
      <c r="QLY12" s="126"/>
      <c r="QLZ12" s="126"/>
      <c r="QMA12" s="126"/>
      <c r="QMB12" s="126"/>
      <c r="QMC12" s="126"/>
      <c r="QMD12" s="126"/>
      <c r="QME12" s="126"/>
      <c r="QMF12" s="126"/>
      <c r="QMG12" s="126"/>
      <c r="QMH12" s="126"/>
      <c r="QMI12" s="126"/>
      <c r="QMJ12" s="126"/>
      <c r="QMK12" s="126"/>
      <c r="QML12" s="126"/>
      <c r="QMM12" s="126"/>
      <c r="QMN12" s="126"/>
      <c r="QMO12" s="126"/>
      <c r="QMP12" s="126"/>
      <c r="QMQ12" s="126"/>
      <c r="QMR12" s="126"/>
      <c r="QMS12" s="126"/>
      <c r="QMT12" s="126"/>
      <c r="QMU12" s="126"/>
      <c r="QMV12" s="126"/>
      <c r="QMW12" s="126"/>
      <c r="QMX12" s="126"/>
      <c r="QMY12" s="126"/>
      <c r="QMZ12" s="126"/>
      <c r="QNA12" s="126"/>
      <c r="QNB12" s="126"/>
      <c r="QNC12" s="126"/>
      <c r="QND12" s="126"/>
      <c r="QNE12" s="126"/>
      <c r="QNF12" s="126"/>
      <c r="QNG12" s="126"/>
      <c r="QNH12" s="126"/>
      <c r="QNI12" s="126"/>
      <c r="QNJ12" s="126"/>
      <c r="QNK12" s="126"/>
      <c r="QNL12" s="126"/>
      <c r="QNM12" s="126"/>
      <c r="QNN12" s="126"/>
      <c r="QNO12" s="126"/>
      <c r="QNP12" s="126"/>
      <c r="QNQ12" s="126"/>
      <c r="QNR12" s="126"/>
      <c r="QNS12" s="126"/>
      <c r="QNT12" s="126"/>
      <c r="QNU12" s="126"/>
      <c r="QNV12" s="126"/>
      <c r="QNW12" s="126"/>
      <c r="QNX12" s="126"/>
      <c r="QNY12" s="126"/>
      <c r="QNZ12" s="126"/>
      <c r="QOA12" s="126"/>
      <c r="QOB12" s="126"/>
      <c r="QOC12" s="126"/>
      <c r="QOD12" s="126"/>
      <c r="QOE12" s="126"/>
      <c r="QOF12" s="126"/>
      <c r="QOG12" s="126"/>
      <c r="QOH12" s="126"/>
      <c r="QOI12" s="126"/>
      <c r="QOJ12" s="126"/>
      <c r="QOK12" s="126"/>
      <c r="QOL12" s="126"/>
      <c r="QOM12" s="126"/>
      <c r="QON12" s="126"/>
      <c r="QOO12" s="126"/>
      <c r="QOP12" s="126"/>
      <c r="QOQ12" s="126"/>
      <c r="QOR12" s="126"/>
      <c r="QOS12" s="126"/>
      <c r="QOT12" s="126"/>
      <c r="QOU12" s="126"/>
      <c r="QOV12" s="126"/>
      <c r="QOW12" s="126"/>
      <c r="QOX12" s="126"/>
      <c r="QOY12" s="126"/>
      <c r="QOZ12" s="126"/>
      <c r="QPA12" s="126"/>
      <c r="QPB12" s="126"/>
      <c r="QPC12" s="126"/>
      <c r="QPD12" s="126"/>
      <c r="QPE12" s="126"/>
      <c r="QPF12" s="126"/>
      <c r="QPG12" s="126"/>
      <c r="QPH12" s="126"/>
      <c r="QPI12" s="126"/>
      <c r="QPJ12" s="126"/>
      <c r="QPK12" s="126"/>
      <c r="QPL12" s="126"/>
      <c r="QPM12" s="126"/>
      <c r="QPN12" s="126"/>
      <c r="QPO12" s="126"/>
      <c r="QPP12" s="126"/>
      <c r="QPQ12" s="126"/>
      <c r="QPR12" s="126"/>
      <c r="QPS12" s="126"/>
      <c r="QPT12" s="126"/>
      <c r="QPU12" s="126"/>
      <c r="QPV12" s="126"/>
      <c r="QPW12" s="126"/>
      <c r="QPX12" s="126"/>
      <c r="QPY12" s="126"/>
      <c r="QPZ12" s="126"/>
      <c r="QQA12" s="126"/>
      <c r="QQB12" s="126"/>
      <c r="QQC12" s="126"/>
      <c r="QQD12" s="126"/>
      <c r="QQE12" s="126"/>
      <c r="QQF12" s="126"/>
      <c r="QQG12" s="126"/>
      <c r="QQH12" s="126"/>
      <c r="QQI12" s="126"/>
      <c r="QQJ12" s="126"/>
      <c r="QQK12" s="126"/>
      <c r="QQL12" s="126"/>
      <c r="QQM12" s="126"/>
      <c r="QQN12" s="126"/>
      <c r="QQO12" s="126"/>
      <c r="QQP12" s="126"/>
      <c r="QQQ12" s="126"/>
      <c r="QQR12" s="126"/>
      <c r="QQS12" s="126"/>
      <c r="QQT12" s="126"/>
      <c r="QQU12" s="126"/>
      <c r="QQV12" s="126"/>
      <c r="QQW12" s="126"/>
      <c r="QQX12" s="126"/>
      <c r="QQY12" s="126"/>
      <c r="QQZ12" s="126"/>
      <c r="QRA12" s="126"/>
      <c r="QRB12" s="126"/>
      <c r="QRC12" s="126"/>
      <c r="QRD12" s="126"/>
      <c r="QRE12" s="126"/>
      <c r="QRF12" s="126"/>
      <c r="QRG12" s="126"/>
      <c r="QRH12" s="126"/>
      <c r="QRI12" s="126"/>
      <c r="QRJ12" s="126"/>
      <c r="QRK12" s="126"/>
      <c r="QRL12" s="126"/>
      <c r="QRM12" s="126"/>
      <c r="QRN12" s="126"/>
      <c r="QRO12" s="126"/>
      <c r="QRP12" s="126"/>
      <c r="QRQ12" s="126"/>
      <c r="QRR12" s="126"/>
      <c r="QRS12" s="126"/>
      <c r="QRT12" s="126"/>
      <c r="QRU12" s="126"/>
      <c r="QRV12" s="126"/>
      <c r="QRW12" s="126"/>
      <c r="QRX12" s="126"/>
      <c r="QRY12" s="126"/>
      <c r="QRZ12" s="126"/>
      <c r="QSA12" s="126"/>
      <c r="QSB12" s="126"/>
      <c r="QSC12" s="126"/>
      <c r="QSD12" s="126"/>
      <c r="QSE12" s="126"/>
      <c r="QSF12" s="126"/>
      <c r="QSG12" s="126"/>
      <c r="QSH12" s="126"/>
      <c r="QSI12" s="126"/>
      <c r="QSJ12" s="126"/>
      <c r="QSK12" s="126"/>
      <c r="QSL12" s="126"/>
      <c r="QSM12" s="126"/>
      <c r="QSN12" s="126"/>
      <c r="QSO12" s="126"/>
      <c r="QSP12" s="126"/>
      <c r="QSQ12" s="126"/>
      <c r="QSR12" s="126"/>
      <c r="QSS12" s="126"/>
      <c r="QST12" s="126"/>
      <c r="QSU12" s="126"/>
      <c r="QSV12" s="126"/>
      <c r="QSW12" s="126"/>
      <c r="QSX12" s="126"/>
      <c r="QSY12" s="126"/>
      <c r="QSZ12" s="126"/>
      <c r="QTA12" s="126"/>
      <c r="QTB12" s="126"/>
      <c r="QTC12" s="126"/>
      <c r="QTD12" s="126"/>
      <c r="QTE12" s="126"/>
      <c r="QTF12" s="126"/>
      <c r="QTG12" s="126"/>
      <c r="QTH12" s="126"/>
      <c r="QTI12" s="126"/>
      <c r="QTJ12" s="126"/>
      <c r="QTK12" s="126"/>
      <c r="QTL12" s="126"/>
      <c r="QTM12" s="126"/>
      <c r="QTN12" s="126"/>
      <c r="QTO12" s="126"/>
      <c r="QTP12" s="126"/>
      <c r="QTQ12" s="126"/>
      <c r="QTR12" s="126"/>
      <c r="QTS12" s="126"/>
      <c r="QTT12" s="126"/>
      <c r="QTU12" s="126"/>
      <c r="QTV12" s="126"/>
      <c r="QTW12" s="126"/>
      <c r="QTX12" s="126"/>
      <c r="QTY12" s="126"/>
      <c r="QTZ12" s="126"/>
      <c r="QUA12" s="126"/>
      <c r="QUB12" s="126"/>
      <c r="QUC12" s="126"/>
      <c r="QUD12" s="126"/>
      <c r="QUE12" s="126"/>
      <c r="QUF12" s="126"/>
      <c r="QUG12" s="126"/>
      <c r="QUH12" s="126"/>
      <c r="QUI12" s="126"/>
      <c r="QUJ12" s="126"/>
      <c r="QUK12" s="126"/>
      <c r="QUL12" s="126"/>
      <c r="QUM12" s="126"/>
      <c r="QUN12" s="126"/>
      <c r="QUO12" s="126"/>
      <c r="QUP12" s="126"/>
      <c r="QUQ12" s="126"/>
      <c r="QUR12" s="126"/>
      <c r="QUS12" s="126"/>
      <c r="QUT12" s="126"/>
      <c r="QUU12" s="126"/>
      <c r="QUV12" s="126"/>
      <c r="QUW12" s="126"/>
      <c r="QUX12" s="126"/>
      <c r="QUY12" s="126"/>
      <c r="QUZ12" s="126"/>
      <c r="QVA12" s="126"/>
      <c r="QVB12" s="126"/>
      <c r="QVC12" s="126"/>
      <c r="QVD12" s="126"/>
      <c r="QVE12" s="126"/>
      <c r="QVF12" s="126"/>
      <c r="QVG12" s="126"/>
      <c r="QVH12" s="126"/>
      <c r="QVI12" s="126"/>
      <c r="QVJ12" s="126"/>
      <c r="QVK12" s="126"/>
      <c r="QVL12" s="126"/>
      <c r="QVM12" s="126"/>
      <c r="QVN12" s="126"/>
      <c r="QVO12" s="126"/>
      <c r="QVP12" s="126"/>
      <c r="QVQ12" s="126"/>
      <c r="QVR12" s="126"/>
      <c r="QVS12" s="126"/>
      <c r="QVT12" s="126"/>
      <c r="QVU12" s="126"/>
      <c r="QVV12" s="126"/>
      <c r="QVW12" s="126"/>
      <c r="QVX12" s="126"/>
      <c r="QVY12" s="126"/>
      <c r="QVZ12" s="126"/>
      <c r="QWA12" s="126"/>
      <c r="QWB12" s="126"/>
      <c r="QWC12" s="126"/>
      <c r="QWD12" s="126"/>
      <c r="QWE12" s="126"/>
      <c r="QWF12" s="126"/>
      <c r="QWG12" s="126"/>
      <c r="QWH12" s="126"/>
      <c r="QWI12" s="126"/>
      <c r="QWJ12" s="126"/>
      <c r="QWK12" s="126"/>
      <c r="QWL12" s="126"/>
      <c r="QWM12" s="126"/>
      <c r="QWN12" s="126"/>
      <c r="QWO12" s="126"/>
      <c r="QWP12" s="126"/>
      <c r="QWQ12" s="126"/>
      <c r="QWR12" s="126"/>
      <c r="QWS12" s="126"/>
      <c r="QWT12" s="126"/>
      <c r="QWU12" s="126"/>
      <c r="QWV12" s="126"/>
      <c r="QWW12" s="126"/>
      <c r="QWX12" s="126"/>
      <c r="QWY12" s="126"/>
      <c r="QWZ12" s="126"/>
      <c r="QXA12" s="126"/>
      <c r="QXB12" s="126"/>
      <c r="QXC12" s="126"/>
      <c r="QXD12" s="126"/>
      <c r="QXE12" s="126"/>
      <c r="QXF12" s="126"/>
      <c r="QXG12" s="126"/>
      <c r="QXH12" s="126"/>
      <c r="QXI12" s="126"/>
      <c r="QXJ12" s="126"/>
      <c r="QXK12" s="126"/>
      <c r="QXL12" s="126"/>
      <c r="QXM12" s="126"/>
      <c r="QXN12" s="126"/>
      <c r="QXO12" s="126"/>
      <c r="QXP12" s="126"/>
      <c r="QXQ12" s="126"/>
      <c r="QXR12" s="126"/>
      <c r="QXS12" s="126"/>
      <c r="QXT12" s="126"/>
      <c r="QXU12" s="126"/>
      <c r="QXV12" s="126"/>
      <c r="QXW12" s="126"/>
      <c r="QXX12" s="126"/>
      <c r="QXY12" s="126"/>
      <c r="QXZ12" s="126"/>
      <c r="QYA12" s="126"/>
      <c r="QYB12" s="126"/>
      <c r="QYC12" s="126"/>
      <c r="QYD12" s="126"/>
      <c r="QYE12" s="126"/>
      <c r="QYF12" s="126"/>
      <c r="QYG12" s="126"/>
      <c r="QYH12" s="126"/>
      <c r="QYI12" s="126"/>
      <c r="QYJ12" s="126"/>
      <c r="QYK12" s="126"/>
      <c r="QYL12" s="126"/>
      <c r="QYM12" s="126"/>
      <c r="QYN12" s="126"/>
      <c r="QYO12" s="126"/>
      <c r="QYP12" s="126"/>
      <c r="QYQ12" s="126"/>
      <c r="QYR12" s="126"/>
      <c r="QYS12" s="126"/>
      <c r="QYT12" s="126"/>
      <c r="QYU12" s="126"/>
      <c r="QYV12" s="126"/>
      <c r="QYW12" s="126"/>
      <c r="QYX12" s="126"/>
      <c r="QYY12" s="126"/>
      <c r="QYZ12" s="126"/>
      <c r="QZA12" s="126"/>
      <c r="QZB12" s="126"/>
      <c r="QZC12" s="126"/>
      <c r="QZD12" s="126"/>
      <c r="QZE12" s="126"/>
      <c r="QZF12" s="126"/>
      <c r="QZG12" s="126"/>
      <c r="QZH12" s="126"/>
      <c r="QZI12" s="126"/>
      <c r="QZJ12" s="126"/>
      <c r="QZK12" s="126"/>
      <c r="QZL12" s="126"/>
      <c r="QZM12" s="126"/>
      <c r="QZN12" s="126"/>
      <c r="QZO12" s="126"/>
      <c r="QZP12" s="126"/>
      <c r="QZQ12" s="126"/>
      <c r="QZR12" s="126"/>
      <c r="QZS12" s="126"/>
      <c r="QZT12" s="126"/>
      <c r="QZU12" s="126"/>
      <c r="QZV12" s="126"/>
      <c r="QZW12" s="126"/>
      <c r="QZX12" s="126"/>
      <c r="QZY12" s="126"/>
      <c r="QZZ12" s="126"/>
      <c r="RAA12" s="126"/>
      <c r="RAB12" s="126"/>
      <c r="RAC12" s="126"/>
      <c r="RAD12" s="126"/>
      <c r="RAE12" s="126"/>
      <c r="RAF12" s="126"/>
      <c r="RAG12" s="126"/>
      <c r="RAH12" s="126"/>
      <c r="RAI12" s="126"/>
      <c r="RAJ12" s="126"/>
      <c r="RAK12" s="126"/>
      <c r="RAL12" s="126"/>
      <c r="RAM12" s="126"/>
      <c r="RAN12" s="126"/>
      <c r="RAO12" s="126"/>
      <c r="RAP12" s="126"/>
      <c r="RAQ12" s="126"/>
      <c r="RAR12" s="126"/>
      <c r="RAS12" s="126"/>
      <c r="RAT12" s="126"/>
      <c r="RAU12" s="126"/>
      <c r="RAV12" s="126"/>
      <c r="RAW12" s="126"/>
      <c r="RAX12" s="126"/>
      <c r="RAY12" s="126"/>
      <c r="RAZ12" s="126"/>
      <c r="RBA12" s="126"/>
      <c r="RBB12" s="126"/>
      <c r="RBC12" s="126"/>
      <c r="RBD12" s="126"/>
      <c r="RBE12" s="126"/>
      <c r="RBF12" s="126"/>
      <c r="RBG12" s="126"/>
      <c r="RBH12" s="126"/>
      <c r="RBI12" s="126"/>
      <c r="RBJ12" s="126"/>
      <c r="RBK12" s="126"/>
      <c r="RBL12" s="126"/>
      <c r="RBM12" s="126"/>
      <c r="RBN12" s="126"/>
      <c r="RBO12" s="126"/>
      <c r="RBP12" s="126"/>
      <c r="RBQ12" s="126"/>
      <c r="RBR12" s="126"/>
      <c r="RBS12" s="126"/>
      <c r="RBT12" s="126"/>
      <c r="RBU12" s="126"/>
      <c r="RBV12" s="126"/>
      <c r="RBW12" s="126"/>
      <c r="RBX12" s="126"/>
      <c r="RBY12" s="126"/>
      <c r="RBZ12" s="126"/>
      <c r="RCA12" s="126"/>
      <c r="RCB12" s="126"/>
      <c r="RCC12" s="126"/>
      <c r="RCD12" s="126"/>
      <c r="RCE12" s="126"/>
      <c r="RCF12" s="126"/>
      <c r="RCG12" s="126"/>
      <c r="RCH12" s="126"/>
      <c r="RCI12" s="126"/>
      <c r="RCJ12" s="126"/>
      <c r="RCK12" s="126"/>
      <c r="RCL12" s="126"/>
      <c r="RCM12" s="126"/>
      <c r="RCN12" s="126"/>
      <c r="RCO12" s="126"/>
      <c r="RCP12" s="126"/>
      <c r="RCQ12" s="126"/>
      <c r="RCR12" s="126"/>
      <c r="RCS12" s="126"/>
      <c r="RCT12" s="126"/>
      <c r="RCU12" s="126"/>
      <c r="RCV12" s="126"/>
      <c r="RCW12" s="126"/>
      <c r="RCX12" s="126"/>
      <c r="RCY12" s="126"/>
      <c r="RCZ12" s="126"/>
      <c r="RDA12" s="126"/>
      <c r="RDB12" s="126"/>
      <c r="RDC12" s="126"/>
      <c r="RDD12" s="126"/>
      <c r="RDE12" s="126"/>
      <c r="RDF12" s="126"/>
      <c r="RDG12" s="126"/>
      <c r="RDH12" s="126"/>
      <c r="RDI12" s="126"/>
      <c r="RDJ12" s="126"/>
      <c r="RDK12" s="126"/>
      <c r="RDL12" s="126"/>
      <c r="RDM12" s="126"/>
      <c r="RDN12" s="126"/>
      <c r="RDO12" s="126"/>
      <c r="RDP12" s="126"/>
      <c r="RDQ12" s="126"/>
      <c r="RDR12" s="126"/>
      <c r="RDS12" s="126"/>
      <c r="RDT12" s="126"/>
      <c r="RDU12" s="126"/>
      <c r="RDV12" s="126"/>
      <c r="RDW12" s="126"/>
      <c r="RDX12" s="126"/>
      <c r="RDY12" s="126"/>
      <c r="RDZ12" s="126"/>
      <c r="REA12" s="126"/>
      <c r="REB12" s="126"/>
      <c r="REC12" s="126"/>
      <c r="RED12" s="126"/>
      <c r="REE12" s="126"/>
      <c r="REF12" s="126"/>
      <c r="REG12" s="126"/>
      <c r="REH12" s="126"/>
      <c r="REI12" s="126"/>
      <c r="REJ12" s="126"/>
      <c r="REK12" s="126"/>
      <c r="REL12" s="126"/>
      <c r="REM12" s="126"/>
      <c r="REN12" s="126"/>
      <c r="REO12" s="126"/>
      <c r="REP12" s="126"/>
      <c r="REQ12" s="126"/>
      <c r="RER12" s="126"/>
      <c r="RES12" s="126"/>
      <c r="RET12" s="126"/>
      <c r="REU12" s="126"/>
      <c r="REV12" s="126"/>
      <c r="REW12" s="126"/>
      <c r="REX12" s="126"/>
      <c r="REY12" s="126"/>
      <c r="REZ12" s="126"/>
      <c r="RFA12" s="126"/>
      <c r="RFB12" s="126"/>
      <c r="RFC12" s="126"/>
      <c r="RFD12" s="126"/>
      <c r="RFE12" s="126"/>
      <c r="RFF12" s="126"/>
      <c r="RFG12" s="126"/>
      <c r="RFH12" s="126"/>
      <c r="RFI12" s="126"/>
      <c r="RFJ12" s="126"/>
      <c r="RFK12" s="126"/>
      <c r="RFL12" s="126"/>
      <c r="RFM12" s="126"/>
      <c r="RFN12" s="126"/>
      <c r="RFO12" s="126"/>
      <c r="RFP12" s="126"/>
      <c r="RFQ12" s="126"/>
      <c r="RFR12" s="126"/>
      <c r="RFS12" s="126"/>
      <c r="RFT12" s="126"/>
      <c r="RFU12" s="126"/>
      <c r="RFV12" s="126"/>
      <c r="RFW12" s="126"/>
      <c r="RFX12" s="126"/>
      <c r="RFY12" s="126"/>
      <c r="RFZ12" s="126"/>
      <c r="RGA12" s="126"/>
      <c r="RGB12" s="126"/>
      <c r="RGC12" s="126"/>
      <c r="RGD12" s="126"/>
      <c r="RGE12" s="126"/>
      <c r="RGF12" s="126"/>
      <c r="RGG12" s="126"/>
      <c r="RGH12" s="126"/>
      <c r="RGI12" s="126"/>
      <c r="RGJ12" s="126"/>
      <c r="RGK12" s="126"/>
      <c r="RGL12" s="126"/>
      <c r="RGM12" s="126"/>
      <c r="RGN12" s="126"/>
      <c r="RGO12" s="126"/>
      <c r="RGP12" s="126"/>
      <c r="RGQ12" s="126"/>
      <c r="RGR12" s="126"/>
      <c r="RGS12" s="126"/>
      <c r="RGT12" s="126"/>
      <c r="RGU12" s="126"/>
      <c r="RGV12" s="126"/>
      <c r="RGW12" s="126"/>
      <c r="RGX12" s="126"/>
      <c r="RGY12" s="126"/>
      <c r="RGZ12" s="126"/>
      <c r="RHA12" s="126"/>
      <c r="RHB12" s="126"/>
      <c r="RHC12" s="126"/>
      <c r="RHD12" s="126"/>
      <c r="RHE12" s="126"/>
      <c r="RHF12" s="126"/>
      <c r="RHG12" s="126"/>
      <c r="RHH12" s="126"/>
      <c r="RHI12" s="126"/>
      <c r="RHJ12" s="126"/>
      <c r="RHK12" s="126"/>
      <c r="RHL12" s="126"/>
      <c r="RHM12" s="126"/>
      <c r="RHN12" s="126"/>
      <c r="RHO12" s="126"/>
      <c r="RHP12" s="126"/>
      <c r="RHQ12" s="126"/>
      <c r="RHR12" s="126"/>
      <c r="RHS12" s="126"/>
      <c r="RHT12" s="126"/>
      <c r="RHU12" s="126"/>
      <c r="RHV12" s="126"/>
      <c r="RHW12" s="126"/>
      <c r="RHX12" s="126"/>
      <c r="RHY12" s="126"/>
      <c r="RHZ12" s="126"/>
      <c r="RIA12" s="126"/>
      <c r="RIB12" s="126"/>
      <c r="RIC12" s="126"/>
      <c r="RID12" s="126"/>
      <c r="RIE12" s="126"/>
      <c r="RIF12" s="126"/>
      <c r="RIG12" s="126"/>
      <c r="RIH12" s="126"/>
      <c r="RII12" s="126"/>
      <c r="RIJ12" s="126"/>
      <c r="RIK12" s="126"/>
      <c r="RIL12" s="126"/>
      <c r="RIM12" s="126"/>
      <c r="RIN12" s="126"/>
      <c r="RIO12" s="126"/>
      <c r="RIP12" s="126"/>
      <c r="RIQ12" s="126"/>
      <c r="RIR12" s="126"/>
      <c r="RIS12" s="126"/>
      <c r="RIT12" s="126"/>
      <c r="RIU12" s="126"/>
      <c r="RIV12" s="126"/>
      <c r="RIW12" s="126"/>
      <c r="RIX12" s="126"/>
      <c r="RIY12" s="126"/>
      <c r="RIZ12" s="126"/>
      <c r="RJA12" s="126"/>
      <c r="RJB12" s="126"/>
      <c r="RJC12" s="126"/>
      <c r="RJD12" s="126"/>
      <c r="RJE12" s="126"/>
      <c r="RJF12" s="126"/>
      <c r="RJG12" s="126"/>
      <c r="RJH12" s="126"/>
      <c r="RJI12" s="126"/>
      <c r="RJJ12" s="126"/>
      <c r="RJK12" s="126"/>
      <c r="RJL12" s="126"/>
      <c r="RJM12" s="126"/>
      <c r="RJN12" s="126"/>
      <c r="RJO12" s="126"/>
      <c r="RJP12" s="126"/>
      <c r="RJQ12" s="126"/>
      <c r="RJR12" s="126"/>
      <c r="RJS12" s="126"/>
      <c r="RJT12" s="126"/>
      <c r="RJU12" s="126"/>
      <c r="RJV12" s="126"/>
      <c r="RJW12" s="126"/>
      <c r="RJX12" s="126"/>
      <c r="RJY12" s="126"/>
      <c r="RJZ12" s="126"/>
      <c r="RKA12" s="126"/>
      <c r="RKB12" s="126"/>
      <c r="RKC12" s="126"/>
      <c r="RKD12" s="126"/>
      <c r="RKE12" s="126"/>
      <c r="RKF12" s="126"/>
      <c r="RKG12" s="126"/>
      <c r="RKH12" s="126"/>
      <c r="RKI12" s="126"/>
      <c r="RKJ12" s="126"/>
      <c r="RKK12" s="126"/>
      <c r="RKL12" s="126"/>
      <c r="RKM12" s="126"/>
      <c r="RKN12" s="126"/>
      <c r="RKO12" s="126"/>
      <c r="RKP12" s="126"/>
      <c r="RKQ12" s="126"/>
      <c r="RKR12" s="126"/>
      <c r="RKS12" s="126"/>
      <c r="RKT12" s="126"/>
      <c r="RKU12" s="126"/>
      <c r="RKV12" s="126"/>
      <c r="RKW12" s="126"/>
      <c r="RKX12" s="126"/>
      <c r="RKY12" s="126"/>
      <c r="RKZ12" s="126"/>
      <c r="RLA12" s="126"/>
      <c r="RLB12" s="126"/>
      <c r="RLC12" s="126"/>
      <c r="RLD12" s="126"/>
      <c r="RLE12" s="126"/>
      <c r="RLF12" s="126"/>
      <c r="RLG12" s="126"/>
      <c r="RLH12" s="126"/>
      <c r="RLI12" s="126"/>
      <c r="RLJ12" s="126"/>
      <c r="RLK12" s="126"/>
      <c r="RLL12" s="126"/>
      <c r="RLM12" s="126"/>
      <c r="RLN12" s="126"/>
      <c r="RLO12" s="126"/>
      <c r="RLP12" s="126"/>
      <c r="RLQ12" s="126"/>
      <c r="RLR12" s="126"/>
      <c r="RLS12" s="126"/>
      <c r="RLT12" s="126"/>
      <c r="RLU12" s="126"/>
      <c r="RLV12" s="126"/>
      <c r="RLW12" s="126"/>
      <c r="RLX12" s="126"/>
      <c r="RLY12" s="126"/>
      <c r="RLZ12" s="126"/>
      <c r="RMA12" s="126"/>
      <c r="RMB12" s="126"/>
      <c r="RMC12" s="126"/>
      <c r="RMD12" s="126"/>
      <c r="RME12" s="126"/>
      <c r="RMF12" s="126"/>
      <c r="RMG12" s="126"/>
      <c r="RMH12" s="126"/>
      <c r="RMI12" s="126"/>
      <c r="RMJ12" s="126"/>
      <c r="RMK12" s="126"/>
      <c r="RML12" s="126"/>
      <c r="RMM12" s="126"/>
      <c r="RMN12" s="126"/>
      <c r="RMO12" s="126"/>
      <c r="RMP12" s="126"/>
      <c r="RMQ12" s="126"/>
      <c r="RMR12" s="126"/>
      <c r="RMS12" s="126"/>
      <c r="RMT12" s="126"/>
      <c r="RMU12" s="126"/>
      <c r="RMV12" s="126"/>
      <c r="RMW12" s="126"/>
      <c r="RMX12" s="126"/>
      <c r="RMY12" s="126"/>
      <c r="RMZ12" s="126"/>
      <c r="RNA12" s="126"/>
      <c r="RNB12" s="126"/>
      <c r="RNC12" s="126"/>
      <c r="RND12" s="126"/>
      <c r="RNE12" s="126"/>
      <c r="RNF12" s="126"/>
      <c r="RNG12" s="126"/>
      <c r="RNH12" s="126"/>
      <c r="RNI12" s="126"/>
      <c r="RNJ12" s="126"/>
      <c r="RNK12" s="126"/>
      <c r="RNL12" s="126"/>
      <c r="RNM12" s="126"/>
      <c r="RNN12" s="126"/>
      <c r="RNO12" s="126"/>
      <c r="RNP12" s="126"/>
      <c r="RNQ12" s="126"/>
      <c r="RNR12" s="126"/>
      <c r="RNS12" s="126"/>
      <c r="RNT12" s="126"/>
      <c r="RNU12" s="126"/>
      <c r="RNV12" s="126"/>
      <c r="RNW12" s="126"/>
      <c r="RNX12" s="126"/>
      <c r="RNY12" s="126"/>
      <c r="RNZ12" s="126"/>
      <c r="ROA12" s="126"/>
      <c r="ROB12" s="126"/>
      <c r="ROC12" s="126"/>
      <c r="ROD12" s="126"/>
      <c r="ROE12" s="126"/>
      <c r="ROF12" s="126"/>
      <c r="ROG12" s="126"/>
      <c r="ROH12" s="126"/>
      <c r="ROI12" s="126"/>
      <c r="ROJ12" s="126"/>
      <c r="ROK12" s="126"/>
      <c r="ROL12" s="126"/>
      <c r="ROM12" s="126"/>
      <c r="RON12" s="126"/>
      <c r="ROO12" s="126"/>
      <c r="ROP12" s="126"/>
      <c r="ROQ12" s="126"/>
      <c r="ROR12" s="126"/>
      <c r="ROS12" s="126"/>
      <c r="ROT12" s="126"/>
      <c r="ROU12" s="126"/>
      <c r="ROV12" s="126"/>
      <c r="ROW12" s="126"/>
      <c r="ROX12" s="126"/>
      <c r="ROY12" s="126"/>
      <c r="ROZ12" s="126"/>
      <c r="RPA12" s="126"/>
      <c r="RPB12" s="126"/>
      <c r="RPC12" s="126"/>
      <c r="RPD12" s="126"/>
      <c r="RPE12" s="126"/>
      <c r="RPF12" s="126"/>
      <c r="RPG12" s="126"/>
      <c r="RPH12" s="126"/>
      <c r="RPI12" s="126"/>
      <c r="RPJ12" s="126"/>
      <c r="RPK12" s="126"/>
      <c r="RPL12" s="126"/>
      <c r="RPM12" s="126"/>
      <c r="RPN12" s="126"/>
      <c r="RPO12" s="126"/>
      <c r="RPP12" s="126"/>
      <c r="RPQ12" s="126"/>
      <c r="RPR12" s="126"/>
      <c r="RPS12" s="126"/>
      <c r="RPT12" s="126"/>
      <c r="RPU12" s="126"/>
      <c r="RPV12" s="126"/>
      <c r="RPW12" s="126"/>
      <c r="RPX12" s="126"/>
      <c r="RPY12" s="126"/>
      <c r="RPZ12" s="126"/>
      <c r="RQA12" s="126"/>
      <c r="RQB12" s="126"/>
      <c r="RQC12" s="126"/>
      <c r="RQD12" s="126"/>
      <c r="RQE12" s="126"/>
      <c r="RQF12" s="126"/>
      <c r="RQG12" s="126"/>
      <c r="RQH12" s="126"/>
      <c r="RQI12" s="126"/>
      <c r="RQJ12" s="126"/>
      <c r="RQK12" s="126"/>
      <c r="RQL12" s="126"/>
      <c r="RQM12" s="126"/>
      <c r="RQN12" s="126"/>
      <c r="RQO12" s="126"/>
      <c r="RQP12" s="126"/>
      <c r="RQQ12" s="126"/>
      <c r="RQR12" s="126"/>
      <c r="RQS12" s="126"/>
      <c r="RQT12" s="126"/>
      <c r="RQU12" s="126"/>
      <c r="RQV12" s="126"/>
      <c r="RQW12" s="126"/>
      <c r="RQX12" s="126"/>
      <c r="RQY12" s="126"/>
      <c r="RQZ12" s="126"/>
      <c r="RRA12" s="126"/>
      <c r="RRB12" s="126"/>
      <c r="RRC12" s="126"/>
      <c r="RRD12" s="126"/>
      <c r="RRE12" s="126"/>
      <c r="RRF12" s="126"/>
      <c r="RRG12" s="126"/>
      <c r="RRH12" s="126"/>
      <c r="RRI12" s="126"/>
      <c r="RRJ12" s="126"/>
      <c r="RRK12" s="126"/>
      <c r="RRL12" s="126"/>
      <c r="RRM12" s="126"/>
      <c r="RRN12" s="126"/>
      <c r="RRO12" s="126"/>
      <c r="RRP12" s="126"/>
      <c r="RRQ12" s="126"/>
      <c r="RRR12" s="126"/>
      <c r="RRS12" s="126"/>
      <c r="RRT12" s="126"/>
      <c r="RRU12" s="126"/>
      <c r="RRV12" s="126"/>
      <c r="RRW12" s="126"/>
      <c r="RRX12" s="126"/>
      <c r="RRY12" s="126"/>
      <c r="RRZ12" s="126"/>
      <c r="RSA12" s="126"/>
      <c r="RSB12" s="126"/>
      <c r="RSC12" s="126"/>
      <c r="RSD12" s="126"/>
      <c r="RSE12" s="126"/>
      <c r="RSF12" s="126"/>
      <c r="RSG12" s="126"/>
      <c r="RSH12" s="126"/>
      <c r="RSI12" s="126"/>
      <c r="RSJ12" s="126"/>
      <c r="RSK12" s="126"/>
      <c r="RSL12" s="126"/>
      <c r="RSM12" s="126"/>
      <c r="RSN12" s="126"/>
      <c r="RSO12" s="126"/>
      <c r="RSP12" s="126"/>
      <c r="RSQ12" s="126"/>
      <c r="RSR12" s="126"/>
      <c r="RSS12" s="126"/>
      <c r="RST12" s="126"/>
      <c r="RSU12" s="126"/>
      <c r="RSV12" s="126"/>
      <c r="RSW12" s="126"/>
      <c r="RSX12" s="126"/>
      <c r="RSY12" s="126"/>
      <c r="RSZ12" s="126"/>
      <c r="RTA12" s="126"/>
      <c r="RTB12" s="126"/>
      <c r="RTC12" s="126"/>
      <c r="RTD12" s="126"/>
      <c r="RTE12" s="126"/>
      <c r="RTF12" s="126"/>
      <c r="RTG12" s="126"/>
      <c r="RTH12" s="126"/>
      <c r="RTI12" s="126"/>
      <c r="RTJ12" s="126"/>
      <c r="RTK12" s="126"/>
      <c r="RTL12" s="126"/>
      <c r="RTM12" s="126"/>
      <c r="RTN12" s="126"/>
      <c r="RTO12" s="126"/>
      <c r="RTP12" s="126"/>
      <c r="RTQ12" s="126"/>
      <c r="RTR12" s="126"/>
      <c r="RTS12" s="126"/>
      <c r="RTT12" s="126"/>
      <c r="RTU12" s="126"/>
      <c r="RTV12" s="126"/>
      <c r="RTW12" s="126"/>
      <c r="RTX12" s="126"/>
      <c r="RTY12" s="126"/>
      <c r="RTZ12" s="126"/>
      <c r="RUA12" s="126"/>
      <c r="RUB12" s="126"/>
      <c r="RUC12" s="126"/>
      <c r="RUD12" s="126"/>
      <c r="RUE12" s="126"/>
      <c r="RUF12" s="126"/>
      <c r="RUG12" s="126"/>
      <c r="RUH12" s="126"/>
      <c r="RUI12" s="126"/>
      <c r="RUJ12" s="126"/>
      <c r="RUK12" s="126"/>
      <c r="RUL12" s="126"/>
      <c r="RUM12" s="126"/>
      <c r="RUN12" s="126"/>
      <c r="RUO12" s="126"/>
      <c r="RUP12" s="126"/>
      <c r="RUQ12" s="126"/>
      <c r="RUR12" s="126"/>
      <c r="RUS12" s="126"/>
      <c r="RUT12" s="126"/>
      <c r="RUU12" s="126"/>
      <c r="RUV12" s="126"/>
      <c r="RUW12" s="126"/>
      <c r="RUX12" s="126"/>
      <c r="RUY12" s="126"/>
      <c r="RUZ12" s="126"/>
      <c r="RVA12" s="126"/>
      <c r="RVB12" s="126"/>
      <c r="RVC12" s="126"/>
      <c r="RVD12" s="126"/>
      <c r="RVE12" s="126"/>
      <c r="RVF12" s="126"/>
      <c r="RVG12" s="126"/>
      <c r="RVH12" s="126"/>
      <c r="RVI12" s="126"/>
      <c r="RVJ12" s="126"/>
      <c r="RVK12" s="126"/>
      <c r="RVL12" s="126"/>
      <c r="RVM12" s="126"/>
      <c r="RVN12" s="126"/>
      <c r="RVO12" s="126"/>
      <c r="RVP12" s="126"/>
      <c r="RVQ12" s="126"/>
      <c r="RVR12" s="126"/>
      <c r="RVS12" s="126"/>
      <c r="RVT12" s="126"/>
      <c r="RVU12" s="126"/>
      <c r="RVV12" s="126"/>
      <c r="RVW12" s="126"/>
      <c r="RVX12" s="126"/>
      <c r="RVY12" s="126"/>
      <c r="RVZ12" s="126"/>
      <c r="RWA12" s="126"/>
      <c r="RWB12" s="126"/>
      <c r="RWC12" s="126"/>
      <c r="RWD12" s="126"/>
      <c r="RWE12" s="126"/>
      <c r="RWF12" s="126"/>
      <c r="RWG12" s="126"/>
      <c r="RWH12" s="126"/>
      <c r="RWI12" s="126"/>
      <c r="RWJ12" s="126"/>
      <c r="RWK12" s="126"/>
      <c r="RWL12" s="126"/>
      <c r="RWM12" s="126"/>
      <c r="RWN12" s="126"/>
      <c r="RWO12" s="126"/>
      <c r="RWP12" s="126"/>
      <c r="RWQ12" s="126"/>
      <c r="RWR12" s="126"/>
      <c r="RWS12" s="126"/>
      <c r="RWT12" s="126"/>
      <c r="RWU12" s="126"/>
      <c r="RWV12" s="126"/>
      <c r="RWW12" s="126"/>
      <c r="RWX12" s="126"/>
      <c r="RWY12" s="126"/>
      <c r="RWZ12" s="126"/>
      <c r="RXA12" s="126"/>
      <c r="RXB12" s="126"/>
      <c r="RXC12" s="126"/>
      <c r="RXD12" s="126"/>
      <c r="RXE12" s="126"/>
      <c r="RXF12" s="126"/>
      <c r="RXG12" s="126"/>
      <c r="RXH12" s="126"/>
      <c r="RXI12" s="126"/>
      <c r="RXJ12" s="126"/>
      <c r="RXK12" s="126"/>
      <c r="RXL12" s="126"/>
      <c r="RXM12" s="126"/>
      <c r="RXN12" s="126"/>
      <c r="RXO12" s="126"/>
      <c r="RXP12" s="126"/>
      <c r="RXQ12" s="126"/>
      <c r="RXR12" s="126"/>
      <c r="RXS12" s="126"/>
      <c r="RXT12" s="126"/>
      <c r="RXU12" s="126"/>
      <c r="RXV12" s="126"/>
      <c r="RXW12" s="126"/>
      <c r="RXX12" s="126"/>
      <c r="RXY12" s="126"/>
      <c r="RXZ12" s="126"/>
      <c r="RYA12" s="126"/>
      <c r="RYB12" s="126"/>
      <c r="RYC12" s="126"/>
      <c r="RYD12" s="126"/>
      <c r="RYE12" s="126"/>
      <c r="RYF12" s="126"/>
      <c r="RYG12" s="126"/>
      <c r="RYH12" s="126"/>
      <c r="RYI12" s="126"/>
      <c r="RYJ12" s="126"/>
      <c r="RYK12" s="126"/>
      <c r="RYL12" s="126"/>
      <c r="RYM12" s="126"/>
      <c r="RYN12" s="126"/>
      <c r="RYO12" s="126"/>
      <c r="RYP12" s="126"/>
      <c r="RYQ12" s="126"/>
      <c r="RYR12" s="126"/>
      <c r="RYS12" s="126"/>
      <c r="RYT12" s="126"/>
      <c r="RYU12" s="126"/>
      <c r="RYV12" s="126"/>
      <c r="RYW12" s="126"/>
      <c r="RYX12" s="126"/>
      <c r="RYY12" s="126"/>
      <c r="RYZ12" s="126"/>
      <c r="RZA12" s="126"/>
      <c r="RZB12" s="126"/>
      <c r="RZC12" s="126"/>
      <c r="RZD12" s="126"/>
      <c r="RZE12" s="126"/>
      <c r="RZF12" s="126"/>
      <c r="RZG12" s="126"/>
      <c r="RZH12" s="126"/>
      <c r="RZI12" s="126"/>
      <c r="RZJ12" s="126"/>
      <c r="RZK12" s="126"/>
      <c r="RZL12" s="126"/>
      <c r="RZM12" s="126"/>
      <c r="RZN12" s="126"/>
      <c r="RZO12" s="126"/>
      <c r="RZP12" s="126"/>
      <c r="RZQ12" s="126"/>
      <c r="RZR12" s="126"/>
      <c r="RZS12" s="126"/>
      <c r="RZT12" s="126"/>
      <c r="RZU12" s="126"/>
      <c r="RZV12" s="126"/>
      <c r="RZW12" s="126"/>
      <c r="RZX12" s="126"/>
      <c r="RZY12" s="126"/>
      <c r="RZZ12" s="126"/>
      <c r="SAA12" s="126"/>
      <c r="SAB12" s="126"/>
      <c r="SAC12" s="126"/>
      <c r="SAD12" s="126"/>
      <c r="SAE12" s="126"/>
      <c r="SAF12" s="126"/>
      <c r="SAG12" s="126"/>
      <c r="SAH12" s="126"/>
      <c r="SAI12" s="126"/>
      <c r="SAJ12" s="126"/>
      <c r="SAK12" s="126"/>
      <c r="SAL12" s="126"/>
      <c r="SAM12" s="126"/>
      <c r="SAN12" s="126"/>
      <c r="SAO12" s="126"/>
      <c r="SAP12" s="126"/>
      <c r="SAQ12" s="126"/>
      <c r="SAR12" s="126"/>
      <c r="SAS12" s="126"/>
      <c r="SAT12" s="126"/>
      <c r="SAU12" s="126"/>
      <c r="SAV12" s="126"/>
      <c r="SAW12" s="126"/>
      <c r="SAX12" s="126"/>
      <c r="SAY12" s="126"/>
      <c r="SAZ12" s="126"/>
      <c r="SBA12" s="126"/>
      <c r="SBB12" s="126"/>
      <c r="SBC12" s="126"/>
      <c r="SBD12" s="126"/>
      <c r="SBE12" s="126"/>
      <c r="SBF12" s="126"/>
      <c r="SBG12" s="126"/>
      <c r="SBH12" s="126"/>
      <c r="SBI12" s="126"/>
      <c r="SBJ12" s="126"/>
      <c r="SBK12" s="126"/>
      <c r="SBL12" s="126"/>
      <c r="SBM12" s="126"/>
      <c r="SBN12" s="126"/>
      <c r="SBO12" s="126"/>
      <c r="SBP12" s="126"/>
      <c r="SBQ12" s="126"/>
      <c r="SBR12" s="126"/>
      <c r="SBS12" s="126"/>
      <c r="SBT12" s="126"/>
      <c r="SBU12" s="126"/>
      <c r="SBV12" s="126"/>
      <c r="SBW12" s="126"/>
      <c r="SBX12" s="126"/>
      <c r="SBY12" s="126"/>
      <c r="SBZ12" s="126"/>
      <c r="SCA12" s="126"/>
      <c r="SCB12" s="126"/>
      <c r="SCC12" s="126"/>
      <c r="SCD12" s="126"/>
      <c r="SCE12" s="126"/>
      <c r="SCF12" s="126"/>
      <c r="SCG12" s="126"/>
      <c r="SCH12" s="126"/>
      <c r="SCI12" s="126"/>
      <c r="SCJ12" s="126"/>
      <c r="SCK12" s="126"/>
      <c r="SCL12" s="126"/>
      <c r="SCM12" s="126"/>
      <c r="SCN12" s="126"/>
      <c r="SCO12" s="126"/>
      <c r="SCP12" s="126"/>
      <c r="SCQ12" s="126"/>
      <c r="SCR12" s="126"/>
      <c r="SCS12" s="126"/>
      <c r="SCT12" s="126"/>
      <c r="SCU12" s="126"/>
      <c r="SCV12" s="126"/>
      <c r="SCW12" s="126"/>
      <c r="SCX12" s="126"/>
      <c r="SCY12" s="126"/>
      <c r="SCZ12" s="126"/>
      <c r="SDA12" s="126"/>
      <c r="SDB12" s="126"/>
      <c r="SDC12" s="126"/>
      <c r="SDD12" s="126"/>
      <c r="SDE12" s="126"/>
      <c r="SDF12" s="126"/>
      <c r="SDG12" s="126"/>
      <c r="SDH12" s="126"/>
      <c r="SDI12" s="126"/>
      <c r="SDJ12" s="126"/>
      <c r="SDK12" s="126"/>
      <c r="SDL12" s="126"/>
      <c r="SDM12" s="126"/>
      <c r="SDN12" s="126"/>
      <c r="SDO12" s="126"/>
      <c r="SDP12" s="126"/>
      <c r="SDQ12" s="126"/>
      <c r="SDR12" s="126"/>
      <c r="SDS12" s="126"/>
      <c r="SDT12" s="126"/>
      <c r="SDU12" s="126"/>
      <c r="SDV12" s="126"/>
      <c r="SDW12" s="126"/>
      <c r="SDX12" s="126"/>
      <c r="SDY12" s="126"/>
      <c r="SDZ12" s="126"/>
      <c r="SEA12" s="126"/>
      <c r="SEB12" s="126"/>
      <c r="SEC12" s="126"/>
      <c r="SED12" s="126"/>
      <c r="SEE12" s="126"/>
      <c r="SEF12" s="126"/>
      <c r="SEG12" s="126"/>
      <c r="SEH12" s="126"/>
      <c r="SEI12" s="126"/>
      <c r="SEJ12" s="126"/>
      <c r="SEK12" s="126"/>
      <c r="SEL12" s="126"/>
      <c r="SEM12" s="126"/>
      <c r="SEN12" s="126"/>
      <c r="SEO12" s="126"/>
      <c r="SEP12" s="126"/>
      <c r="SEQ12" s="126"/>
      <c r="SER12" s="126"/>
      <c r="SES12" s="126"/>
      <c r="SET12" s="126"/>
      <c r="SEU12" s="126"/>
      <c r="SEV12" s="126"/>
      <c r="SEW12" s="126"/>
      <c r="SEX12" s="126"/>
      <c r="SEY12" s="126"/>
      <c r="SEZ12" s="126"/>
      <c r="SFA12" s="126"/>
      <c r="SFB12" s="126"/>
      <c r="SFC12" s="126"/>
      <c r="SFD12" s="126"/>
      <c r="SFE12" s="126"/>
      <c r="SFF12" s="126"/>
      <c r="SFG12" s="126"/>
      <c r="SFH12" s="126"/>
      <c r="SFI12" s="126"/>
      <c r="SFJ12" s="126"/>
      <c r="SFK12" s="126"/>
      <c r="SFL12" s="126"/>
      <c r="SFM12" s="126"/>
      <c r="SFN12" s="126"/>
      <c r="SFO12" s="126"/>
      <c r="SFP12" s="126"/>
      <c r="SFQ12" s="126"/>
      <c r="SFR12" s="126"/>
      <c r="SFS12" s="126"/>
      <c r="SFT12" s="126"/>
      <c r="SFU12" s="126"/>
      <c r="SFV12" s="126"/>
      <c r="SFW12" s="126"/>
      <c r="SFX12" s="126"/>
      <c r="SFY12" s="126"/>
      <c r="SFZ12" s="126"/>
      <c r="SGA12" s="126"/>
      <c r="SGB12" s="126"/>
      <c r="SGC12" s="126"/>
      <c r="SGD12" s="126"/>
      <c r="SGE12" s="126"/>
      <c r="SGF12" s="126"/>
      <c r="SGG12" s="126"/>
      <c r="SGH12" s="126"/>
      <c r="SGI12" s="126"/>
      <c r="SGJ12" s="126"/>
      <c r="SGK12" s="126"/>
      <c r="SGL12" s="126"/>
      <c r="SGM12" s="126"/>
      <c r="SGN12" s="126"/>
      <c r="SGO12" s="126"/>
      <c r="SGP12" s="126"/>
      <c r="SGQ12" s="126"/>
      <c r="SGR12" s="126"/>
      <c r="SGS12" s="126"/>
      <c r="SGT12" s="126"/>
      <c r="SGU12" s="126"/>
      <c r="SGV12" s="126"/>
      <c r="SGW12" s="126"/>
      <c r="SGX12" s="126"/>
      <c r="SGY12" s="126"/>
      <c r="SGZ12" s="126"/>
      <c r="SHA12" s="126"/>
      <c r="SHB12" s="126"/>
      <c r="SHC12" s="126"/>
      <c r="SHD12" s="126"/>
      <c r="SHE12" s="126"/>
      <c r="SHF12" s="126"/>
      <c r="SHG12" s="126"/>
      <c r="SHH12" s="126"/>
      <c r="SHI12" s="126"/>
      <c r="SHJ12" s="126"/>
      <c r="SHK12" s="126"/>
      <c r="SHL12" s="126"/>
      <c r="SHM12" s="126"/>
      <c r="SHN12" s="126"/>
      <c r="SHO12" s="126"/>
      <c r="SHP12" s="126"/>
      <c r="SHQ12" s="126"/>
      <c r="SHR12" s="126"/>
      <c r="SHS12" s="126"/>
      <c r="SHT12" s="126"/>
      <c r="SHU12" s="126"/>
      <c r="SHV12" s="126"/>
      <c r="SHW12" s="126"/>
      <c r="SHX12" s="126"/>
      <c r="SHY12" s="126"/>
      <c r="SHZ12" s="126"/>
      <c r="SIA12" s="126"/>
      <c r="SIB12" s="126"/>
      <c r="SIC12" s="126"/>
      <c r="SID12" s="126"/>
      <c r="SIE12" s="126"/>
      <c r="SIF12" s="126"/>
      <c r="SIG12" s="126"/>
      <c r="SIH12" s="126"/>
      <c r="SII12" s="126"/>
      <c r="SIJ12" s="126"/>
      <c r="SIK12" s="126"/>
      <c r="SIL12" s="126"/>
      <c r="SIM12" s="126"/>
      <c r="SIN12" s="126"/>
      <c r="SIO12" s="126"/>
      <c r="SIP12" s="126"/>
      <c r="SIQ12" s="126"/>
      <c r="SIR12" s="126"/>
      <c r="SIS12" s="126"/>
      <c r="SIT12" s="126"/>
      <c r="SIU12" s="126"/>
      <c r="SIV12" s="126"/>
      <c r="SIW12" s="126"/>
      <c r="SIX12" s="126"/>
      <c r="SIY12" s="126"/>
      <c r="SIZ12" s="126"/>
      <c r="SJA12" s="126"/>
      <c r="SJB12" s="126"/>
      <c r="SJC12" s="126"/>
      <c r="SJD12" s="126"/>
      <c r="SJE12" s="126"/>
      <c r="SJF12" s="126"/>
      <c r="SJG12" s="126"/>
      <c r="SJH12" s="126"/>
      <c r="SJI12" s="126"/>
      <c r="SJJ12" s="126"/>
      <c r="SJK12" s="126"/>
      <c r="SJL12" s="126"/>
      <c r="SJM12" s="126"/>
      <c r="SJN12" s="126"/>
      <c r="SJO12" s="126"/>
      <c r="SJP12" s="126"/>
      <c r="SJQ12" s="126"/>
      <c r="SJR12" s="126"/>
      <c r="SJS12" s="126"/>
      <c r="SJT12" s="126"/>
      <c r="SJU12" s="126"/>
      <c r="SJV12" s="126"/>
      <c r="SJW12" s="126"/>
      <c r="SJX12" s="126"/>
      <c r="SJY12" s="126"/>
      <c r="SJZ12" s="126"/>
      <c r="SKA12" s="126"/>
      <c r="SKB12" s="126"/>
      <c r="SKC12" s="126"/>
      <c r="SKD12" s="126"/>
      <c r="SKE12" s="126"/>
      <c r="SKF12" s="126"/>
      <c r="SKG12" s="126"/>
      <c r="SKH12" s="126"/>
      <c r="SKI12" s="126"/>
      <c r="SKJ12" s="126"/>
      <c r="SKK12" s="126"/>
      <c r="SKL12" s="126"/>
      <c r="SKM12" s="126"/>
      <c r="SKN12" s="126"/>
      <c r="SKO12" s="126"/>
      <c r="SKP12" s="126"/>
      <c r="SKQ12" s="126"/>
      <c r="SKR12" s="126"/>
      <c r="SKS12" s="126"/>
      <c r="SKT12" s="126"/>
      <c r="SKU12" s="126"/>
      <c r="SKV12" s="126"/>
      <c r="SKW12" s="126"/>
      <c r="SKX12" s="126"/>
      <c r="SKY12" s="126"/>
      <c r="SKZ12" s="126"/>
      <c r="SLA12" s="126"/>
      <c r="SLB12" s="126"/>
      <c r="SLC12" s="126"/>
      <c r="SLD12" s="126"/>
      <c r="SLE12" s="126"/>
      <c r="SLF12" s="126"/>
      <c r="SLG12" s="126"/>
      <c r="SLH12" s="126"/>
      <c r="SLI12" s="126"/>
      <c r="SLJ12" s="126"/>
      <c r="SLK12" s="126"/>
      <c r="SLL12" s="126"/>
      <c r="SLM12" s="126"/>
      <c r="SLN12" s="126"/>
      <c r="SLO12" s="126"/>
      <c r="SLP12" s="126"/>
      <c r="SLQ12" s="126"/>
      <c r="SLR12" s="126"/>
      <c r="SLS12" s="126"/>
      <c r="SLT12" s="126"/>
      <c r="SLU12" s="126"/>
      <c r="SLV12" s="126"/>
      <c r="SLW12" s="126"/>
      <c r="SLX12" s="126"/>
      <c r="SLY12" s="126"/>
      <c r="SLZ12" s="126"/>
      <c r="SMA12" s="126"/>
      <c r="SMB12" s="126"/>
      <c r="SMC12" s="126"/>
      <c r="SMD12" s="126"/>
      <c r="SME12" s="126"/>
      <c r="SMF12" s="126"/>
      <c r="SMG12" s="126"/>
      <c r="SMH12" s="126"/>
      <c r="SMI12" s="126"/>
      <c r="SMJ12" s="126"/>
      <c r="SMK12" s="126"/>
      <c r="SML12" s="126"/>
      <c r="SMM12" s="126"/>
      <c r="SMN12" s="126"/>
      <c r="SMO12" s="126"/>
      <c r="SMP12" s="126"/>
      <c r="SMQ12" s="126"/>
      <c r="SMR12" s="126"/>
      <c r="SMS12" s="126"/>
      <c r="SMT12" s="126"/>
      <c r="SMU12" s="126"/>
      <c r="SMV12" s="126"/>
      <c r="SMW12" s="126"/>
      <c r="SMX12" s="126"/>
      <c r="SMY12" s="126"/>
      <c r="SMZ12" s="126"/>
      <c r="SNA12" s="126"/>
      <c r="SNB12" s="126"/>
      <c r="SNC12" s="126"/>
      <c r="SND12" s="126"/>
      <c r="SNE12" s="126"/>
      <c r="SNF12" s="126"/>
      <c r="SNG12" s="126"/>
      <c r="SNH12" s="126"/>
      <c r="SNI12" s="126"/>
      <c r="SNJ12" s="126"/>
      <c r="SNK12" s="126"/>
      <c r="SNL12" s="126"/>
      <c r="SNM12" s="126"/>
      <c r="SNN12" s="126"/>
      <c r="SNO12" s="126"/>
      <c r="SNP12" s="126"/>
      <c r="SNQ12" s="126"/>
      <c r="SNR12" s="126"/>
      <c r="SNS12" s="126"/>
      <c r="SNT12" s="126"/>
      <c r="SNU12" s="126"/>
      <c r="SNV12" s="126"/>
      <c r="SNW12" s="126"/>
      <c r="SNX12" s="126"/>
      <c r="SNY12" s="126"/>
      <c r="SNZ12" s="126"/>
      <c r="SOA12" s="126"/>
      <c r="SOB12" s="126"/>
      <c r="SOC12" s="126"/>
      <c r="SOD12" s="126"/>
      <c r="SOE12" s="126"/>
      <c r="SOF12" s="126"/>
      <c r="SOG12" s="126"/>
      <c r="SOH12" s="126"/>
      <c r="SOI12" s="126"/>
      <c r="SOJ12" s="126"/>
      <c r="SOK12" s="126"/>
      <c r="SOL12" s="126"/>
      <c r="SOM12" s="126"/>
      <c r="SON12" s="126"/>
      <c r="SOO12" s="126"/>
      <c r="SOP12" s="126"/>
      <c r="SOQ12" s="126"/>
      <c r="SOR12" s="126"/>
      <c r="SOS12" s="126"/>
      <c r="SOT12" s="126"/>
      <c r="SOU12" s="126"/>
      <c r="SOV12" s="126"/>
      <c r="SOW12" s="126"/>
      <c r="SOX12" s="126"/>
      <c r="SOY12" s="126"/>
      <c r="SOZ12" s="126"/>
      <c r="SPA12" s="126"/>
      <c r="SPB12" s="126"/>
      <c r="SPC12" s="126"/>
      <c r="SPD12" s="126"/>
      <c r="SPE12" s="126"/>
      <c r="SPF12" s="126"/>
      <c r="SPG12" s="126"/>
      <c r="SPH12" s="126"/>
      <c r="SPI12" s="126"/>
      <c r="SPJ12" s="126"/>
      <c r="SPK12" s="126"/>
      <c r="SPL12" s="126"/>
      <c r="SPM12" s="126"/>
      <c r="SPN12" s="126"/>
      <c r="SPO12" s="126"/>
      <c r="SPP12" s="126"/>
      <c r="SPQ12" s="126"/>
      <c r="SPR12" s="126"/>
      <c r="SPS12" s="126"/>
      <c r="SPT12" s="126"/>
      <c r="SPU12" s="126"/>
      <c r="SPV12" s="126"/>
      <c r="SPW12" s="126"/>
      <c r="SPX12" s="126"/>
      <c r="SPY12" s="126"/>
      <c r="SPZ12" s="126"/>
      <c r="SQA12" s="126"/>
      <c r="SQB12" s="126"/>
      <c r="SQC12" s="126"/>
      <c r="SQD12" s="126"/>
      <c r="SQE12" s="126"/>
      <c r="SQF12" s="126"/>
      <c r="SQG12" s="126"/>
      <c r="SQH12" s="126"/>
      <c r="SQI12" s="126"/>
      <c r="SQJ12" s="126"/>
      <c r="SQK12" s="126"/>
      <c r="SQL12" s="126"/>
      <c r="SQM12" s="126"/>
      <c r="SQN12" s="126"/>
      <c r="SQO12" s="126"/>
      <c r="SQP12" s="126"/>
      <c r="SQQ12" s="126"/>
      <c r="SQR12" s="126"/>
      <c r="SQS12" s="126"/>
      <c r="SQT12" s="126"/>
      <c r="SQU12" s="126"/>
      <c r="SQV12" s="126"/>
      <c r="SQW12" s="126"/>
      <c r="SQX12" s="126"/>
      <c r="SQY12" s="126"/>
      <c r="SQZ12" s="126"/>
      <c r="SRA12" s="126"/>
      <c r="SRB12" s="126"/>
      <c r="SRC12" s="126"/>
      <c r="SRD12" s="126"/>
      <c r="SRE12" s="126"/>
      <c r="SRF12" s="126"/>
      <c r="SRG12" s="126"/>
      <c r="SRH12" s="126"/>
      <c r="SRI12" s="126"/>
      <c r="SRJ12" s="126"/>
      <c r="SRK12" s="126"/>
      <c r="SRL12" s="126"/>
      <c r="SRM12" s="126"/>
      <c r="SRN12" s="126"/>
      <c r="SRO12" s="126"/>
      <c r="SRP12" s="126"/>
      <c r="SRQ12" s="126"/>
      <c r="SRR12" s="126"/>
      <c r="SRS12" s="126"/>
      <c r="SRT12" s="126"/>
      <c r="SRU12" s="126"/>
      <c r="SRV12" s="126"/>
      <c r="SRW12" s="126"/>
      <c r="SRX12" s="126"/>
      <c r="SRY12" s="126"/>
      <c r="SRZ12" s="126"/>
      <c r="SSA12" s="126"/>
      <c r="SSB12" s="126"/>
      <c r="SSC12" s="126"/>
      <c r="SSD12" s="126"/>
      <c r="SSE12" s="126"/>
      <c r="SSF12" s="126"/>
      <c r="SSG12" s="126"/>
      <c r="SSH12" s="126"/>
      <c r="SSI12" s="126"/>
      <c r="SSJ12" s="126"/>
      <c r="SSK12" s="126"/>
      <c r="SSL12" s="126"/>
      <c r="SSM12" s="126"/>
      <c r="SSN12" s="126"/>
      <c r="SSO12" s="126"/>
      <c r="SSP12" s="126"/>
      <c r="SSQ12" s="126"/>
      <c r="SSR12" s="126"/>
      <c r="SSS12" s="126"/>
      <c r="SST12" s="126"/>
      <c r="SSU12" s="126"/>
      <c r="SSV12" s="126"/>
      <c r="SSW12" s="126"/>
      <c r="SSX12" s="126"/>
      <c r="SSY12" s="126"/>
      <c r="SSZ12" s="126"/>
      <c r="STA12" s="126"/>
      <c r="STB12" s="126"/>
      <c r="STC12" s="126"/>
      <c r="STD12" s="126"/>
      <c r="STE12" s="126"/>
      <c r="STF12" s="126"/>
      <c r="STG12" s="126"/>
      <c r="STH12" s="126"/>
      <c r="STI12" s="126"/>
      <c r="STJ12" s="126"/>
      <c r="STK12" s="126"/>
      <c r="STL12" s="126"/>
      <c r="STM12" s="126"/>
      <c r="STN12" s="126"/>
      <c r="STO12" s="126"/>
      <c r="STP12" s="126"/>
      <c r="STQ12" s="126"/>
      <c r="STR12" s="126"/>
      <c r="STS12" s="126"/>
      <c r="STT12" s="126"/>
      <c r="STU12" s="126"/>
      <c r="STV12" s="126"/>
      <c r="STW12" s="126"/>
      <c r="STX12" s="126"/>
      <c r="STY12" s="126"/>
      <c r="STZ12" s="126"/>
      <c r="SUA12" s="126"/>
      <c r="SUB12" s="126"/>
      <c r="SUC12" s="126"/>
      <c r="SUD12" s="126"/>
      <c r="SUE12" s="126"/>
      <c r="SUF12" s="126"/>
      <c r="SUG12" s="126"/>
      <c r="SUH12" s="126"/>
      <c r="SUI12" s="126"/>
      <c r="SUJ12" s="126"/>
      <c r="SUK12" s="126"/>
      <c r="SUL12" s="126"/>
      <c r="SUM12" s="126"/>
      <c r="SUN12" s="126"/>
      <c r="SUO12" s="126"/>
      <c r="SUP12" s="126"/>
      <c r="SUQ12" s="126"/>
      <c r="SUR12" s="126"/>
      <c r="SUS12" s="126"/>
      <c r="SUT12" s="126"/>
      <c r="SUU12" s="126"/>
      <c r="SUV12" s="126"/>
      <c r="SUW12" s="126"/>
      <c r="SUX12" s="126"/>
      <c r="SUY12" s="126"/>
      <c r="SUZ12" s="126"/>
      <c r="SVA12" s="126"/>
      <c r="SVB12" s="126"/>
      <c r="SVC12" s="126"/>
      <c r="SVD12" s="126"/>
      <c r="SVE12" s="126"/>
      <c r="SVF12" s="126"/>
      <c r="SVG12" s="126"/>
      <c r="SVH12" s="126"/>
      <c r="SVI12" s="126"/>
      <c r="SVJ12" s="126"/>
      <c r="SVK12" s="126"/>
      <c r="SVL12" s="126"/>
      <c r="SVM12" s="126"/>
      <c r="SVN12" s="126"/>
      <c r="SVO12" s="126"/>
      <c r="SVP12" s="126"/>
      <c r="SVQ12" s="126"/>
      <c r="SVR12" s="126"/>
      <c r="SVS12" s="126"/>
      <c r="SVT12" s="126"/>
      <c r="SVU12" s="126"/>
      <c r="SVV12" s="126"/>
      <c r="SVW12" s="126"/>
      <c r="SVX12" s="126"/>
      <c r="SVY12" s="126"/>
      <c r="SVZ12" s="126"/>
      <c r="SWA12" s="126"/>
      <c r="SWB12" s="126"/>
      <c r="SWC12" s="126"/>
      <c r="SWD12" s="126"/>
      <c r="SWE12" s="126"/>
      <c r="SWF12" s="126"/>
      <c r="SWG12" s="126"/>
      <c r="SWH12" s="126"/>
      <c r="SWI12" s="126"/>
      <c r="SWJ12" s="126"/>
      <c r="SWK12" s="126"/>
      <c r="SWL12" s="126"/>
      <c r="SWM12" s="126"/>
      <c r="SWN12" s="126"/>
      <c r="SWO12" s="126"/>
      <c r="SWP12" s="126"/>
      <c r="SWQ12" s="126"/>
      <c r="SWR12" s="126"/>
      <c r="SWS12" s="126"/>
      <c r="SWT12" s="126"/>
      <c r="SWU12" s="126"/>
      <c r="SWV12" s="126"/>
      <c r="SWW12" s="126"/>
      <c r="SWX12" s="126"/>
      <c r="SWY12" s="126"/>
      <c r="SWZ12" s="126"/>
      <c r="SXA12" s="126"/>
      <c r="SXB12" s="126"/>
      <c r="SXC12" s="126"/>
      <c r="SXD12" s="126"/>
      <c r="SXE12" s="126"/>
      <c r="SXF12" s="126"/>
      <c r="SXG12" s="126"/>
      <c r="SXH12" s="126"/>
      <c r="SXI12" s="126"/>
      <c r="SXJ12" s="126"/>
      <c r="SXK12" s="126"/>
      <c r="SXL12" s="126"/>
      <c r="SXM12" s="126"/>
      <c r="SXN12" s="126"/>
      <c r="SXO12" s="126"/>
      <c r="SXP12" s="126"/>
      <c r="SXQ12" s="126"/>
      <c r="SXR12" s="126"/>
      <c r="SXS12" s="126"/>
      <c r="SXT12" s="126"/>
      <c r="SXU12" s="126"/>
      <c r="SXV12" s="126"/>
      <c r="SXW12" s="126"/>
      <c r="SXX12" s="126"/>
      <c r="SXY12" s="126"/>
      <c r="SXZ12" s="126"/>
      <c r="SYA12" s="126"/>
      <c r="SYB12" s="126"/>
      <c r="SYC12" s="126"/>
      <c r="SYD12" s="126"/>
      <c r="SYE12" s="126"/>
      <c r="SYF12" s="126"/>
      <c r="SYG12" s="126"/>
      <c r="SYH12" s="126"/>
      <c r="SYI12" s="126"/>
      <c r="SYJ12" s="126"/>
      <c r="SYK12" s="126"/>
      <c r="SYL12" s="126"/>
      <c r="SYM12" s="126"/>
      <c r="SYN12" s="126"/>
      <c r="SYO12" s="126"/>
      <c r="SYP12" s="126"/>
      <c r="SYQ12" s="126"/>
      <c r="SYR12" s="126"/>
      <c r="SYS12" s="126"/>
      <c r="SYT12" s="126"/>
      <c r="SYU12" s="126"/>
      <c r="SYV12" s="126"/>
      <c r="SYW12" s="126"/>
      <c r="SYX12" s="126"/>
      <c r="SYY12" s="126"/>
      <c r="SYZ12" s="126"/>
      <c r="SZA12" s="126"/>
      <c r="SZB12" s="126"/>
      <c r="SZC12" s="126"/>
      <c r="SZD12" s="126"/>
      <c r="SZE12" s="126"/>
      <c r="SZF12" s="126"/>
      <c r="SZG12" s="126"/>
      <c r="SZH12" s="126"/>
      <c r="SZI12" s="126"/>
      <c r="SZJ12" s="126"/>
      <c r="SZK12" s="126"/>
      <c r="SZL12" s="126"/>
      <c r="SZM12" s="126"/>
      <c r="SZN12" s="126"/>
      <c r="SZO12" s="126"/>
      <c r="SZP12" s="126"/>
      <c r="SZQ12" s="126"/>
      <c r="SZR12" s="126"/>
      <c r="SZS12" s="126"/>
      <c r="SZT12" s="126"/>
      <c r="SZU12" s="126"/>
      <c r="SZV12" s="126"/>
      <c r="SZW12" s="126"/>
      <c r="SZX12" s="126"/>
      <c r="SZY12" s="126"/>
      <c r="SZZ12" s="126"/>
      <c r="TAA12" s="126"/>
      <c r="TAB12" s="126"/>
      <c r="TAC12" s="126"/>
      <c r="TAD12" s="126"/>
      <c r="TAE12" s="126"/>
      <c r="TAF12" s="126"/>
      <c r="TAG12" s="126"/>
      <c r="TAH12" s="126"/>
      <c r="TAI12" s="126"/>
      <c r="TAJ12" s="126"/>
      <c r="TAK12" s="126"/>
      <c r="TAL12" s="126"/>
      <c r="TAM12" s="126"/>
      <c r="TAN12" s="126"/>
      <c r="TAO12" s="126"/>
      <c r="TAP12" s="126"/>
      <c r="TAQ12" s="126"/>
      <c r="TAR12" s="126"/>
      <c r="TAS12" s="126"/>
      <c r="TAT12" s="126"/>
      <c r="TAU12" s="126"/>
      <c r="TAV12" s="126"/>
      <c r="TAW12" s="126"/>
      <c r="TAX12" s="126"/>
      <c r="TAY12" s="126"/>
      <c r="TAZ12" s="126"/>
      <c r="TBA12" s="126"/>
      <c r="TBB12" s="126"/>
      <c r="TBC12" s="126"/>
      <c r="TBD12" s="126"/>
      <c r="TBE12" s="126"/>
      <c r="TBF12" s="126"/>
      <c r="TBG12" s="126"/>
      <c r="TBH12" s="126"/>
      <c r="TBI12" s="126"/>
      <c r="TBJ12" s="126"/>
      <c r="TBK12" s="126"/>
      <c r="TBL12" s="126"/>
      <c r="TBM12" s="126"/>
      <c r="TBN12" s="126"/>
      <c r="TBO12" s="126"/>
      <c r="TBP12" s="126"/>
      <c r="TBQ12" s="126"/>
      <c r="TBR12" s="126"/>
      <c r="TBS12" s="126"/>
      <c r="TBT12" s="126"/>
      <c r="TBU12" s="126"/>
      <c r="TBV12" s="126"/>
      <c r="TBW12" s="126"/>
      <c r="TBX12" s="126"/>
      <c r="TBY12" s="126"/>
      <c r="TBZ12" s="126"/>
      <c r="TCA12" s="126"/>
      <c r="TCB12" s="126"/>
      <c r="TCC12" s="126"/>
      <c r="TCD12" s="126"/>
      <c r="TCE12" s="126"/>
      <c r="TCF12" s="126"/>
      <c r="TCG12" s="126"/>
      <c r="TCH12" s="126"/>
      <c r="TCI12" s="126"/>
      <c r="TCJ12" s="126"/>
      <c r="TCK12" s="126"/>
      <c r="TCL12" s="126"/>
      <c r="TCM12" s="126"/>
      <c r="TCN12" s="126"/>
      <c r="TCO12" s="126"/>
      <c r="TCP12" s="126"/>
      <c r="TCQ12" s="126"/>
      <c r="TCR12" s="126"/>
      <c r="TCS12" s="126"/>
      <c r="TCT12" s="126"/>
      <c r="TCU12" s="126"/>
      <c r="TCV12" s="126"/>
      <c r="TCW12" s="126"/>
      <c r="TCX12" s="126"/>
      <c r="TCY12" s="126"/>
      <c r="TCZ12" s="126"/>
      <c r="TDA12" s="126"/>
      <c r="TDB12" s="126"/>
      <c r="TDC12" s="126"/>
      <c r="TDD12" s="126"/>
      <c r="TDE12" s="126"/>
      <c r="TDF12" s="126"/>
      <c r="TDG12" s="126"/>
      <c r="TDH12" s="126"/>
      <c r="TDI12" s="126"/>
      <c r="TDJ12" s="126"/>
      <c r="TDK12" s="126"/>
      <c r="TDL12" s="126"/>
      <c r="TDM12" s="126"/>
      <c r="TDN12" s="126"/>
      <c r="TDO12" s="126"/>
      <c r="TDP12" s="126"/>
      <c r="TDQ12" s="126"/>
      <c r="TDR12" s="126"/>
      <c r="TDS12" s="126"/>
      <c r="TDT12" s="126"/>
      <c r="TDU12" s="126"/>
      <c r="TDV12" s="126"/>
      <c r="TDW12" s="126"/>
      <c r="TDX12" s="126"/>
      <c r="TDY12" s="126"/>
      <c r="TDZ12" s="126"/>
      <c r="TEA12" s="126"/>
      <c r="TEB12" s="126"/>
      <c r="TEC12" s="126"/>
      <c r="TED12" s="126"/>
      <c r="TEE12" s="126"/>
      <c r="TEF12" s="126"/>
      <c r="TEG12" s="126"/>
      <c r="TEH12" s="126"/>
      <c r="TEI12" s="126"/>
      <c r="TEJ12" s="126"/>
      <c r="TEK12" s="126"/>
      <c r="TEL12" s="126"/>
      <c r="TEM12" s="126"/>
      <c r="TEN12" s="126"/>
      <c r="TEO12" s="126"/>
      <c r="TEP12" s="126"/>
      <c r="TEQ12" s="126"/>
      <c r="TER12" s="126"/>
      <c r="TES12" s="126"/>
      <c r="TET12" s="126"/>
      <c r="TEU12" s="126"/>
      <c r="TEV12" s="126"/>
      <c r="TEW12" s="126"/>
      <c r="TEX12" s="126"/>
      <c r="TEY12" s="126"/>
      <c r="TEZ12" s="126"/>
      <c r="TFA12" s="126"/>
      <c r="TFB12" s="126"/>
      <c r="TFC12" s="126"/>
      <c r="TFD12" s="126"/>
      <c r="TFE12" s="126"/>
      <c r="TFF12" s="126"/>
      <c r="TFG12" s="126"/>
      <c r="TFH12" s="126"/>
      <c r="TFI12" s="126"/>
      <c r="TFJ12" s="126"/>
      <c r="TFK12" s="126"/>
      <c r="TFL12" s="126"/>
      <c r="TFM12" s="126"/>
      <c r="TFN12" s="126"/>
      <c r="TFO12" s="126"/>
      <c r="TFP12" s="126"/>
      <c r="TFQ12" s="126"/>
      <c r="TFR12" s="126"/>
      <c r="TFS12" s="126"/>
      <c r="TFT12" s="126"/>
      <c r="TFU12" s="126"/>
      <c r="TFV12" s="126"/>
      <c r="TFW12" s="126"/>
      <c r="TFX12" s="126"/>
      <c r="TFY12" s="126"/>
      <c r="TFZ12" s="126"/>
      <c r="TGA12" s="126"/>
      <c r="TGB12" s="126"/>
      <c r="TGC12" s="126"/>
      <c r="TGD12" s="126"/>
      <c r="TGE12" s="126"/>
      <c r="TGF12" s="126"/>
      <c r="TGG12" s="126"/>
      <c r="TGH12" s="126"/>
      <c r="TGI12" s="126"/>
      <c r="TGJ12" s="126"/>
      <c r="TGK12" s="126"/>
      <c r="TGL12" s="126"/>
      <c r="TGM12" s="126"/>
      <c r="TGN12" s="126"/>
      <c r="TGO12" s="126"/>
      <c r="TGP12" s="126"/>
      <c r="TGQ12" s="126"/>
      <c r="TGR12" s="126"/>
      <c r="TGS12" s="126"/>
      <c r="TGT12" s="126"/>
      <c r="TGU12" s="126"/>
      <c r="TGV12" s="126"/>
      <c r="TGW12" s="126"/>
      <c r="TGX12" s="126"/>
      <c r="TGY12" s="126"/>
      <c r="TGZ12" s="126"/>
      <c r="THA12" s="126"/>
      <c r="THB12" s="126"/>
      <c r="THC12" s="126"/>
      <c r="THD12" s="126"/>
      <c r="THE12" s="126"/>
      <c r="THF12" s="126"/>
      <c r="THG12" s="126"/>
      <c r="THH12" s="126"/>
      <c r="THI12" s="126"/>
      <c r="THJ12" s="126"/>
      <c r="THK12" s="126"/>
      <c r="THL12" s="126"/>
      <c r="THM12" s="126"/>
      <c r="THN12" s="126"/>
      <c r="THO12" s="126"/>
      <c r="THP12" s="126"/>
      <c r="THQ12" s="126"/>
      <c r="THR12" s="126"/>
      <c r="THS12" s="126"/>
      <c r="THT12" s="126"/>
      <c r="THU12" s="126"/>
      <c r="THV12" s="126"/>
      <c r="THW12" s="126"/>
      <c r="THX12" s="126"/>
      <c r="THY12" s="126"/>
      <c r="THZ12" s="126"/>
      <c r="TIA12" s="126"/>
      <c r="TIB12" s="126"/>
      <c r="TIC12" s="126"/>
      <c r="TID12" s="126"/>
      <c r="TIE12" s="126"/>
      <c r="TIF12" s="126"/>
      <c r="TIG12" s="126"/>
      <c r="TIH12" s="126"/>
      <c r="TII12" s="126"/>
      <c r="TIJ12" s="126"/>
      <c r="TIK12" s="126"/>
      <c r="TIL12" s="126"/>
      <c r="TIM12" s="126"/>
      <c r="TIN12" s="126"/>
      <c r="TIO12" s="126"/>
      <c r="TIP12" s="126"/>
      <c r="TIQ12" s="126"/>
      <c r="TIR12" s="126"/>
      <c r="TIS12" s="126"/>
      <c r="TIT12" s="126"/>
      <c r="TIU12" s="126"/>
      <c r="TIV12" s="126"/>
      <c r="TIW12" s="126"/>
      <c r="TIX12" s="126"/>
      <c r="TIY12" s="126"/>
      <c r="TIZ12" s="126"/>
      <c r="TJA12" s="126"/>
      <c r="TJB12" s="126"/>
      <c r="TJC12" s="126"/>
      <c r="TJD12" s="126"/>
      <c r="TJE12" s="126"/>
      <c r="TJF12" s="126"/>
      <c r="TJG12" s="126"/>
      <c r="TJH12" s="126"/>
      <c r="TJI12" s="126"/>
      <c r="TJJ12" s="126"/>
      <c r="TJK12" s="126"/>
      <c r="TJL12" s="126"/>
      <c r="TJM12" s="126"/>
      <c r="TJN12" s="126"/>
      <c r="TJO12" s="126"/>
      <c r="TJP12" s="126"/>
      <c r="TJQ12" s="126"/>
      <c r="TJR12" s="126"/>
      <c r="TJS12" s="126"/>
      <c r="TJT12" s="126"/>
      <c r="TJU12" s="126"/>
      <c r="TJV12" s="126"/>
      <c r="TJW12" s="126"/>
      <c r="TJX12" s="126"/>
      <c r="TJY12" s="126"/>
      <c r="TJZ12" s="126"/>
      <c r="TKA12" s="126"/>
      <c r="TKB12" s="126"/>
      <c r="TKC12" s="126"/>
      <c r="TKD12" s="126"/>
      <c r="TKE12" s="126"/>
      <c r="TKF12" s="126"/>
      <c r="TKG12" s="126"/>
      <c r="TKH12" s="126"/>
      <c r="TKI12" s="126"/>
      <c r="TKJ12" s="126"/>
      <c r="TKK12" s="126"/>
      <c r="TKL12" s="126"/>
      <c r="TKM12" s="126"/>
      <c r="TKN12" s="126"/>
      <c r="TKO12" s="126"/>
      <c r="TKP12" s="126"/>
      <c r="TKQ12" s="126"/>
      <c r="TKR12" s="126"/>
      <c r="TKS12" s="126"/>
      <c r="TKT12" s="126"/>
      <c r="TKU12" s="126"/>
      <c r="TKV12" s="126"/>
      <c r="TKW12" s="126"/>
      <c r="TKX12" s="126"/>
      <c r="TKY12" s="126"/>
      <c r="TKZ12" s="126"/>
      <c r="TLA12" s="126"/>
      <c r="TLB12" s="126"/>
      <c r="TLC12" s="126"/>
      <c r="TLD12" s="126"/>
      <c r="TLE12" s="126"/>
      <c r="TLF12" s="126"/>
      <c r="TLG12" s="126"/>
      <c r="TLH12" s="126"/>
      <c r="TLI12" s="126"/>
      <c r="TLJ12" s="126"/>
      <c r="TLK12" s="126"/>
      <c r="TLL12" s="126"/>
      <c r="TLM12" s="126"/>
      <c r="TLN12" s="126"/>
      <c r="TLO12" s="126"/>
      <c r="TLP12" s="126"/>
      <c r="TLQ12" s="126"/>
      <c r="TLR12" s="126"/>
      <c r="TLS12" s="126"/>
      <c r="TLT12" s="126"/>
      <c r="TLU12" s="126"/>
      <c r="TLV12" s="126"/>
      <c r="TLW12" s="126"/>
      <c r="TLX12" s="126"/>
      <c r="TLY12" s="126"/>
      <c r="TLZ12" s="126"/>
      <c r="TMA12" s="126"/>
      <c r="TMB12" s="126"/>
      <c r="TMC12" s="126"/>
      <c r="TMD12" s="126"/>
      <c r="TME12" s="126"/>
      <c r="TMF12" s="126"/>
      <c r="TMG12" s="126"/>
      <c r="TMH12" s="126"/>
      <c r="TMI12" s="126"/>
      <c r="TMJ12" s="126"/>
      <c r="TMK12" s="126"/>
      <c r="TML12" s="126"/>
      <c r="TMM12" s="126"/>
      <c r="TMN12" s="126"/>
      <c r="TMO12" s="126"/>
      <c r="TMP12" s="126"/>
      <c r="TMQ12" s="126"/>
      <c r="TMR12" s="126"/>
      <c r="TMS12" s="126"/>
      <c r="TMT12" s="126"/>
      <c r="TMU12" s="126"/>
      <c r="TMV12" s="126"/>
      <c r="TMW12" s="126"/>
      <c r="TMX12" s="126"/>
      <c r="TMY12" s="126"/>
      <c r="TMZ12" s="126"/>
      <c r="TNA12" s="126"/>
      <c r="TNB12" s="126"/>
      <c r="TNC12" s="126"/>
      <c r="TND12" s="126"/>
      <c r="TNE12" s="126"/>
      <c r="TNF12" s="126"/>
      <c r="TNG12" s="126"/>
      <c r="TNH12" s="126"/>
      <c r="TNI12" s="126"/>
      <c r="TNJ12" s="126"/>
      <c r="TNK12" s="126"/>
      <c r="TNL12" s="126"/>
      <c r="TNM12" s="126"/>
      <c r="TNN12" s="126"/>
      <c r="TNO12" s="126"/>
      <c r="TNP12" s="126"/>
      <c r="TNQ12" s="126"/>
      <c r="TNR12" s="126"/>
      <c r="TNS12" s="126"/>
      <c r="TNT12" s="126"/>
      <c r="TNU12" s="126"/>
      <c r="TNV12" s="126"/>
      <c r="TNW12" s="126"/>
      <c r="TNX12" s="126"/>
      <c r="TNY12" s="126"/>
      <c r="TNZ12" s="126"/>
      <c r="TOA12" s="126"/>
      <c r="TOB12" s="126"/>
      <c r="TOC12" s="126"/>
      <c r="TOD12" s="126"/>
      <c r="TOE12" s="126"/>
      <c r="TOF12" s="126"/>
      <c r="TOG12" s="126"/>
      <c r="TOH12" s="126"/>
      <c r="TOI12" s="126"/>
      <c r="TOJ12" s="126"/>
      <c r="TOK12" s="126"/>
      <c r="TOL12" s="126"/>
      <c r="TOM12" s="126"/>
      <c r="TON12" s="126"/>
      <c r="TOO12" s="126"/>
      <c r="TOP12" s="126"/>
      <c r="TOQ12" s="126"/>
      <c r="TOR12" s="126"/>
      <c r="TOS12" s="126"/>
      <c r="TOT12" s="126"/>
      <c r="TOU12" s="126"/>
      <c r="TOV12" s="126"/>
      <c r="TOW12" s="126"/>
      <c r="TOX12" s="126"/>
      <c r="TOY12" s="126"/>
      <c r="TOZ12" s="126"/>
      <c r="TPA12" s="126"/>
      <c r="TPB12" s="126"/>
      <c r="TPC12" s="126"/>
      <c r="TPD12" s="126"/>
      <c r="TPE12" s="126"/>
      <c r="TPF12" s="126"/>
      <c r="TPG12" s="126"/>
      <c r="TPH12" s="126"/>
      <c r="TPI12" s="126"/>
      <c r="TPJ12" s="126"/>
      <c r="TPK12" s="126"/>
      <c r="TPL12" s="126"/>
      <c r="TPM12" s="126"/>
      <c r="TPN12" s="126"/>
      <c r="TPO12" s="126"/>
      <c r="TPP12" s="126"/>
      <c r="TPQ12" s="126"/>
      <c r="TPR12" s="126"/>
      <c r="TPS12" s="126"/>
      <c r="TPT12" s="126"/>
      <c r="TPU12" s="126"/>
      <c r="TPV12" s="126"/>
      <c r="TPW12" s="126"/>
      <c r="TPX12" s="126"/>
      <c r="TPY12" s="126"/>
      <c r="TPZ12" s="126"/>
      <c r="TQA12" s="126"/>
      <c r="TQB12" s="126"/>
      <c r="TQC12" s="126"/>
      <c r="TQD12" s="126"/>
      <c r="TQE12" s="126"/>
      <c r="TQF12" s="126"/>
      <c r="TQG12" s="126"/>
      <c r="TQH12" s="126"/>
      <c r="TQI12" s="126"/>
      <c r="TQJ12" s="126"/>
      <c r="TQK12" s="126"/>
      <c r="TQL12" s="126"/>
      <c r="TQM12" s="126"/>
      <c r="TQN12" s="126"/>
      <c r="TQO12" s="126"/>
      <c r="TQP12" s="126"/>
      <c r="TQQ12" s="126"/>
      <c r="TQR12" s="126"/>
      <c r="TQS12" s="126"/>
      <c r="TQT12" s="126"/>
      <c r="TQU12" s="126"/>
      <c r="TQV12" s="126"/>
      <c r="TQW12" s="126"/>
      <c r="TQX12" s="126"/>
      <c r="TQY12" s="126"/>
      <c r="TQZ12" s="126"/>
      <c r="TRA12" s="126"/>
      <c r="TRB12" s="126"/>
      <c r="TRC12" s="126"/>
      <c r="TRD12" s="126"/>
      <c r="TRE12" s="126"/>
      <c r="TRF12" s="126"/>
      <c r="TRG12" s="126"/>
      <c r="TRH12" s="126"/>
      <c r="TRI12" s="126"/>
      <c r="TRJ12" s="126"/>
      <c r="TRK12" s="126"/>
      <c r="TRL12" s="126"/>
      <c r="TRM12" s="126"/>
      <c r="TRN12" s="126"/>
      <c r="TRO12" s="126"/>
      <c r="TRP12" s="126"/>
      <c r="TRQ12" s="126"/>
      <c r="TRR12" s="126"/>
      <c r="TRS12" s="126"/>
      <c r="TRT12" s="126"/>
      <c r="TRU12" s="126"/>
      <c r="TRV12" s="126"/>
      <c r="TRW12" s="126"/>
      <c r="TRX12" s="126"/>
      <c r="TRY12" s="126"/>
      <c r="TRZ12" s="126"/>
      <c r="TSA12" s="126"/>
      <c r="TSB12" s="126"/>
      <c r="TSC12" s="126"/>
      <c r="TSD12" s="126"/>
      <c r="TSE12" s="126"/>
      <c r="TSF12" s="126"/>
      <c r="TSG12" s="126"/>
      <c r="TSH12" s="126"/>
      <c r="TSI12" s="126"/>
      <c r="TSJ12" s="126"/>
      <c r="TSK12" s="126"/>
      <c r="TSL12" s="126"/>
      <c r="TSM12" s="126"/>
      <c r="TSN12" s="126"/>
      <c r="TSO12" s="126"/>
      <c r="TSP12" s="126"/>
      <c r="TSQ12" s="126"/>
      <c r="TSR12" s="126"/>
      <c r="TSS12" s="126"/>
      <c r="TST12" s="126"/>
      <c r="TSU12" s="126"/>
      <c r="TSV12" s="126"/>
      <c r="TSW12" s="126"/>
      <c r="TSX12" s="126"/>
      <c r="TSY12" s="126"/>
      <c r="TSZ12" s="126"/>
      <c r="TTA12" s="126"/>
      <c r="TTB12" s="126"/>
      <c r="TTC12" s="126"/>
      <c r="TTD12" s="126"/>
      <c r="TTE12" s="126"/>
      <c r="TTF12" s="126"/>
      <c r="TTG12" s="126"/>
      <c r="TTH12" s="126"/>
      <c r="TTI12" s="126"/>
      <c r="TTJ12" s="126"/>
      <c r="TTK12" s="126"/>
      <c r="TTL12" s="126"/>
      <c r="TTM12" s="126"/>
      <c r="TTN12" s="126"/>
      <c r="TTO12" s="126"/>
      <c r="TTP12" s="126"/>
      <c r="TTQ12" s="126"/>
      <c r="TTR12" s="126"/>
      <c r="TTS12" s="126"/>
      <c r="TTT12" s="126"/>
      <c r="TTU12" s="126"/>
      <c r="TTV12" s="126"/>
      <c r="TTW12" s="126"/>
      <c r="TTX12" s="126"/>
      <c r="TTY12" s="126"/>
      <c r="TTZ12" s="126"/>
      <c r="TUA12" s="126"/>
      <c r="TUB12" s="126"/>
      <c r="TUC12" s="126"/>
      <c r="TUD12" s="126"/>
      <c r="TUE12" s="126"/>
      <c r="TUF12" s="126"/>
      <c r="TUG12" s="126"/>
      <c r="TUH12" s="126"/>
      <c r="TUI12" s="126"/>
      <c r="TUJ12" s="126"/>
      <c r="TUK12" s="126"/>
      <c r="TUL12" s="126"/>
      <c r="TUM12" s="126"/>
      <c r="TUN12" s="126"/>
      <c r="TUO12" s="126"/>
      <c r="TUP12" s="126"/>
      <c r="TUQ12" s="126"/>
      <c r="TUR12" s="126"/>
      <c r="TUS12" s="126"/>
      <c r="TUT12" s="126"/>
      <c r="TUU12" s="126"/>
      <c r="TUV12" s="126"/>
      <c r="TUW12" s="126"/>
      <c r="TUX12" s="126"/>
      <c r="TUY12" s="126"/>
      <c r="TUZ12" s="126"/>
      <c r="TVA12" s="126"/>
      <c r="TVB12" s="126"/>
      <c r="TVC12" s="126"/>
      <c r="TVD12" s="126"/>
      <c r="TVE12" s="126"/>
      <c r="TVF12" s="126"/>
      <c r="TVG12" s="126"/>
      <c r="TVH12" s="126"/>
      <c r="TVI12" s="126"/>
      <c r="TVJ12" s="126"/>
      <c r="TVK12" s="126"/>
      <c r="TVL12" s="126"/>
      <c r="TVM12" s="126"/>
      <c r="TVN12" s="126"/>
      <c r="TVO12" s="126"/>
      <c r="TVP12" s="126"/>
      <c r="TVQ12" s="126"/>
      <c r="TVR12" s="126"/>
      <c r="TVS12" s="126"/>
      <c r="TVT12" s="126"/>
      <c r="TVU12" s="126"/>
      <c r="TVV12" s="126"/>
      <c r="TVW12" s="126"/>
      <c r="TVX12" s="126"/>
      <c r="TVY12" s="126"/>
      <c r="TVZ12" s="126"/>
      <c r="TWA12" s="126"/>
      <c r="TWB12" s="126"/>
      <c r="TWC12" s="126"/>
      <c r="TWD12" s="126"/>
      <c r="TWE12" s="126"/>
      <c r="TWF12" s="126"/>
      <c r="TWG12" s="126"/>
      <c r="TWH12" s="126"/>
      <c r="TWI12" s="126"/>
      <c r="TWJ12" s="126"/>
      <c r="TWK12" s="126"/>
      <c r="TWL12" s="126"/>
      <c r="TWM12" s="126"/>
      <c r="TWN12" s="126"/>
      <c r="TWO12" s="126"/>
      <c r="TWP12" s="126"/>
      <c r="TWQ12" s="126"/>
      <c r="TWR12" s="126"/>
      <c r="TWS12" s="126"/>
      <c r="TWT12" s="126"/>
      <c r="TWU12" s="126"/>
      <c r="TWV12" s="126"/>
      <c r="TWW12" s="126"/>
      <c r="TWX12" s="126"/>
      <c r="TWY12" s="126"/>
      <c r="TWZ12" s="126"/>
      <c r="TXA12" s="126"/>
      <c r="TXB12" s="126"/>
      <c r="TXC12" s="126"/>
      <c r="TXD12" s="126"/>
      <c r="TXE12" s="126"/>
      <c r="TXF12" s="126"/>
      <c r="TXG12" s="126"/>
      <c r="TXH12" s="126"/>
      <c r="TXI12" s="126"/>
      <c r="TXJ12" s="126"/>
      <c r="TXK12" s="126"/>
      <c r="TXL12" s="126"/>
      <c r="TXM12" s="126"/>
      <c r="TXN12" s="126"/>
      <c r="TXO12" s="126"/>
      <c r="TXP12" s="126"/>
      <c r="TXQ12" s="126"/>
      <c r="TXR12" s="126"/>
      <c r="TXS12" s="126"/>
      <c r="TXT12" s="126"/>
      <c r="TXU12" s="126"/>
      <c r="TXV12" s="126"/>
      <c r="TXW12" s="126"/>
      <c r="TXX12" s="126"/>
      <c r="TXY12" s="126"/>
      <c r="TXZ12" s="126"/>
      <c r="TYA12" s="126"/>
      <c r="TYB12" s="126"/>
      <c r="TYC12" s="126"/>
      <c r="TYD12" s="126"/>
      <c r="TYE12" s="126"/>
      <c r="TYF12" s="126"/>
      <c r="TYG12" s="126"/>
      <c r="TYH12" s="126"/>
      <c r="TYI12" s="126"/>
      <c r="TYJ12" s="126"/>
      <c r="TYK12" s="126"/>
      <c r="TYL12" s="126"/>
      <c r="TYM12" s="126"/>
      <c r="TYN12" s="126"/>
      <c r="TYO12" s="126"/>
      <c r="TYP12" s="126"/>
      <c r="TYQ12" s="126"/>
      <c r="TYR12" s="126"/>
      <c r="TYS12" s="126"/>
      <c r="TYT12" s="126"/>
      <c r="TYU12" s="126"/>
      <c r="TYV12" s="126"/>
      <c r="TYW12" s="126"/>
      <c r="TYX12" s="126"/>
      <c r="TYY12" s="126"/>
      <c r="TYZ12" s="126"/>
      <c r="TZA12" s="126"/>
      <c r="TZB12" s="126"/>
      <c r="TZC12" s="126"/>
      <c r="TZD12" s="126"/>
      <c r="TZE12" s="126"/>
      <c r="TZF12" s="126"/>
      <c r="TZG12" s="126"/>
      <c r="TZH12" s="126"/>
      <c r="TZI12" s="126"/>
      <c r="TZJ12" s="126"/>
      <c r="TZK12" s="126"/>
      <c r="TZL12" s="126"/>
      <c r="TZM12" s="126"/>
      <c r="TZN12" s="126"/>
      <c r="TZO12" s="126"/>
      <c r="TZP12" s="126"/>
      <c r="TZQ12" s="126"/>
      <c r="TZR12" s="126"/>
      <c r="TZS12" s="126"/>
      <c r="TZT12" s="126"/>
      <c r="TZU12" s="126"/>
      <c r="TZV12" s="126"/>
      <c r="TZW12" s="126"/>
      <c r="TZX12" s="126"/>
      <c r="TZY12" s="126"/>
      <c r="TZZ12" s="126"/>
      <c r="UAA12" s="126"/>
      <c r="UAB12" s="126"/>
      <c r="UAC12" s="126"/>
      <c r="UAD12" s="126"/>
      <c r="UAE12" s="126"/>
      <c r="UAF12" s="126"/>
      <c r="UAG12" s="126"/>
      <c r="UAH12" s="126"/>
      <c r="UAI12" s="126"/>
      <c r="UAJ12" s="126"/>
      <c r="UAK12" s="126"/>
      <c r="UAL12" s="126"/>
      <c r="UAM12" s="126"/>
      <c r="UAN12" s="126"/>
      <c r="UAO12" s="126"/>
      <c r="UAP12" s="126"/>
      <c r="UAQ12" s="126"/>
      <c r="UAR12" s="126"/>
      <c r="UAS12" s="126"/>
      <c r="UAT12" s="126"/>
      <c r="UAU12" s="126"/>
      <c r="UAV12" s="126"/>
      <c r="UAW12" s="126"/>
      <c r="UAX12" s="126"/>
      <c r="UAY12" s="126"/>
      <c r="UAZ12" s="126"/>
      <c r="UBA12" s="126"/>
      <c r="UBB12" s="126"/>
      <c r="UBC12" s="126"/>
      <c r="UBD12" s="126"/>
      <c r="UBE12" s="126"/>
      <c r="UBF12" s="126"/>
      <c r="UBG12" s="126"/>
      <c r="UBH12" s="126"/>
      <c r="UBI12" s="126"/>
      <c r="UBJ12" s="126"/>
      <c r="UBK12" s="126"/>
      <c r="UBL12" s="126"/>
      <c r="UBM12" s="126"/>
      <c r="UBN12" s="126"/>
      <c r="UBO12" s="126"/>
      <c r="UBP12" s="126"/>
      <c r="UBQ12" s="126"/>
      <c r="UBR12" s="126"/>
      <c r="UBS12" s="126"/>
      <c r="UBT12" s="126"/>
      <c r="UBU12" s="126"/>
      <c r="UBV12" s="126"/>
      <c r="UBW12" s="126"/>
      <c r="UBX12" s="126"/>
      <c r="UBY12" s="126"/>
      <c r="UBZ12" s="126"/>
      <c r="UCA12" s="126"/>
      <c r="UCB12" s="126"/>
      <c r="UCC12" s="126"/>
      <c r="UCD12" s="126"/>
      <c r="UCE12" s="126"/>
      <c r="UCF12" s="126"/>
      <c r="UCG12" s="126"/>
      <c r="UCH12" s="126"/>
      <c r="UCI12" s="126"/>
      <c r="UCJ12" s="126"/>
      <c r="UCK12" s="126"/>
      <c r="UCL12" s="126"/>
      <c r="UCM12" s="126"/>
      <c r="UCN12" s="126"/>
      <c r="UCO12" s="126"/>
      <c r="UCP12" s="126"/>
      <c r="UCQ12" s="126"/>
      <c r="UCR12" s="126"/>
      <c r="UCS12" s="126"/>
      <c r="UCT12" s="126"/>
      <c r="UCU12" s="126"/>
      <c r="UCV12" s="126"/>
      <c r="UCW12" s="126"/>
      <c r="UCX12" s="126"/>
      <c r="UCY12" s="126"/>
      <c r="UCZ12" s="126"/>
      <c r="UDA12" s="126"/>
      <c r="UDB12" s="126"/>
      <c r="UDC12" s="126"/>
      <c r="UDD12" s="126"/>
      <c r="UDE12" s="126"/>
      <c r="UDF12" s="126"/>
      <c r="UDG12" s="126"/>
      <c r="UDH12" s="126"/>
      <c r="UDI12" s="126"/>
      <c r="UDJ12" s="126"/>
      <c r="UDK12" s="126"/>
      <c r="UDL12" s="126"/>
      <c r="UDM12" s="126"/>
      <c r="UDN12" s="126"/>
      <c r="UDO12" s="126"/>
      <c r="UDP12" s="126"/>
      <c r="UDQ12" s="126"/>
      <c r="UDR12" s="126"/>
      <c r="UDS12" s="126"/>
      <c r="UDT12" s="126"/>
      <c r="UDU12" s="126"/>
      <c r="UDV12" s="126"/>
      <c r="UDW12" s="126"/>
      <c r="UDX12" s="126"/>
      <c r="UDY12" s="126"/>
      <c r="UDZ12" s="126"/>
      <c r="UEA12" s="126"/>
      <c r="UEB12" s="126"/>
      <c r="UEC12" s="126"/>
      <c r="UED12" s="126"/>
      <c r="UEE12" s="126"/>
      <c r="UEF12" s="126"/>
      <c r="UEG12" s="126"/>
      <c r="UEH12" s="126"/>
      <c r="UEI12" s="126"/>
      <c r="UEJ12" s="126"/>
      <c r="UEK12" s="126"/>
      <c r="UEL12" s="126"/>
      <c r="UEM12" s="126"/>
      <c r="UEN12" s="126"/>
      <c r="UEO12" s="126"/>
      <c r="UEP12" s="126"/>
      <c r="UEQ12" s="126"/>
      <c r="UER12" s="126"/>
      <c r="UES12" s="126"/>
      <c r="UET12" s="126"/>
      <c r="UEU12" s="126"/>
      <c r="UEV12" s="126"/>
      <c r="UEW12" s="126"/>
      <c r="UEX12" s="126"/>
      <c r="UEY12" s="126"/>
      <c r="UEZ12" s="126"/>
      <c r="UFA12" s="126"/>
      <c r="UFB12" s="126"/>
      <c r="UFC12" s="126"/>
      <c r="UFD12" s="126"/>
      <c r="UFE12" s="126"/>
      <c r="UFF12" s="126"/>
      <c r="UFG12" s="126"/>
      <c r="UFH12" s="126"/>
      <c r="UFI12" s="126"/>
      <c r="UFJ12" s="126"/>
      <c r="UFK12" s="126"/>
      <c r="UFL12" s="126"/>
      <c r="UFM12" s="126"/>
      <c r="UFN12" s="126"/>
      <c r="UFO12" s="126"/>
      <c r="UFP12" s="126"/>
      <c r="UFQ12" s="126"/>
      <c r="UFR12" s="126"/>
      <c r="UFS12" s="126"/>
      <c r="UFT12" s="126"/>
      <c r="UFU12" s="126"/>
      <c r="UFV12" s="126"/>
      <c r="UFW12" s="126"/>
      <c r="UFX12" s="126"/>
      <c r="UFY12" s="126"/>
      <c r="UFZ12" s="126"/>
      <c r="UGA12" s="126"/>
      <c r="UGB12" s="126"/>
      <c r="UGC12" s="126"/>
      <c r="UGD12" s="126"/>
      <c r="UGE12" s="126"/>
      <c r="UGF12" s="126"/>
      <c r="UGG12" s="126"/>
      <c r="UGH12" s="126"/>
      <c r="UGI12" s="126"/>
      <c r="UGJ12" s="126"/>
      <c r="UGK12" s="126"/>
      <c r="UGL12" s="126"/>
      <c r="UGM12" s="126"/>
      <c r="UGN12" s="126"/>
      <c r="UGO12" s="126"/>
      <c r="UGP12" s="126"/>
      <c r="UGQ12" s="126"/>
      <c r="UGR12" s="126"/>
      <c r="UGS12" s="126"/>
      <c r="UGT12" s="126"/>
      <c r="UGU12" s="126"/>
      <c r="UGV12" s="126"/>
      <c r="UGW12" s="126"/>
      <c r="UGX12" s="126"/>
      <c r="UGY12" s="126"/>
      <c r="UGZ12" s="126"/>
      <c r="UHA12" s="126"/>
      <c r="UHB12" s="126"/>
      <c r="UHC12" s="126"/>
      <c r="UHD12" s="126"/>
      <c r="UHE12" s="126"/>
      <c r="UHF12" s="126"/>
      <c r="UHG12" s="126"/>
      <c r="UHH12" s="126"/>
      <c r="UHI12" s="126"/>
      <c r="UHJ12" s="126"/>
      <c r="UHK12" s="126"/>
      <c r="UHL12" s="126"/>
      <c r="UHM12" s="126"/>
      <c r="UHN12" s="126"/>
      <c r="UHO12" s="126"/>
      <c r="UHP12" s="126"/>
      <c r="UHQ12" s="126"/>
      <c r="UHR12" s="126"/>
      <c r="UHS12" s="126"/>
      <c r="UHT12" s="126"/>
      <c r="UHU12" s="126"/>
      <c r="UHV12" s="126"/>
      <c r="UHW12" s="126"/>
      <c r="UHX12" s="126"/>
      <c r="UHY12" s="126"/>
      <c r="UHZ12" s="126"/>
      <c r="UIA12" s="126"/>
      <c r="UIB12" s="126"/>
      <c r="UIC12" s="126"/>
      <c r="UID12" s="126"/>
      <c r="UIE12" s="126"/>
      <c r="UIF12" s="126"/>
      <c r="UIG12" s="126"/>
      <c r="UIH12" s="126"/>
      <c r="UII12" s="126"/>
      <c r="UIJ12" s="126"/>
      <c r="UIK12" s="126"/>
      <c r="UIL12" s="126"/>
      <c r="UIM12" s="126"/>
      <c r="UIN12" s="126"/>
      <c r="UIO12" s="126"/>
      <c r="UIP12" s="126"/>
      <c r="UIQ12" s="126"/>
      <c r="UIR12" s="126"/>
      <c r="UIS12" s="126"/>
      <c r="UIT12" s="126"/>
      <c r="UIU12" s="126"/>
      <c r="UIV12" s="126"/>
      <c r="UIW12" s="126"/>
      <c r="UIX12" s="126"/>
      <c r="UIY12" s="126"/>
      <c r="UIZ12" s="126"/>
      <c r="UJA12" s="126"/>
      <c r="UJB12" s="126"/>
      <c r="UJC12" s="126"/>
      <c r="UJD12" s="126"/>
      <c r="UJE12" s="126"/>
      <c r="UJF12" s="126"/>
      <c r="UJG12" s="126"/>
      <c r="UJH12" s="126"/>
      <c r="UJI12" s="126"/>
      <c r="UJJ12" s="126"/>
      <c r="UJK12" s="126"/>
      <c r="UJL12" s="126"/>
      <c r="UJM12" s="126"/>
      <c r="UJN12" s="126"/>
      <c r="UJO12" s="126"/>
      <c r="UJP12" s="126"/>
      <c r="UJQ12" s="126"/>
      <c r="UJR12" s="126"/>
      <c r="UJS12" s="126"/>
      <c r="UJT12" s="126"/>
      <c r="UJU12" s="126"/>
      <c r="UJV12" s="126"/>
      <c r="UJW12" s="126"/>
      <c r="UJX12" s="126"/>
      <c r="UJY12" s="126"/>
      <c r="UJZ12" s="126"/>
      <c r="UKA12" s="126"/>
      <c r="UKB12" s="126"/>
      <c r="UKC12" s="126"/>
      <c r="UKD12" s="126"/>
      <c r="UKE12" s="126"/>
      <c r="UKF12" s="126"/>
      <c r="UKG12" s="126"/>
      <c r="UKH12" s="126"/>
      <c r="UKI12" s="126"/>
      <c r="UKJ12" s="126"/>
      <c r="UKK12" s="126"/>
      <c r="UKL12" s="126"/>
      <c r="UKM12" s="126"/>
      <c r="UKN12" s="126"/>
      <c r="UKO12" s="126"/>
      <c r="UKP12" s="126"/>
      <c r="UKQ12" s="126"/>
      <c r="UKR12" s="126"/>
      <c r="UKS12" s="126"/>
      <c r="UKT12" s="126"/>
      <c r="UKU12" s="126"/>
      <c r="UKV12" s="126"/>
      <c r="UKW12" s="126"/>
      <c r="UKX12" s="126"/>
      <c r="UKY12" s="126"/>
      <c r="UKZ12" s="126"/>
      <c r="ULA12" s="126"/>
      <c r="ULB12" s="126"/>
      <c r="ULC12" s="126"/>
      <c r="ULD12" s="126"/>
      <c r="ULE12" s="126"/>
      <c r="ULF12" s="126"/>
      <c r="ULG12" s="126"/>
      <c r="ULH12" s="126"/>
      <c r="ULI12" s="126"/>
      <c r="ULJ12" s="126"/>
      <c r="ULK12" s="126"/>
      <c r="ULL12" s="126"/>
      <c r="ULM12" s="126"/>
      <c r="ULN12" s="126"/>
      <c r="ULO12" s="126"/>
      <c r="ULP12" s="126"/>
      <c r="ULQ12" s="126"/>
      <c r="ULR12" s="126"/>
      <c r="ULS12" s="126"/>
      <c r="ULT12" s="126"/>
      <c r="ULU12" s="126"/>
      <c r="ULV12" s="126"/>
      <c r="ULW12" s="126"/>
      <c r="ULX12" s="126"/>
      <c r="ULY12" s="126"/>
      <c r="ULZ12" s="126"/>
      <c r="UMA12" s="126"/>
      <c r="UMB12" s="126"/>
      <c r="UMC12" s="126"/>
      <c r="UMD12" s="126"/>
      <c r="UME12" s="126"/>
      <c r="UMF12" s="126"/>
      <c r="UMG12" s="126"/>
      <c r="UMH12" s="126"/>
      <c r="UMI12" s="126"/>
      <c r="UMJ12" s="126"/>
      <c r="UMK12" s="126"/>
      <c r="UML12" s="126"/>
      <c r="UMM12" s="126"/>
      <c r="UMN12" s="126"/>
      <c r="UMO12" s="126"/>
      <c r="UMP12" s="126"/>
      <c r="UMQ12" s="126"/>
      <c r="UMR12" s="126"/>
      <c r="UMS12" s="126"/>
      <c r="UMT12" s="126"/>
      <c r="UMU12" s="126"/>
      <c r="UMV12" s="126"/>
      <c r="UMW12" s="126"/>
      <c r="UMX12" s="126"/>
      <c r="UMY12" s="126"/>
      <c r="UMZ12" s="126"/>
      <c r="UNA12" s="126"/>
      <c r="UNB12" s="126"/>
      <c r="UNC12" s="126"/>
      <c r="UND12" s="126"/>
      <c r="UNE12" s="126"/>
      <c r="UNF12" s="126"/>
      <c r="UNG12" s="126"/>
      <c r="UNH12" s="126"/>
      <c r="UNI12" s="126"/>
      <c r="UNJ12" s="126"/>
      <c r="UNK12" s="126"/>
      <c r="UNL12" s="126"/>
      <c r="UNM12" s="126"/>
      <c r="UNN12" s="126"/>
      <c r="UNO12" s="126"/>
      <c r="UNP12" s="126"/>
      <c r="UNQ12" s="126"/>
      <c r="UNR12" s="126"/>
      <c r="UNS12" s="126"/>
      <c r="UNT12" s="126"/>
      <c r="UNU12" s="126"/>
      <c r="UNV12" s="126"/>
      <c r="UNW12" s="126"/>
      <c r="UNX12" s="126"/>
      <c r="UNY12" s="126"/>
      <c r="UNZ12" s="126"/>
      <c r="UOA12" s="126"/>
      <c r="UOB12" s="126"/>
      <c r="UOC12" s="126"/>
      <c r="UOD12" s="126"/>
      <c r="UOE12" s="126"/>
      <c r="UOF12" s="126"/>
      <c r="UOG12" s="126"/>
      <c r="UOH12" s="126"/>
      <c r="UOI12" s="126"/>
      <c r="UOJ12" s="126"/>
      <c r="UOK12" s="126"/>
      <c r="UOL12" s="126"/>
      <c r="UOM12" s="126"/>
      <c r="UON12" s="126"/>
      <c r="UOO12" s="126"/>
      <c r="UOP12" s="126"/>
      <c r="UOQ12" s="126"/>
      <c r="UOR12" s="126"/>
      <c r="UOS12" s="126"/>
      <c r="UOT12" s="126"/>
      <c r="UOU12" s="126"/>
      <c r="UOV12" s="126"/>
      <c r="UOW12" s="126"/>
      <c r="UOX12" s="126"/>
      <c r="UOY12" s="126"/>
      <c r="UOZ12" s="126"/>
      <c r="UPA12" s="126"/>
      <c r="UPB12" s="126"/>
      <c r="UPC12" s="126"/>
      <c r="UPD12" s="126"/>
      <c r="UPE12" s="126"/>
      <c r="UPF12" s="126"/>
      <c r="UPG12" s="126"/>
      <c r="UPH12" s="126"/>
      <c r="UPI12" s="126"/>
      <c r="UPJ12" s="126"/>
      <c r="UPK12" s="126"/>
      <c r="UPL12" s="126"/>
      <c r="UPM12" s="126"/>
      <c r="UPN12" s="126"/>
      <c r="UPO12" s="126"/>
      <c r="UPP12" s="126"/>
      <c r="UPQ12" s="126"/>
      <c r="UPR12" s="126"/>
      <c r="UPS12" s="126"/>
      <c r="UPT12" s="126"/>
      <c r="UPU12" s="126"/>
      <c r="UPV12" s="126"/>
      <c r="UPW12" s="126"/>
      <c r="UPX12" s="126"/>
      <c r="UPY12" s="126"/>
      <c r="UPZ12" s="126"/>
      <c r="UQA12" s="126"/>
      <c r="UQB12" s="126"/>
      <c r="UQC12" s="126"/>
      <c r="UQD12" s="126"/>
      <c r="UQE12" s="126"/>
      <c r="UQF12" s="126"/>
      <c r="UQG12" s="126"/>
      <c r="UQH12" s="126"/>
      <c r="UQI12" s="126"/>
      <c r="UQJ12" s="126"/>
      <c r="UQK12" s="126"/>
      <c r="UQL12" s="126"/>
      <c r="UQM12" s="126"/>
      <c r="UQN12" s="126"/>
      <c r="UQO12" s="126"/>
      <c r="UQP12" s="126"/>
      <c r="UQQ12" s="126"/>
      <c r="UQR12" s="126"/>
      <c r="UQS12" s="126"/>
      <c r="UQT12" s="126"/>
      <c r="UQU12" s="126"/>
      <c r="UQV12" s="126"/>
      <c r="UQW12" s="126"/>
      <c r="UQX12" s="126"/>
      <c r="UQY12" s="126"/>
      <c r="UQZ12" s="126"/>
      <c r="URA12" s="126"/>
      <c r="URB12" s="126"/>
      <c r="URC12" s="126"/>
      <c r="URD12" s="126"/>
      <c r="URE12" s="126"/>
      <c r="URF12" s="126"/>
      <c r="URG12" s="126"/>
      <c r="URH12" s="126"/>
      <c r="URI12" s="126"/>
      <c r="URJ12" s="126"/>
      <c r="URK12" s="126"/>
      <c r="URL12" s="126"/>
      <c r="URM12" s="126"/>
      <c r="URN12" s="126"/>
      <c r="URO12" s="126"/>
      <c r="URP12" s="126"/>
      <c r="URQ12" s="126"/>
      <c r="URR12" s="126"/>
      <c r="URS12" s="126"/>
      <c r="URT12" s="126"/>
      <c r="URU12" s="126"/>
      <c r="URV12" s="126"/>
      <c r="URW12" s="126"/>
      <c r="URX12" s="126"/>
      <c r="URY12" s="126"/>
      <c r="URZ12" s="126"/>
      <c r="USA12" s="126"/>
      <c r="USB12" s="126"/>
      <c r="USC12" s="126"/>
      <c r="USD12" s="126"/>
      <c r="USE12" s="126"/>
      <c r="USF12" s="126"/>
      <c r="USG12" s="126"/>
      <c r="USH12" s="126"/>
      <c r="USI12" s="126"/>
      <c r="USJ12" s="126"/>
      <c r="USK12" s="126"/>
      <c r="USL12" s="126"/>
      <c r="USM12" s="126"/>
      <c r="USN12" s="126"/>
      <c r="USO12" s="126"/>
      <c r="USP12" s="126"/>
      <c r="USQ12" s="126"/>
      <c r="USR12" s="126"/>
      <c r="USS12" s="126"/>
      <c r="UST12" s="126"/>
      <c r="USU12" s="126"/>
      <c r="USV12" s="126"/>
      <c r="USW12" s="126"/>
      <c r="USX12" s="126"/>
      <c r="USY12" s="126"/>
      <c r="USZ12" s="126"/>
      <c r="UTA12" s="126"/>
      <c r="UTB12" s="126"/>
      <c r="UTC12" s="126"/>
      <c r="UTD12" s="126"/>
      <c r="UTE12" s="126"/>
      <c r="UTF12" s="126"/>
      <c r="UTG12" s="126"/>
      <c r="UTH12" s="126"/>
      <c r="UTI12" s="126"/>
      <c r="UTJ12" s="126"/>
      <c r="UTK12" s="126"/>
      <c r="UTL12" s="126"/>
      <c r="UTM12" s="126"/>
      <c r="UTN12" s="126"/>
      <c r="UTO12" s="126"/>
      <c r="UTP12" s="126"/>
      <c r="UTQ12" s="126"/>
      <c r="UTR12" s="126"/>
      <c r="UTS12" s="126"/>
      <c r="UTT12" s="126"/>
      <c r="UTU12" s="126"/>
      <c r="UTV12" s="126"/>
      <c r="UTW12" s="126"/>
      <c r="UTX12" s="126"/>
      <c r="UTY12" s="126"/>
      <c r="UTZ12" s="126"/>
      <c r="UUA12" s="126"/>
      <c r="UUB12" s="126"/>
      <c r="UUC12" s="126"/>
      <c r="UUD12" s="126"/>
      <c r="UUE12" s="126"/>
      <c r="UUF12" s="126"/>
      <c r="UUG12" s="126"/>
      <c r="UUH12" s="126"/>
      <c r="UUI12" s="126"/>
      <c r="UUJ12" s="126"/>
      <c r="UUK12" s="126"/>
      <c r="UUL12" s="126"/>
      <c r="UUM12" s="126"/>
      <c r="UUN12" s="126"/>
      <c r="UUO12" s="126"/>
      <c r="UUP12" s="126"/>
      <c r="UUQ12" s="126"/>
      <c r="UUR12" s="126"/>
      <c r="UUS12" s="126"/>
      <c r="UUT12" s="126"/>
      <c r="UUU12" s="126"/>
      <c r="UUV12" s="126"/>
      <c r="UUW12" s="126"/>
      <c r="UUX12" s="126"/>
      <c r="UUY12" s="126"/>
      <c r="UUZ12" s="126"/>
      <c r="UVA12" s="126"/>
      <c r="UVB12" s="126"/>
      <c r="UVC12" s="126"/>
      <c r="UVD12" s="126"/>
      <c r="UVE12" s="126"/>
      <c r="UVF12" s="126"/>
      <c r="UVG12" s="126"/>
      <c r="UVH12" s="126"/>
      <c r="UVI12" s="126"/>
      <c r="UVJ12" s="126"/>
      <c r="UVK12" s="126"/>
      <c r="UVL12" s="126"/>
      <c r="UVM12" s="126"/>
      <c r="UVN12" s="126"/>
      <c r="UVO12" s="126"/>
      <c r="UVP12" s="126"/>
      <c r="UVQ12" s="126"/>
      <c r="UVR12" s="126"/>
      <c r="UVS12" s="126"/>
      <c r="UVT12" s="126"/>
      <c r="UVU12" s="126"/>
      <c r="UVV12" s="126"/>
      <c r="UVW12" s="126"/>
      <c r="UVX12" s="126"/>
      <c r="UVY12" s="126"/>
      <c r="UVZ12" s="126"/>
      <c r="UWA12" s="126"/>
      <c r="UWB12" s="126"/>
      <c r="UWC12" s="126"/>
      <c r="UWD12" s="126"/>
      <c r="UWE12" s="126"/>
      <c r="UWF12" s="126"/>
      <c r="UWG12" s="126"/>
      <c r="UWH12" s="126"/>
      <c r="UWI12" s="126"/>
      <c r="UWJ12" s="126"/>
      <c r="UWK12" s="126"/>
      <c r="UWL12" s="126"/>
      <c r="UWM12" s="126"/>
      <c r="UWN12" s="126"/>
      <c r="UWO12" s="126"/>
      <c r="UWP12" s="126"/>
      <c r="UWQ12" s="126"/>
      <c r="UWR12" s="126"/>
      <c r="UWS12" s="126"/>
      <c r="UWT12" s="126"/>
      <c r="UWU12" s="126"/>
      <c r="UWV12" s="126"/>
      <c r="UWW12" s="126"/>
      <c r="UWX12" s="126"/>
      <c r="UWY12" s="126"/>
      <c r="UWZ12" s="126"/>
      <c r="UXA12" s="126"/>
      <c r="UXB12" s="126"/>
      <c r="UXC12" s="126"/>
      <c r="UXD12" s="126"/>
      <c r="UXE12" s="126"/>
      <c r="UXF12" s="126"/>
      <c r="UXG12" s="126"/>
      <c r="UXH12" s="126"/>
      <c r="UXI12" s="126"/>
      <c r="UXJ12" s="126"/>
      <c r="UXK12" s="126"/>
      <c r="UXL12" s="126"/>
      <c r="UXM12" s="126"/>
      <c r="UXN12" s="126"/>
      <c r="UXO12" s="126"/>
      <c r="UXP12" s="126"/>
      <c r="UXQ12" s="126"/>
      <c r="UXR12" s="126"/>
      <c r="UXS12" s="126"/>
      <c r="UXT12" s="126"/>
      <c r="UXU12" s="126"/>
      <c r="UXV12" s="126"/>
      <c r="UXW12" s="126"/>
      <c r="UXX12" s="126"/>
      <c r="UXY12" s="126"/>
      <c r="UXZ12" s="126"/>
      <c r="UYA12" s="126"/>
      <c r="UYB12" s="126"/>
      <c r="UYC12" s="126"/>
      <c r="UYD12" s="126"/>
      <c r="UYE12" s="126"/>
      <c r="UYF12" s="126"/>
      <c r="UYG12" s="126"/>
      <c r="UYH12" s="126"/>
      <c r="UYI12" s="126"/>
      <c r="UYJ12" s="126"/>
      <c r="UYK12" s="126"/>
      <c r="UYL12" s="126"/>
      <c r="UYM12" s="126"/>
      <c r="UYN12" s="126"/>
      <c r="UYO12" s="126"/>
      <c r="UYP12" s="126"/>
      <c r="UYQ12" s="126"/>
      <c r="UYR12" s="126"/>
      <c r="UYS12" s="126"/>
      <c r="UYT12" s="126"/>
      <c r="UYU12" s="126"/>
      <c r="UYV12" s="126"/>
      <c r="UYW12" s="126"/>
      <c r="UYX12" s="126"/>
      <c r="UYY12" s="126"/>
      <c r="UYZ12" s="126"/>
      <c r="UZA12" s="126"/>
      <c r="UZB12" s="126"/>
      <c r="UZC12" s="126"/>
      <c r="UZD12" s="126"/>
      <c r="UZE12" s="126"/>
      <c r="UZF12" s="126"/>
      <c r="UZG12" s="126"/>
      <c r="UZH12" s="126"/>
      <c r="UZI12" s="126"/>
      <c r="UZJ12" s="126"/>
      <c r="UZK12" s="126"/>
      <c r="UZL12" s="126"/>
      <c r="UZM12" s="126"/>
      <c r="UZN12" s="126"/>
      <c r="UZO12" s="126"/>
      <c r="UZP12" s="126"/>
      <c r="UZQ12" s="126"/>
      <c r="UZR12" s="126"/>
      <c r="UZS12" s="126"/>
      <c r="UZT12" s="126"/>
      <c r="UZU12" s="126"/>
      <c r="UZV12" s="126"/>
      <c r="UZW12" s="126"/>
      <c r="UZX12" s="126"/>
      <c r="UZY12" s="126"/>
      <c r="UZZ12" s="126"/>
      <c r="VAA12" s="126"/>
      <c r="VAB12" s="126"/>
      <c r="VAC12" s="126"/>
      <c r="VAD12" s="126"/>
      <c r="VAE12" s="126"/>
      <c r="VAF12" s="126"/>
      <c r="VAG12" s="126"/>
      <c r="VAH12" s="126"/>
      <c r="VAI12" s="126"/>
      <c r="VAJ12" s="126"/>
      <c r="VAK12" s="126"/>
      <c r="VAL12" s="126"/>
      <c r="VAM12" s="126"/>
      <c r="VAN12" s="126"/>
      <c r="VAO12" s="126"/>
      <c r="VAP12" s="126"/>
      <c r="VAQ12" s="126"/>
      <c r="VAR12" s="126"/>
      <c r="VAS12" s="126"/>
      <c r="VAT12" s="126"/>
      <c r="VAU12" s="126"/>
      <c r="VAV12" s="126"/>
      <c r="VAW12" s="126"/>
      <c r="VAX12" s="126"/>
      <c r="VAY12" s="126"/>
      <c r="VAZ12" s="126"/>
      <c r="VBA12" s="126"/>
      <c r="VBB12" s="126"/>
      <c r="VBC12" s="126"/>
      <c r="VBD12" s="126"/>
      <c r="VBE12" s="126"/>
      <c r="VBF12" s="126"/>
      <c r="VBG12" s="126"/>
      <c r="VBH12" s="126"/>
      <c r="VBI12" s="126"/>
      <c r="VBJ12" s="126"/>
      <c r="VBK12" s="126"/>
      <c r="VBL12" s="126"/>
      <c r="VBM12" s="126"/>
      <c r="VBN12" s="126"/>
      <c r="VBO12" s="126"/>
      <c r="VBP12" s="126"/>
      <c r="VBQ12" s="126"/>
      <c r="VBR12" s="126"/>
      <c r="VBS12" s="126"/>
      <c r="VBT12" s="126"/>
      <c r="VBU12" s="126"/>
      <c r="VBV12" s="126"/>
      <c r="VBW12" s="126"/>
      <c r="VBX12" s="126"/>
      <c r="VBY12" s="126"/>
      <c r="VBZ12" s="126"/>
      <c r="VCA12" s="126"/>
      <c r="VCB12" s="126"/>
      <c r="VCC12" s="126"/>
      <c r="VCD12" s="126"/>
      <c r="VCE12" s="126"/>
      <c r="VCF12" s="126"/>
      <c r="VCG12" s="126"/>
      <c r="VCH12" s="126"/>
      <c r="VCI12" s="126"/>
      <c r="VCJ12" s="126"/>
      <c r="VCK12" s="126"/>
      <c r="VCL12" s="126"/>
      <c r="VCM12" s="126"/>
      <c r="VCN12" s="126"/>
      <c r="VCO12" s="126"/>
      <c r="VCP12" s="126"/>
      <c r="VCQ12" s="126"/>
      <c r="VCR12" s="126"/>
      <c r="VCS12" s="126"/>
      <c r="VCT12" s="126"/>
      <c r="VCU12" s="126"/>
      <c r="VCV12" s="126"/>
      <c r="VCW12" s="126"/>
      <c r="VCX12" s="126"/>
      <c r="VCY12" s="126"/>
      <c r="VCZ12" s="126"/>
      <c r="VDA12" s="126"/>
      <c r="VDB12" s="126"/>
      <c r="VDC12" s="126"/>
      <c r="VDD12" s="126"/>
      <c r="VDE12" s="126"/>
      <c r="VDF12" s="126"/>
      <c r="VDG12" s="126"/>
      <c r="VDH12" s="126"/>
      <c r="VDI12" s="126"/>
      <c r="VDJ12" s="126"/>
      <c r="VDK12" s="126"/>
      <c r="VDL12" s="126"/>
      <c r="VDM12" s="126"/>
      <c r="VDN12" s="126"/>
      <c r="VDO12" s="126"/>
      <c r="VDP12" s="126"/>
      <c r="VDQ12" s="126"/>
      <c r="VDR12" s="126"/>
      <c r="VDS12" s="126"/>
      <c r="VDT12" s="126"/>
      <c r="VDU12" s="126"/>
      <c r="VDV12" s="126"/>
      <c r="VDW12" s="126"/>
      <c r="VDX12" s="126"/>
      <c r="VDY12" s="126"/>
      <c r="VDZ12" s="126"/>
      <c r="VEA12" s="126"/>
      <c r="VEB12" s="126"/>
      <c r="VEC12" s="126"/>
      <c r="VED12" s="126"/>
      <c r="VEE12" s="126"/>
      <c r="VEF12" s="126"/>
      <c r="VEG12" s="126"/>
      <c r="VEH12" s="126"/>
      <c r="VEI12" s="126"/>
      <c r="VEJ12" s="126"/>
      <c r="VEK12" s="126"/>
      <c r="VEL12" s="126"/>
      <c r="VEM12" s="126"/>
      <c r="VEN12" s="126"/>
      <c r="VEO12" s="126"/>
      <c r="VEP12" s="126"/>
      <c r="VEQ12" s="126"/>
      <c r="VER12" s="126"/>
      <c r="VES12" s="126"/>
      <c r="VET12" s="126"/>
      <c r="VEU12" s="126"/>
      <c r="VEV12" s="126"/>
      <c r="VEW12" s="126"/>
      <c r="VEX12" s="126"/>
      <c r="VEY12" s="126"/>
      <c r="VEZ12" s="126"/>
      <c r="VFA12" s="126"/>
      <c r="VFB12" s="126"/>
      <c r="VFC12" s="126"/>
      <c r="VFD12" s="126"/>
      <c r="VFE12" s="126"/>
      <c r="VFF12" s="126"/>
      <c r="VFG12" s="126"/>
      <c r="VFH12" s="126"/>
      <c r="VFI12" s="126"/>
      <c r="VFJ12" s="126"/>
      <c r="VFK12" s="126"/>
      <c r="VFL12" s="126"/>
      <c r="VFM12" s="126"/>
      <c r="VFN12" s="126"/>
      <c r="VFO12" s="126"/>
      <c r="VFP12" s="126"/>
      <c r="VFQ12" s="126"/>
      <c r="VFR12" s="126"/>
      <c r="VFS12" s="126"/>
      <c r="VFT12" s="126"/>
      <c r="VFU12" s="126"/>
      <c r="VFV12" s="126"/>
      <c r="VFW12" s="126"/>
      <c r="VFX12" s="126"/>
      <c r="VFY12" s="126"/>
      <c r="VFZ12" s="126"/>
      <c r="VGA12" s="126"/>
      <c r="VGB12" s="126"/>
      <c r="VGC12" s="126"/>
      <c r="VGD12" s="126"/>
      <c r="VGE12" s="126"/>
      <c r="VGF12" s="126"/>
      <c r="VGG12" s="126"/>
      <c r="VGH12" s="126"/>
      <c r="VGI12" s="126"/>
      <c r="VGJ12" s="126"/>
      <c r="VGK12" s="126"/>
      <c r="VGL12" s="126"/>
      <c r="VGM12" s="126"/>
      <c r="VGN12" s="126"/>
      <c r="VGO12" s="126"/>
      <c r="VGP12" s="126"/>
      <c r="VGQ12" s="126"/>
      <c r="VGR12" s="126"/>
      <c r="VGS12" s="126"/>
      <c r="VGT12" s="126"/>
      <c r="VGU12" s="126"/>
      <c r="VGV12" s="126"/>
      <c r="VGW12" s="126"/>
      <c r="VGX12" s="126"/>
      <c r="VGY12" s="126"/>
      <c r="VGZ12" s="126"/>
      <c r="VHA12" s="126"/>
      <c r="VHB12" s="126"/>
      <c r="VHC12" s="126"/>
      <c r="VHD12" s="126"/>
      <c r="VHE12" s="126"/>
      <c r="VHF12" s="126"/>
      <c r="VHG12" s="126"/>
      <c r="VHH12" s="126"/>
      <c r="VHI12" s="126"/>
      <c r="VHJ12" s="126"/>
      <c r="VHK12" s="126"/>
      <c r="VHL12" s="126"/>
      <c r="VHM12" s="126"/>
      <c r="VHN12" s="126"/>
      <c r="VHO12" s="126"/>
      <c r="VHP12" s="126"/>
      <c r="VHQ12" s="126"/>
      <c r="VHR12" s="126"/>
      <c r="VHS12" s="126"/>
      <c r="VHT12" s="126"/>
      <c r="VHU12" s="126"/>
      <c r="VHV12" s="126"/>
      <c r="VHW12" s="126"/>
      <c r="VHX12" s="126"/>
      <c r="VHY12" s="126"/>
      <c r="VHZ12" s="126"/>
      <c r="VIA12" s="126"/>
      <c r="VIB12" s="126"/>
      <c r="VIC12" s="126"/>
      <c r="VID12" s="126"/>
      <c r="VIE12" s="126"/>
      <c r="VIF12" s="126"/>
      <c r="VIG12" s="126"/>
      <c r="VIH12" s="126"/>
      <c r="VII12" s="126"/>
      <c r="VIJ12" s="126"/>
      <c r="VIK12" s="126"/>
      <c r="VIL12" s="126"/>
      <c r="VIM12" s="126"/>
      <c r="VIN12" s="126"/>
      <c r="VIO12" s="126"/>
      <c r="VIP12" s="126"/>
      <c r="VIQ12" s="126"/>
      <c r="VIR12" s="126"/>
      <c r="VIS12" s="126"/>
      <c r="VIT12" s="126"/>
      <c r="VIU12" s="126"/>
      <c r="VIV12" s="126"/>
      <c r="VIW12" s="126"/>
      <c r="VIX12" s="126"/>
      <c r="VIY12" s="126"/>
      <c r="VIZ12" s="126"/>
      <c r="VJA12" s="126"/>
      <c r="VJB12" s="126"/>
      <c r="VJC12" s="126"/>
      <c r="VJD12" s="126"/>
      <c r="VJE12" s="126"/>
      <c r="VJF12" s="126"/>
      <c r="VJG12" s="126"/>
      <c r="VJH12" s="126"/>
      <c r="VJI12" s="126"/>
      <c r="VJJ12" s="126"/>
      <c r="VJK12" s="126"/>
      <c r="VJL12" s="126"/>
      <c r="VJM12" s="126"/>
      <c r="VJN12" s="126"/>
      <c r="VJO12" s="126"/>
      <c r="VJP12" s="126"/>
      <c r="VJQ12" s="126"/>
      <c r="VJR12" s="126"/>
      <c r="VJS12" s="126"/>
      <c r="VJT12" s="126"/>
      <c r="VJU12" s="126"/>
      <c r="VJV12" s="126"/>
      <c r="VJW12" s="126"/>
      <c r="VJX12" s="126"/>
      <c r="VJY12" s="126"/>
      <c r="VJZ12" s="126"/>
      <c r="VKA12" s="126"/>
      <c r="VKB12" s="126"/>
      <c r="VKC12" s="126"/>
      <c r="VKD12" s="126"/>
      <c r="VKE12" s="126"/>
      <c r="VKF12" s="126"/>
      <c r="VKG12" s="126"/>
      <c r="VKH12" s="126"/>
      <c r="VKI12" s="126"/>
      <c r="VKJ12" s="126"/>
      <c r="VKK12" s="126"/>
      <c r="VKL12" s="126"/>
      <c r="VKM12" s="126"/>
      <c r="VKN12" s="126"/>
      <c r="VKO12" s="126"/>
      <c r="VKP12" s="126"/>
      <c r="VKQ12" s="126"/>
      <c r="VKR12" s="126"/>
      <c r="VKS12" s="126"/>
      <c r="VKT12" s="126"/>
      <c r="VKU12" s="126"/>
      <c r="VKV12" s="126"/>
      <c r="VKW12" s="126"/>
      <c r="VKX12" s="126"/>
      <c r="VKY12" s="126"/>
      <c r="VKZ12" s="126"/>
      <c r="VLA12" s="126"/>
      <c r="VLB12" s="126"/>
      <c r="VLC12" s="126"/>
      <c r="VLD12" s="126"/>
      <c r="VLE12" s="126"/>
      <c r="VLF12" s="126"/>
      <c r="VLG12" s="126"/>
      <c r="VLH12" s="126"/>
      <c r="VLI12" s="126"/>
      <c r="VLJ12" s="126"/>
      <c r="VLK12" s="126"/>
      <c r="VLL12" s="126"/>
      <c r="VLM12" s="126"/>
      <c r="VLN12" s="126"/>
      <c r="VLO12" s="126"/>
      <c r="VLP12" s="126"/>
      <c r="VLQ12" s="126"/>
      <c r="VLR12" s="126"/>
      <c r="VLS12" s="126"/>
      <c r="VLT12" s="126"/>
      <c r="VLU12" s="126"/>
      <c r="VLV12" s="126"/>
      <c r="VLW12" s="126"/>
      <c r="VLX12" s="126"/>
      <c r="VLY12" s="126"/>
      <c r="VLZ12" s="126"/>
      <c r="VMA12" s="126"/>
      <c r="VMB12" s="126"/>
      <c r="VMC12" s="126"/>
      <c r="VMD12" s="126"/>
      <c r="VME12" s="126"/>
      <c r="VMF12" s="126"/>
      <c r="VMG12" s="126"/>
      <c r="VMH12" s="126"/>
      <c r="VMI12" s="126"/>
      <c r="VMJ12" s="126"/>
      <c r="VMK12" s="126"/>
      <c r="VML12" s="126"/>
      <c r="VMM12" s="126"/>
      <c r="VMN12" s="126"/>
      <c r="VMO12" s="126"/>
      <c r="VMP12" s="126"/>
      <c r="VMQ12" s="126"/>
      <c r="VMR12" s="126"/>
      <c r="VMS12" s="126"/>
      <c r="VMT12" s="126"/>
      <c r="VMU12" s="126"/>
      <c r="VMV12" s="126"/>
      <c r="VMW12" s="126"/>
      <c r="VMX12" s="126"/>
      <c r="VMY12" s="126"/>
      <c r="VMZ12" s="126"/>
      <c r="VNA12" s="126"/>
      <c r="VNB12" s="126"/>
      <c r="VNC12" s="126"/>
      <c r="VND12" s="126"/>
      <c r="VNE12" s="126"/>
      <c r="VNF12" s="126"/>
      <c r="VNG12" s="126"/>
      <c r="VNH12" s="126"/>
      <c r="VNI12" s="126"/>
      <c r="VNJ12" s="126"/>
      <c r="VNK12" s="126"/>
      <c r="VNL12" s="126"/>
      <c r="VNM12" s="126"/>
      <c r="VNN12" s="126"/>
      <c r="VNO12" s="126"/>
      <c r="VNP12" s="126"/>
      <c r="VNQ12" s="126"/>
      <c r="VNR12" s="126"/>
      <c r="VNS12" s="126"/>
      <c r="VNT12" s="126"/>
      <c r="VNU12" s="126"/>
      <c r="VNV12" s="126"/>
      <c r="VNW12" s="126"/>
      <c r="VNX12" s="126"/>
      <c r="VNY12" s="126"/>
      <c r="VNZ12" s="126"/>
      <c r="VOA12" s="126"/>
      <c r="VOB12" s="126"/>
      <c r="VOC12" s="126"/>
      <c r="VOD12" s="126"/>
      <c r="VOE12" s="126"/>
      <c r="VOF12" s="126"/>
      <c r="VOG12" s="126"/>
      <c r="VOH12" s="126"/>
      <c r="VOI12" s="126"/>
      <c r="VOJ12" s="126"/>
      <c r="VOK12" s="126"/>
      <c r="VOL12" s="126"/>
      <c r="VOM12" s="126"/>
      <c r="VON12" s="126"/>
      <c r="VOO12" s="126"/>
      <c r="VOP12" s="126"/>
      <c r="VOQ12" s="126"/>
      <c r="VOR12" s="126"/>
      <c r="VOS12" s="126"/>
      <c r="VOT12" s="126"/>
      <c r="VOU12" s="126"/>
      <c r="VOV12" s="126"/>
      <c r="VOW12" s="126"/>
      <c r="VOX12" s="126"/>
      <c r="VOY12" s="126"/>
      <c r="VOZ12" s="126"/>
      <c r="VPA12" s="126"/>
      <c r="VPB12" s="126"/>
      <c r="VPC12" s="126"/>
      <c r="VPD12" s="126"/>
      <c r="VPE12" s="126"/>
      <c r="VPF12" s="126"/>
      <c r="VPG12" s="126"/>
      <c r="VPH12" s="126"/>
      <c r="VPI12" s="126"/>
      <c r="VPJ12" s="126"/>
      <c r="VPK12" s="126"/>
      <c r="VPL12" s="126"/>
      <c r="VPM12" s="126"/>
      <c r="VPN12" s="126"/>
      <c r="VPO12" s="126"/>
      <c r="VPP12" s="126"/>
      <c r="VPQ12" s="126"/>
      <c r="VPR12" s="126"/>
      <c r="VPS12" s="126"/>
      <c r="VPT12" s="126"/>
      <c r="VPU12" s="126"/>
      <c r="VPV12" s="126"/>
      <c r="VPW12" s="126"/>
      <c r="VPX12" s="126"/>
      <c r="VPY12" s="126"/>
      <c r="VPZ12" s="126"/>
      <c r="VQA12" s="126"/>
      <c r="VQB12" s="126"/>
      <c r="VQC12" s="126"/>
      <c r="VQD12" s="126"/>
      <c r="VQE12" s="126"/>
      <c r="VQF12" s="126"/>
      <c r="VQG12" s="126"/>
      <c r="VQH12" s="126"/>
      <c r="VQI12" s="126"/>
      <c r="VQJ12" s="126"/>
      <c r="VQK12" s="126"/>
      <c r="VQL12" s="126"/>
      <c r="VQM12" s="126"/>
      <c r="VQN12" s="126"/>
      <c r="VQO12" s="126"/>
      <c r="VQP12" s="126"/>
      <c r="VQQ12" s="126"/>
      <c r="VQR12" s="126"/>
      <c r="VQS12" s="126"/>
      <c r="VQT12" s="126"/>
      <c r="VQU12" s="126"/>
      <c r="VQV12" s="126"/>
      <c r="VQW12" s="126"/>
      <c r="VQX12" s="126"/>
      <c r="VQY12" s="126"/>
      <c r="VQZ12" s="126"/>
      <c r="VRA12" s="126"/>
      <c r="VRB12" s="126"/>
      <c r="VRC12" s="126"/>
      <c r="VRD12" s="126"/>
      <c r="VRE12" s="126"/>
      <c r="VRF12" s="126"/>
      <c r="VRG12" s="126"/>
      <c r="VRH12" s="126"/>
      <c r="VRI12" s="126"/>
      <c r="VRJ12" s="126"/>
      <c r="VRK12" s="126"/>
      <c r="VRL12" s="126"/>
      <c r="VRM12" s="126"/>
      <c r="VRN12" s="126"/>
      <c r="VRO12" s="126"/>
      <c r="VRP12" s="126"/>
      <c r="VRQ12" s="126"/>
      <c r="VRR12" s="126"/>
      <c r="VRS12" s="126"/>
      <c r="VRT12" s="126"/>
      <c r="VRU12" s="126"/>
      <c r="VRV12" s="126"/>
      <c r="VRW12" s="126"/>
      <c r="VRX12" s="126"/>
      <c r="VRY12" s="126"/>
      <c r="VRZ12" s="126"/>
      <c r="VSA12" s="126"/>
      <c r="VSB12" s="126"/>
      <c r="VSC12" s="126"/>
      <c r="VSD12" s="126"/>
      <c r="VSE12" s="126"/>
      <c r="VSF12" s="126"/>
      <c r="VSG12" s="126"/>
      <c r="VSH12" s="126"/>
      <c r="VSI12" s="126"/>
      <c r="VSJ12" s="126"/>
      <c r="VSK12" s="126"/>
      <c r="VSL12" s="126"/>
      <c r="VSM12" s="126"/>
      <c r="VSN12" s="126"/>
      <c r="VSO12" s="126"/>
      <c r="VSP12" s="126"/>
      <c r="VSQ12" s="126"/>
      <c r="VSR12" s="126"/>
      <c r="VSS12" s="126"/>
      <c r="VST12" s="126"/>
      <c r="VSU12" s="126"/>
      <c r="VSV12" s="126"/>
      <c r="VSW12" s="126"/>
      <c r="VSX12" s="126"/>
      <c r="VSY12" s="126"/>
      <c r="VSZ12" s="126"/>
      <c r="VTA12" s="126"/>
      <c r="VTB12" s="126"/>
      <c r="VTC12" s="126"/>
      <c r="VTD12" s="126"/>
      <c r="VTE12" s="126"/>
      <c r="VTF12" s="126"/>
      <c r="VTG12" s="126"/>
      <c r="VTH12" s="126"/>
      <c r="VTI12" s="126"/>
      <c r="VTJ12" s="126"/>
      <c r="VTK12" s="126"/>
      <c r="VTL12" s="126"/>
      <c r="VTM12" s="126"/>
      <c r="VTN12" s="126"/>
      <c r="VTO12" s="126"/>
      <c r="VTP12" s="126"/>
      <c r="VTQ12" s="126"/>
      <c r="VTR12" s="126"/>
      <c r="VTS12" s="126"/>
      <c r="VTT12" s="126"/>
      <c r="VTU12" s="126"/>
      <c r="VTV12" s="126"/>
      <c r="VTW12" s="126"/>
      <c r="VTX12" s="126"/>
      <c r="VTY12" s="126"/>
      <c r="VTZ12" s="126"/>
      <c r="VUA12" s="126"/>
      <c r="VUB12" s="126"/>
      <c r="VUC12" s="126"/>
      <c r="VUD12" s="126"/>
      <c r="VUE12" s="126"/>
      <c r="VUF12" s="126"/>
      <c r="VUG12" s="126"/>
      <c r="VUH12" s="126"/>
      <c r="VUI12" s="126"/>
      <c r="VUJ12" s="126"/>
      <c r="VUK12" s="126"/>
      <c r="VUL12" s="126"/>
      <c r="VUM12" s="126"/>
      <c r="VUN12" s="126"/>
      <c r="VUO12" s="126"/>
      <c r="VUP12" s="126"/>
      <c r="VUQ12" s="126"/>
      <c r="VUR12" s="126"/>
      <c r="VUS12" s="126"/>
      <c r="VUT12" s="126"/>
      <c r="VUU12" s="126"/>
      <c r="VUV12" s="126"/>
      <c r="VUW12" s="126"/>
      <c r="VUX12" s="126"/>
      <c r="VUY12" s="126"/>
      <c r="VUZ12" s="126"/>
      <c r="VVA12" s="126"/>
      <c r="VVB12" s="126"/>
      <c r="VVC12" s="126"/>
      <c r="VVD12" s="126"/>
      <c r="VVE12" s="126"/>
      <c r="VVF12" s="126"/>
      <c r="VVG12" s="126"/>
      <c r="VVH12" s="126"/>
      <c r="VVI12" s="126"/>
      <c r="VVJ12" s="126"/>
      <c r="VVK12" s="126"/>
      <c r="VVL12" s="126"/>
      <c r="VVM12" s="126"/>
      <c r="VVN12" s="126"/>
      <c r="VVO12" s="126"/>
      <c r="VVP12" s="126"/>
      <c r="VVQ12" s="126"/>
      <c r="VVR12" s="126"/>
      <c r="VVS12" s="126"/>
      <c r="VVT12" s="126"/>
      <c r="VVU12" s="126"/>
      <c r="VVV12" s="126"/>
      <c r="VVW12" s="126"/>
      <c r="VVX12" s="126"/>
      <c r="VVY12" s="126"/>
      <c r="VVZ12" s="126"/>
      <c r="VWA12" s="126"/>
      <c r="VWB12" s="126"/>
      <c r="VWC12" s="126"/>
      <c r="VWD12" s="126"/>
      <c r="VWE12" s="126"/>
      <c r="VWF12" s="126"/>
      <c r="VWG12" s="126"/>
      <c r="VWH12" s="126"/>
      <c r="VWI12" s="126"/>
      <c r="VWJ12" s="126"/>
      <c r="VWK12" s="126"/>
      <c r="VWL12" s="126"/>
      <c r="VWM12" s="126"/>
      <c r="VWN12" s="126"/>
      <c r="VWO12" s="126"/>
      <c r="VWP12" s="126"/>
      <c r="VWQ12" s="126"/>
      <c r="VWR12" s="126"/>
      <c r="VWS12" s="126"/>
      <c r="VWT12" s="126"/>
      <c r="VWU12" s="126"/>
      <c r="VWV12" s="126"/>
      <c r="VWW12" s="126"/>
      <c r="VWX12" s="126"/>
      <c r="VWY12" s="126"/>
      <c r="VWZ12" s="126"/>
      <c r="VXA12" s="126"/>
      <c r="VXB12" s="126"/>
      <c r="VXC12" s="126"/>
      <c r="VXD12" s="126"/>
      <c r="VXE12" s="126"/>
      <c r="VXF12" s="126"/>
      <c r="VXG12" s="126"/>
      <c r="VXH12" s="126"/>
      <c r="VXI12" s="126"/>
      <c r="VXJ12" s="126"/>
      <c r="VXK12" s="126"/>
      <c r="VXL12" s="126"/>
      <c r="VXM12" s="126"/>
      <c r="VXN12" s="126"/>
      <c r="VXO12" s="126"/>
      <c r="VXP12" s="126"/>
      <c r="VXQ12" s="126"/>
      <c r="VXR12" s="126"/>
      <c r="VXS12" s="126"/>
      <c r="VXT12" s="126"/>
      <c r="VXU12" s="126"/>
      <c r="VXV12" s="126"/>
      <c r="VXW12" s="126"/>
      <c r="VXX12" s="126"/>
      <c r="VXY12" s="126"/>
      <c r="VXZ12" s="126"/>
      <c r="VYA12" s="126"/>
      <c r="VYB12" s="126"/>
      <c r="VYC12" s="126"/>
      <c r="VYD12" s="126"/>
      <c r="VYE12" s="126"/>
      <c r="VYF12" s="126"/>
      <c r="VYG12" s="126"/>
      <c r="VYH12" s="126"/>
      <c r="VYI12" s="126"/>
      <c r="VYJ12" s="126"/>
      <c r="VYK12" s="126"/>
      <c r="VYL12" s="126"/>
      <c r="VYM12" s="126"/>
      <c r="VYN12" s="126"/>
      <c r="VYO12" s="126"/>
      <c r="VYP12" s="126"/>
      <c r="VYQ12" s="126"/>
      <c r="VYR12" s="126"/>
      <c r="VYS12" s="126"/>
      <c r="VYT12" s="126"/>
      <c r="VYU12" s="126"/>
      <c r="VYV12" s="126"/>
      <c r="VYW12" s="126"/>
      <c r="VYX12" s="126"/>
      <c r="VYY12" s="126"/>
      <c r="VYZ12" s="126"/>
      <c r="VZA12" s="126"/>
      <c r="VZB12" s="126"/>
      <c r="VZC12" s="126"/>
      <c r="VZD12" s="126"/>
      <c r="VZE12" s="126"/>
      <c r="VZF12" s="126"/>
      <c r="VZG12" s="126"/>
      <c r="VZH12" s="126"/>
      <c r="VZI12" s="126"/>
      <c r="VZJ12" s="126"/>
      <c r="VZK12" s="126"/>
      <c r="VZL12" s="126"/>
      <c r="VZM12" s="126"/>
      <c r="VZN12" s="126"/>
      <c r="VZO12" s="126"/>
      <c r="VZP12" s="126"/>
      <c r="VZQ12" s="126"/>
      <c r="VZR12" s="126"/>
      <c r="VZS12" s="126"/>
      <c r="VZT12" s="126"/>
      <c r="VZU12" s="126"/>
      <c r="VZV12" s="126"/>
      <c r="VZW12" s="126"/>
      <c r="VZX12" s="126"/>
      <c r="VZY12" s="126"/>
      <c r="VZZ12" s="126"/>
      <c r="WAA12" s="126"/>
      <c r="WAB12" s="126"/>
      <c r="WAC12" s="126"/>
      <c r="WAD12" s="126"/>
      <c r="WAE12" s="126"/>
      <c r="WAF12" s="126"/>
      <c r="WAG12" s="126"/>
      <c r="WAH12" s="126"/>
      <c r="WAI12" s="126"/>
      <c r="WAJ12" s="126"/>
      <c r="WAK12" s="126"/>
      <c r="WAL12" s="126"/>
      <c r="WAM12" s="126"/>
      <c r="WAN12" s="126"/>
      <c r="WAO12" s="126"/>
      <c r="WAP12" s="126"/>
      <c r="WAQ12" s="126"/>
      <c r="WAR12" s="126"/>
      <c r="WAS12" s="126"/>
      <c r="WAT12" s="126"/>
      <c r="WAU12" s="126"/>
      <c r="WAV12" s="126"/>
      <c r="WAW12" s="126"/>
      <c r="WAX12" s="126"/>
      <c r="WAY12" s="126"/>
      <c r="WAZ12" s="126"/>
      <c r="WBA12" s="126"/>
      <c r="WBB12" s="126"/>
      <c r="WBC12" s="126"/>
      <c r="WBD12" s="126"/>
      <c r="WBE12" s="126"/>
      <c r="WBF12" s="126"/>
      <c r="WBG12" s="126"/>
      <c r="WBH12" s="126"/>
      <c r="WBI12" s="126"/>
      <c r="WBJ12" s="126"/>
      <c r="WBK12" s="126"/>
      <c r="WBL12" s="126"/>
      <c r="WBM12" s="126"/>
      <c r="WBN12" s="126"/>
      <c r="WBO12" s="126"/>
      <c r="WBP12" s="126"/>
      <c r="WBQ12" s="126"/>
      <c r="WBR12" s="126"/>
      <c r="WBS12" s="126"/>
      <c r="WBT12" s="126"/>
      <c r="WBU12" s="126"/>
      <c r="WBV12" s="126"/>
      <c r="WBW12" s="126"/>
      <c r="WBX12" s="126"/>
      <c r="WBY12" s="126"/>
      <c r="WBZ12" s="126"/>
      <c r="WCA12" s="126"/>
      <c r="WCB12" s="126"/>
      <c r="WCC12" s="126"/>
      <c r="WCD12" s="126"/>
      <c r="WCE12" s="126"/>
      <c r="WCF12" s="126"/>
      <c r="WCG12" s="126"/>
      <c r="WCH12" s="126"/>
      <c r="WCI12" s="126"/>
      <c r="WCJ12" s="126"/>
      <c r="WCK12" s="126"/>
      <c r="WCL12" s="126"/>
      <c r="WCM12" s="126"/>
      <c r="WCN12" s="126"/>
      <c r="WCO12" s="126"/>
      <c r="WCP12" s="126"/>
      <c r="WCQ12" s="126"/>
      <c r="WCR12" s="126"/>
      <c r="WCS12" s="126"/>
      <c r="WCT12" s="126"/>
      <c r="WCU12" s="126"/>
      <c r="WCV12" s="126"/>
      <c r="WCW12" s="126"/>
      <c r="WCX12" s="126"/>
      <c r="WCY12" s="126"/>
      <c r="WCZ12" s="126"/>
      <c r="WDA12" s="126"/>
      <c r="WDB12" s="126"/>
      <c r="WDC12" s="126"/>
      <c r="WDD12" s="126"/>
      <c r="WDE12" s="126"/>
      <c r="WDF12" s="126"/>
      <c r="WDG12" s="126"/>
      <c r="WDH12" s="126"/>
      <c r="WDI12" s="126"/>
      <c r="WDJ12" s="126"/>
      <c r="WDK12" s="126"/>
      <c r="WDL12" s="126"/>
      <c r="WDM12" s="126"/>
      <c r="WDN12" s="126"/>
      <c r="WDO12" s="126"/>
      <c r="WDP12" s="126"/>
      <c r="WDQ12" s="126"/>
      <c r="WDR12" s="126"/>
      <c r="WDS12" s="126"/>
      <c r="WDT12" s="126"/>
      <c r="WDU12" s="126"/>
      <c r="WDV12" s="126"/>
      <c r="WDW12" s="126"/>
      <c r="WDX12" s="126"/>
      <c r="WDY12" s="126"/>
      <c r="WDZ12" s="126"/>
      <c r="WEA12" s="126"/>
      <c r="WEB12" s="126"/>
      <c r="WEC12" s="126"/>
      <c r="WED12" s="126"/>
      <c r="WEE12" s="126"/>
      <c r="WEF12" s="126"/>
      <c r="WEG12" s="126"/>
      <c r="WEH12" s="126"/>
      <c r="WEI12" s="126"/>
      <c r="WEJ12" s="126"/>
      <c r="WEK12" s="126"/>
      <c r="WEL12" s="126"/>
      <c r="WEM12" s="126"/>
      <c r="WEN12" s="126"/>
      <c r="WEO12" s="126"/>
      <c r="WEP12" s="126"/>
      <c r="WEQ12" s="126"/>
      <c r="WER12" s="126"/>
      <c r="WES12" s="126"/>
      <c r="WET12" s="126"/>
      <c r="WEU12" s="126"/>
      <c r="WEV12" s="126"/>
      <c r="WEW12" s="126"/>
      <c r="WEX12" s="126"/>
      <c r="WEY12" s="126"/>
      <c r="WEZ12" s="126"/>
      <c r="WFA12" s="126"/>
      <c r="WFB12" s="126"/>
      <c r="WFC12" s="126"/>
      <c r="WFD12" s="126"/>
      <c r="WFE12" s="126"/>
      <c r="WFF12" s="126"/>
      <c r="WFG12" s="126"/>
      <c r="WFH12" s="126"/>
      <c r="WFI12" s="126"/>
      <c r="WFJ12" s="126"/>
      <c r="WFK12" s="126"/>
      <c r="WFL12" s="126"/>
      <c r="WFM12" s="126"/>
      <c r="WFN12" s="126"/>
      <c r="WFO12" s="126"/>
      <c r="WFP12" s="126"/>
      <c r="WFQ12" s="126"/>
      <c r="WFR12" s="126"/>
      <c r="WFS12" s="126"/>
      <c r="WFT12" s="126"/>
      <c r="WFU12" s="126"/>
      <c r="WFV12" s="126"/>
      <c r="WFW12" s="126"/>
      <c r="WFX12" s="126"/>
      <c r="WFY12" s="126"/>
      <c r="WFZ12" s="126"/>
      <c r="WGA12" s="126"/>
      <c r="WGB12" s="126"/>
      <c r="WGC12" s="126"/>
      <c r="WGD12" s="126"/>
      <c r="WGE12" s="126"/>
      <c r="WGF12" s="126"/>
      <c r="WGG12" s="126"/>
      <c r="WGH12" s="126"/>
      <c r="WGI12" s="126"/>
      <c r="WGJ12" s="126"/>
      <c r="WGK12" s="126"/>
      <c r="WGL12" s="126"/>
      <c r="WGM12" s="126"/>
      <c r="WGN12" s="126"/>
      <c r="WGO12" s="126"/>
      <c r="WGP12" s="126"/>
      <c r="WGQ12" s="126"/>
      <c r="WGR12" s="126"/>
      <c r="WGS12" s="126"/>
      <c r="WGT12" s="126"/>
      <c r="WGU12" s="126"/>
      <c r="WGV12" s="126"/>
      <c r="WGW12" s="126"/>
      <c r="WGX12" s="126"/>
      <c r="WGY12" s="126"/>
      <c r="WGZ12" s="126"/>
      <c r="WHA12" s="126"/>
      <c r="WHB12" s="126"/>
      <c r="WHC12" s="126"/>
      <c r="WHD12" s="126"/>
      <c r="WHE12" s="126"/>
      <c r="WHF12" s="126"/>
      <c r="WHG12" s="126"/>
      <c r="WHH12" s="126"/>
      <c r="WHI12" s="126"/>
      <c r="WHJ12" s="126"/>
      <c r="WHK12" s="126"/>
      <c r="WHL12" s="126"/>
      <c r="WHM12" s="126"/>
      <c r="WHN12" s="126"/>
      <c r="WHO12" s="126"/>
      <c r="WHP12" s="126"/>
      <c r="WHQ12" s="126"/>
      <c r="WHR12" s="126"/>
      <c r="WHS12" s="126"/>
      <c r="WHT12" s="126"/>
      <c r="WHU12" s="126"/>
      <c r="WHV12" s="126"/>
      <c r="WHW12" s="126"/>
      <c r="WHX12" s="126"/>
      <c r="WHY12" s="126"/>
      <c r="WHZ12" s="126"/>
      <c r="WIA12" s="126"/>
      <c r="WIB12" s="126"/>
      <c r="WIC12" s="126"/>
      <c r="WID12" s="126"/>
      <c r="WIE12" s="126"/>
      <c r="WIF12" s="126"/>
      <c r="WIG12" s="126"/>
      <c r="WIH12" s="126"/>
      <c r="WII12" s="126"/>
      <c r="WIJ12" s="126"/>
      <c r="WIK12" s="126"/>
      <c r="WIL12" s="126"/>
      <c r="WIM12" s="126"/>
      <c r="WIN12" s="126"/>
      <c r="WIO12" s="126"/>
      <c r="WIP12" s="126"/>
      <c r="WIQ12" s="126"/>
      <c r="WIR12" s="126"/>
      <c r="WIS12" s="126"/>
      <c r="WIT12" s="126"/>
      <c r="WIU12" s="126"/>
      <c r="WIV12" s="126"/>
      <c r="WIW12" s="126"/>
      <c r="WIX12" s="126"/>
      <c r="WIY12" s="126"/>
      <c r="WIZ12" s="126"/>
      <c r="WJA12" s="126"/>
      <c r="WJB12" s="126"/>
      <c r="WJC12" s="126"/>
      <c r="WJD12" s="126"/>
      <c r="WJE12" s="126"/>
      <c r="WJF12" s="126"/>
      <c r="WJG12" s="126"/>
      <c r="WJH12" s="126"/>
      <c r="WJI12" s="126"/>
      <c r="WJJ12" s="126"/>
      <c r="WJK12" s="126"/>
      <c r="WJL12" s="126"/>
      <c r="WJM12" s="126"/>
      <c r="WJN12" s="126"/>
      <c r="WJO12" s="126"/>
      <c r="WJP12" s="126"/>
      <c r="WJQ12" s="126"/>
      <c r="WJR12" s="126"/>
      <c r="WJS12" s="126"/>
      <c r="WJT12" s="126"/>
      <c r="WJU12" s="126"/>
      <c r="WJV12" s="126"/>
      <c r="WJW12" s="126"/>
      <c r="WJX12" s="126"/>
      <c r="WJY12" s="126"/>
      <c r="WJZ12" s="126"/>
      <c r="WKA12" s="126"/>
      <c r="WKB12" s="126"/>
      <c r="WKC12" s="126"/>
      <c r="WKD12" s="126"/>
      <c r="WKE12" s="126"/>
      <c r="WKF12" s="126"/>
      <c r="WKG12" s="126"/>
      <c r="WKH12" s="126"/>
      <c r="WKI12" s="126"/>
      <c r="WKJ12" s="126"/>
      <c r="WKK12" s="126"/>
      <c r="WKL12" s="126"/>
      <c r="WKM12" s="126"/>
      <c r="WKN12" s="126"/>
      <c r="WKO12" s="126"/>
      <c r="WKP12" s="126"/>
      <c r="WKQ12" s="126"/>
      <c r="WKR12" s="126"/>
      <c r="WKS12" s="126"/>
      <c r="WKT12" s="126"/>
      <c r="WKU12" s="126"/>
      <c r="WKV12" s="126"/>
      <c r="WKW12" s="126"/>
      <c r="WKX12" s="126"/>
      <c r="WKY12" s="126"/>
      <c r="WKZ12" s="126"/>
      <c r="WLA12" s="126"/>
      <c r="WLB12" s="126"/>
      <c r="WLC12" s="126"/>
      <c r="WLD12" s="126"/>
      <c r="WLE12" s="126"/>
      <c r="WLF12" s="126"/>
      <c r="WLG12" s="126"/>
      <c r="WLH12" s="126"/>
      <c r="WLI12" s="126"/>
      <c r="WLJ12" s="126"/>
      <c r="WLK12" s="126"/>
      <c r="WLL12" s="126"/>
      <c r="WLM12" s="126"/>
      <c r="WLN12" s="126"/>
      <c r="WLO12" s="126"/>
      <c r="WLP12" s="126"/>
      <c r="WLQ12" s="126"/>
      <c r="WLR12" s="126"/>
      <c r="WLS12" s="126"/>
      <c r="WLT12" s="126"/>
      <c r="WLU12" s="126"/>
      <c r="WLV12" s="126"/>
      <c r="WLW12" s="126"/>
      <c r="WLX12" s="126"/>
      <c r="WLY12" s="126"/>
      <c r="WLZ12" s="126"/>
      <c r="WMA12" s="126"/>
      <c r="WMB12" s="126"/>
      <c r="WMC12" s="126"/>
      <c r="WMD12" s="126"/>
      <c r="WME12" s="126"/>
      <c r="WMF12" s="126"/>
      <c r="WMG12" s="126"/>
      <c r="WMH12" s="126"/>
      <c r="WMI12" s="126"/>
      <c r="WMJ12" s="126"/>
      <c r="WMK12" s="126"/>
      <c r="WML12" s="126"/>
      <c r="WMM12" s="126"/>
      <c r="WMN12" s="126"/>
      <c r="WMO12" s="126"/>
      <c r="WMP12" s="126"/>
      <c r="WMQ12" s="126"/>
      <c r="WMR12" s="126"/>
      <c r="WMS12" s="126"/>
      <c r="WMT12" s="126"/>
      <c r="WMU12" s="126"/>
      <c r="WMV12" s="126"/>
      <c r="WMW12" s="126"/>
      <c r="WMX12" s="126"/>
      <c r="WMY12" s="126"/>
      <c r="WMZ12" s="126"/>
      <c r="WNA12" s="126"/>
      <c r="WNB12" s="126"/>
      <c r="WNC12" s="126"/>
      <c r="WND12" s="126"/>
      <c r="WNE12" s="126"/>
      <c r="WNF12" s="126"/>
      <c r="WNG12" s="126"/>
      <c r="WNH12" s="126"/>
      <c r="WNI12" s="126"/>
      <c r="WNJ12" s="126"/>
      <c r="WNK12" s="126"/>
      <c r="WNL12" s="126"/>
      <c r="WNM12" s="126"/>
      <c r="WNN12" s="126"/>
      <c r="WNO12" s="126"/>
      <c r="WNP12" s="126"/>
      <c r="WNQ12" s="126"/>
      <c r="WNR12" s="126"/>
      <c r="WNS12" s="126"/>
      <c r="WNT12" s="126"/>
      <c r="WNU12" s="126"/>
      <c r="WNV12" s="126"/>
      <c r="WNW12" s="126"/>
      <c r="WNX12" s="126"/>
      <c r="WNY12" s="126"/>
      <c r="WNZ12" s="126"/>
      <c r="WOA12" s="126"/>
      <c r="WOB12" s="126"/>
      <c r="WOC12" s="126"/>
      <c r="WOD12" s="126"/>
      <c r="WOE12" s="126"/>
      <c r="WOF12" s="126"/>
      <c r="WOG12" s="126"/>
      <c r="WOH12" s="126"/>
      <c r="WOI12" s="126"/>
      <c r="WOJ12" s="126"/>
      <c r="WOK12" s="126"/>
      <c r="WOL12" s="126"/>
      <c r="WOM12" s="126"/>
      <c r="WON12" s="126"/>
      <c r="WOO12" s="126"/>
      <c r="WOP12" s="126"/>
      <c r="WOQ12" s="126"/>
      <c r="WOR12" s="126"/>
      <c r="WOS12" s="126"/>
      <c r="WOT12" s="126"/>
      <c r="WOU12" s="126"/>
      <c r="WOV12" s="126"/>
      <c r="WOW12" s="126"/>
      <c r="WOX12" s="126"/>
      <c r="WOY12" s="126"/>
      <c r="WOZ12" s="126"/>
      <c r="WPA12" s="126"/>
      <c r="WPB12" s="126"/>
      <c r="WPC12" s="126"/>
      <c r="WPD12" s="126"/>
      <c r="WPE12" s="126"/>
      <c r="WPF12" s="126"/>
      <c r="WPG12" s="126"/>
      <c r="WPH12" s="126"/>
      <c r="WPI12" s="126"/>
      <c r="WPJ12" s="126"/>
      <c r="WPK12" s="126"/>
      <c r="WPL12" s="126"/>
      <c r="WPM12" s="126"/>
      <c r="WPN12" s="126"/>
      <c r="WPO12" s="126"/>
      <c r="WPP12" s="126"/>
      <c r="WPQ12" s="126"/>
      <c r="WPR12" s="126"/>
      <c r="WPS12" s="126"/>
      <c r="WPT12" s="126"/>
      <c r="WPU12" s="126"/>
      <c r="WPV12" s="126"/>
      <c r="WPW12" s="126"/>
      <c r="WPX12" s="126"/>
      <c r="WPY12" s="126"/>
      <c r="WPZ12" s="126"/>
      <c r="WQA12" s="126"/>
      <c r="WQB12" s="126"/>
      <c r="WQC12" s="126"/>
      <c r="WQD12" s="126"/>
      <c r="WQE12" s="126"/>
      <c r="WQF12" s="126"/>
      <c r="WQG12" s="126"/>
      <c r="WQH12" s="126"/>
      <c r="WQI12" s="126"/>
      <c r="WQJ12" s="126"/>
      <c r="WQK12" s="126"/>
      <c r="WQL12" s="126"/>
      <c r="WQM12" s="126"/>
      <c r="WQN12" s="126"/>
      <c r="WQO12" s="126"/>
      <c r="WQP12" s="126"/>
      <c r="WQQ12" s="126"/>
      <c r="WQR12" s="126"/>
      <c r="WQS12" s="126"/>
      <c r="WQT12" s="126"/>
      <c r="WQU12" s="126"/>
      <c r="WQV12" s="126"/>
      <c r="WQW12" s="126"/>
      <c r="WQX12" s="126"/>
      <c r="WQY12" s="126"/>
      <c r="WQZ12" s="126"/>
      <c r="WRA12" s="126"/>
      <c r="WRB12" s="126"/>
      <c r="WRC12" s="126"/>
      <c r="WRD12" s="126"/>
      <c r="WRE12" s="126"/>
      <c r="WRF12" s="126"/>
      <c r="WRG12" s="126"/>
      <c r="WRH12" s="126"/>
      <c r="WRI12" s="126"/>
      <c r="WRJ12" s="126"/>
      <c r="WRK12" s="126"/>
      <c r="WRL12" s="126"/>
      <c r="WRM12" s="126"/>
      <c r="WRN12" s="126"/>
      <c r="WRO12" s="126"/>
      <c r="WRP12" s="126"/>
      <c r="WRQ12" s="126"/>
      <c r="WRR12" s="126"/>
      <c r="WRS12" s="126"/>
      <c r="WRT12" s="126"/>
      <c r="WRU12" s="126"/>
      <c r="WRV12" s="126"/>
      <c r="WRW12" s="126"/>
      <c r="WRX12" s="126"/>
      <c r="WRY12" s="126"/>
      <c r="WRZ12" s="126"/>
      <c r="WSA12" s="126"/>
      <c r="WSB12" s="126"/>
      <c r="WSC12" s="126"/>
      <c r="WSD12" s="126"/>
      <c r="WSE12" s="126"/>
      <c r="WSF12" s="126"/>
      <c r="WSG12" s="126"/>
      <c r="WSH12" s="126"/>
      <c r="WSI12" s="126"/>
      <c r="WSJ12" s="126"/>
      <c r="WSK12" s="126"/>
      <c r="WSL12" s="126"/>
      <c r="WSM12" s="126"/>
      <c r="WSN12" s="126"/>
      <c r="WSO12" s="126"/>
      <c r="WSP12" s="126"/>
      <c r="WSQ12" s="126"/>
      <c r="WSR12" s="126"/>
      <c r="WSS12" s="126"/>
      <c r="WST12" s="126"/>
      <c r="WSU12" s="126"/>
      <c r="WSV12" s="126"/>
      <c r="WSW12" s="126"/>
      <c r="WSX12" s="126"/>
      <c r="WSY12" s="126"/>
      <c r="WSZ12" s="126"/>
      <c r="WTA12" s="126"/>
      <c r="WTB12" s="126"/>
      <c r="WTC12" s="126"/>
      <c r="WTD12" s="126"/>
      <c r="WTE12" s="126"/>
      <c r="WTF12" s="126"/>
      <c r="WTG12" s="126"/>
      <c r="WTH12" s="126"/>
      <c r="WTI12" s="126"/>
      <c r="WTJ12" s="126"/>
      <c r="WTK12" s="126"/>
      <c r="WTL12" s="126"/>
      <c r="WTM12" s="126"/>
      <c r="WTN12" s="126"/>
      <c r="WTO12" s="126"/>
      <c r="WTP12" s="126"/>
      <c r="WTQ12" s="126"/>
      <c r="WTR12" s="126"/>
      <c r="WTS12" s="126"/>
      <c r="WTT12" s="126"/>
      <c r="WTU12" s="126"/>
      <c r="WTV12" s="126"/>
      <c r="WTW12" s="126"/>
      <c r="WTX12" s="126"/>
      <c r="WTY12" s="126"/>
      <c r="WTZ12" s="126"/>
      <c r="WUA12" s="126"/>
      <c r="WUB12" s="126"/>
      <c r="WUC12" s="126"/>
      <c r="WUD12" s="126"/>
      <c r="WUE12" s="126"/>
      <c r="WUF12" s="126"/>
      <c r="WUG12" s="126"/>
      <c r="WUH12" s="126"/>
      <c r="WUI12" s="126"/>
      <c r="WUJ12" s="126"/>
      <c r="WUK12" s="126"/>
      <c r="WUL12" s="126"/>
      <c r="WUM12" s="126"/>
      <c r="WUN12" s="126"/>
      <c r="WUO12" s="126"/>
      <c r="WUP12" s="126"/>
      <c r="WUQ12" s="126"/>
      <c r="WUR12" s="126"/>
      <c r="WUS12" s="126"/>
      <c r="WUT12" s="126"/>
      <c r="WUU12" s="126"/>
      <c r="WUV12" s="126"/>
      <c r="WUW12" s="126"/>
      <c r="WUX12" s="126"/>
      <c r="WUY12" s="126"/>
      <c r="WUZ12" s="126"/>
      <c r="WVA12" s="126"/>
      <c r="WVB12" s="126"/>
      <c r="WVC12" s="126"/>
      <c r="WVD12" s="126"/>
      <c r="WVE12" s="126"/>
      <c r="WVF12" s="126"/>
      <c r="WVG12" s="126"/>
      <c r="WVH12" s="126"/>
      <c r="WVI12" s="126"/>
      <c r="WVJ12" s="126"/>
      <c r="WVK12" s="126"/>
      <c r="WVL12" s="126"/>
      <c r="WVM12" s="126"/>
      <c r="WVN12" s="126"/>
      <c r="WVO12" s="126"/>
      <c r="WVP12" s="126"/>
      <c r="WVQ12" s="126"/>
      <c r="WVR12" s="126"/>
      <c r="WVS12" s="126"/>
      <c r="WVT12" s="126"/>
      <c r="WVU12" s="126"/>
      <c r="WVV12" s="126"/>
      <c r="WVW12" s="126"/>
      <c r="WVX12" s="126"/>
      <c r="WVY12" s="126"/>
      <c r="WVZ12" s="126"/>
      <c r="WWA12" s="126"/>
      <c r="WWB12" s="126"/>
      <c r="WWC12" s="126"/>
      <c r="WWD12" s="126"/>
      <c r="WWE12" s="126"/>
      <c r="WWF12" s="126"/>
      <c r="WWG12" s="126"/>
      <c r="WWH12" s="126"/>
      <c r="WWI12" s="126"/>
      <c r="WWJ12" s="126"/>
      <c r="WWK12" s="126"/>
      <c r="WWL12" s="126"/>
      <c r="WWM12" s="126"/>
      <c r="WWN12" s="126"/>
      <c r="WWO12" s="126"/>
      <c r="WWP12" s="126"/>
      <c r="WWQ12" s="126"/>
      <c r="WWR12" s="126"/>
      <c r="WWS12" s="126"/>
      <c r="WWT12" s="126"/>
      <c r="WWU12" s="126"/>
      <c r="WWV12" s="126"/>
      <c r="WWW12" s="126"/>
      <c r="WWX12" s="126"/>
      <c r="WWY12" s="126"/>
      <c r="WWZ12" s="126"/>
      <c r="WXA12" s="126"/>
      <c r="WXB12" s="126"/>
      <c r="WXC12" s="126"/>
      <c r="WXD12" s="126"/>
      <c r="WXE12" s="126"/>
      <c r="WXF12" s="126"/>
      <c r="WXG12" s="126"/>
      <c r="WXH12" s="126"/>
      <c r="WXI12" s="126"/>
      <c r="WXJ12" s="126"/>
      <c r="WXK12" s="126"/>
      <c r="WXL12" s="126"/>
      <c r="WXM12" s="126"/>
      <c r="WXN12" s="126"/>
      <c r="WXO12" s="126"/>
      <c r="WXP12" s="126"/>
      <c r="WXQ12" s="126"/>
      <c r="WXR12" s="126"/>
      <c r="WXS12" s="126"/>
      <c r="WXT12" s="126"/>
      <c r="WXU12" s="126"/>
      <c r="WXV12" s="126"/>
      <c r="WXW12" s="126"/>
      <c r="WXX12" s="126"/>
      <c r="WXY12" s="126"/>
      <c r="WXZ12" s="126"/>
      <c r="WYA12" s="126"/>
      <c r="WYB12" s="126"/>
      <c r="WYC12" s="126"/>
      <c r="WYD12" s="126"/>
      <c r="WYE12" s="126"/>
      <c r="WYF12" s="126"/>
      <c r="WYG12" s="126"/>
      <c r="WYH12" s="126"/>
      <c r="WYI12" s="126"/>
      <c r="WYJ12" s="126"/>
      <c r="WYK12" s="126"/>
      <c r="WYL12" s="126"/>
      <c r="WYM12" s="126"/>
      <c r="WYN12" s="126"/>
      <c r="WYO12" s="126"/>
      <c r="WYP12" s="126"/>
      <c r="WYQ12" s="126"/>
      <c r="WYR12" s="126"/>
      <c r="WYS12" s="126"/>
      <c r="WYT12" s="126"/>
      <c r="WYU12" s="126"/>
      <c r="WYV12" s="126"/>
      <c r="WYW12" s="126"/>
      <c r="WYX12" s="126"/>
      <c r="WYY12" s="126"/>
      <c r="WYZ12" s="126"/>
      <c r="WZA12" s="126"/>
      <c r="WZB12" s="126"/>
      <c r="WZC12" s="126"/>
      <c r="WZD12" s="126"/>
      <c r="WZE12" s="126"/>
      <c r="WZF12" s="126"/>
      <c r="WZG12" s="126"/>
      <c r="WZH12" s="126"/>
      <c r="WZI12" s="126"/>
      <c r="WZJ12" s="126"/>
      <c r="WZK12" s="126"/>
      <c r="WZL12" s="126"/>
      <c r="WZM12" s="126"/>
      <c r="WZN12" s="126"/>
      <c r="WZO12" s="126"/>
      <c r="WZP12" s="126"/>
      <c r="WZQ12" s="126"/>
      <c r="WZR12" s="126"/>
      <c r="WZS12" s="126"/>
      <c r="WZT12" s="126"/>
      <c r="WZU12" s="126"/>
      <c r="WZV12" s="126"/>
      <c r="WZW12" s="126"/>
      <c r="WZX12" s="126"/>
      <c r="WZY12" s="126"/>
      <c r="WZZ12" s="126"/>
      <c r="XAA12" s="126"/>
      <c r="XAB12" s="126"/>
      <c r="XAC12" s="126"/>
      <c r="XAD12" s="126"/>
      <c r="XAE12" s="126"/>
      <c r="XAF12" s="126"/>
      <c r="XAG12" s="126"/>
      <c r="XAH12" s="126"/>
      <c r="XAI12" s="126"/>
      <c r="XAJ12" s="126"/>
      <c r="XAK12" s="126"/>
      <c r="XAL12" s="126"/>
      <c r="XAM12" s="126"/>
      <c r="XAN12" s="126"/>
      <c r="XAO12" s="126"/>
      <c r="XAP12" s="126"/>
      <c r="XAQ12" s="126"/>
      <c r="XAR12" s="126"/>
      <c r="XAS12" s="126"/>
      <c r="XAT12" s="126"/>
      <c r="XAU12" s="126"/>
      <c r="XAV12" s="126"/>
      <c r="XAW12" s="126"/>
      <c r="XAX12" s="126"/>
      <c r="XAY12" s="126"/>
      <c r="XAZ12" s="126"/>
      <c r="XBA12" s="126"/>
      <c r="XBB12" s="126"/>
      <c r="XBC12" s="126"/>
      <c r="XBD12" s="126"/>
      <c r="XBE12" s="126"/>
      <c r="XBF12" s="126"/>
      <c r="XBG12" s="126"/>
      <c r="XBH12" s="126"/>
      <c r="XBI12" s="126"/>
      <c r="XBJ12" s="126"/>
      <c r="XBK12" s="126"/>
      <c r="XBL12" s="126"/>
      <c r="XBM12" s="126"/>
      <c r="XBN12" s="126"/>
      <c r="XBO12" s="126"/>
      <c r="XBP12" s="126"/>
      <c r="XBQ12" s="126"/>
      <c r="XBR12" s="126"/>
      <c r="XBS12" s="126"/>
      <c r="XBT12" s="126"/>
      <c r="XBU12" s="126"/>
      <c r="XBV12" s="126"/>
      <c r="XBW12" s="126"/>
      <c r="XBX12" s="126"/>
      <c r="XBY12" s="126"/>
      <c r="XBZ12" s="126"/>
      <c r="XCA12" s="126"/>
      <c r="XCB12" s="126"/>
      <c r="XCC12" s="126"/>
      <c r="XCD12" s="126"/>
      <c r="XCE12" s="126"/>
      <c r="XCF12" s="126"/>
      <c r="XCG12" s="126"/>
      <c r="XCH12" s="126"/>
      <c r="XCI12" s="126"/>
      <c r="XCJ12" s="126"/>
      <c r="XCK12" s="126"/>
      <c r="XCL12" s="126"/>
      <c r="XCM12" s="126"/>
      <c r="XCN12" s="126"/>
      <c r="XCO12" s="126"/>
      <c r="XCP12" s="126"/>
      <c r="XCQ12" s="126"/>
      <c r="XCR12" s="126"/>
      <c r="XCS12" s="126"/>
      <c r="XCT12" s="126"/>
      <c r="XCU12" s="126"/>
      <c r="XCV12" s="126"/>
      <c r="XCW12" s="126"/>
      <c r="XCX12" s="126"/>
      <c r="XCY12" s="126"/>
      <c r="XCZ12" s="126"/>
      <c r="XDA12" s="126"/>
      <c r="XDB12" s="126"/>
      <c r="XDC12" s="126"/>
      <c r="XDD12" s="126"/>
      <c r="XDE12" s="126"/>
      <c r="XDF12" s="126"/>
      <c r="XDG12" s="126"/>
      <c r="XDH12" s="126"/>
      <c r="XDI12" s="126"/>
      <c r="XDJ12" s="126"/>
      <c r="XDK12" s="126"/>
      <c r="XDL12" s="126"/>
      <c r="XDM12" s="126"/>
      <c r="XDN12" s="126"/>
      <c r="XDO12" s="126"/>
      <c r="XDP12" s="126"/>
      <c r="XDQ12" s="126"/>
      <c r="XDR12" s="126"/>
      <c r="XDS12" s="126"/>
      <c r="XDT12" s="126"/>
      <c r="XDU12" s="126"/>
      <c r="XDV12" s="126"/>
      <c r="XDW12" s="126"/>
      <c r="XDX12" s="126"/>
      <c r="XDY12" s="126"/>
      <c r="XDZ12" s="126"/>
      <c r="XEA12" s="126"/>
      <c r="XEB12" s="126"/>
      <c r="XEC12" s="126"/>
      <c r="XED12" s="126"/>
      <c r="XEE12" s="126"/>
      <c r="XEF12" s="126"/>
      <c r="XEG12" s="126"/>
      <c r="XEH12" s="126"/>
      <c r="XEI12" s="126"/>
      <c r="XEJ12" s="126"/>
      <c r="XEK12" s="126"/>
      <c r="XEL12" s="126"/>
      <c r="XEM12" s="126"/>
      <c r="XEN12" s="126"/>
      <c r="XEO12" s="126"/>
      <c r="XEP12" s="126"/>
      <c r="XEQ12" s="126"/>
      <c r="XER12" s="126"/>
      <c r="XES12" s="126"/>
      <c r="XET12" s="126"/>
      <c r="XEU12" s="126"/>
      <c r="XEV12" s="126"/>
      <c r="XEW12" s="126"/>
      <c r="XEX12" s="126"/>
      <c r="XEY12" s="126"/>
      <c r="XEZ12" s="126"/>
      <c r="XFA12" s="126"/>
      <c r="XFB12" s="126"/>
    </row>
    <row r="13" spans="1:16382" hidden="1" x14ac:dyDescent="0.25">
      <c r="A13" s="126" t="s">
        <v>397</v>
      </c>
      <c r="B13" s="126"/>
      <c r="C13" s="126"/>
      <c r="D13" s="126"/>
      <c r="E13" s="126"/>
      <c r="F13" s="126"/>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c r="DT13" s="126"/>
      <c r="DU13" s="126"/>
      <c r="DV13" s="126"/>
      <c r="DW13" s="126"/>
      <c r="DX13" s="126"/>
      <c r="DY13" s="126"/>
      <c r="DZ13" s="126"/>
      <c r="EA13" s="126"/>
      <c r="EB13" s="126"/>
      <c r="EC13" s="126"/>
      <c r="ED13" s="126"/>
      <c r="EE13" s="126"/>
      <c r="EF13" s="126"/>
      <c r="EG13" s="126"/>
      <c r="EH13" s="126"/>
      <c r="EI13" s="126"/>
      <c r="EJ13" s="126"/>
      <c r="EK13" s="126"/>
      <c r="EL13" s="126"/>
      <c r="EM13" s="126"/>
      <c r="EN13" s="126"/>
      <c r="EO13" s="126"/>
      <c r="EP13" s="126"/>
      <c r="EQ13" s="126"/>
      <c r="ER13" s="126"/>
      <c r="ES13" s="126"/>
      <c r="ET13" s="126"/>
      <c r="EU13" s="126"/>
      <c r="EV13" s="126"/>
      <c r="EW13" s="126"/>
      <c r="EX13" s="126"/>
      <c r="EY13" s="126"/>
      <c r="EZ13" s="126"/>
      <c r="FA13" s="126"/>
      <c r="FB13" s="126"/>
      <c r="FC13" s="126"/>
      <c r="FD13" s="126"/>
      <c r="FE13" s="126"/>
      <c r="FF13" s="126"/>
      <c r="FG13" s="126"/>
      <c r="FH13" s="126"/>
      <c r="FI13" s="126"/>
      <c r="FJ13" s="126"/>
      <c r="FK13" s="126"/>
      <c r="FL13" s="126"/>
      <c r="FM13" s="126"/>
      <c r="FN13" s="126"/>
      <c r="FO13" s="126"/>
      <c r="FP13" s="126"/>
      <c r="FQ13" s="126"/>
      <c r="FR13" s="126"/>
      <c r="FS13" s="126"/>
      <c r="FT13" s="126"/>
      <c r="FU13" s="126"/>
      <c r="FV13" s="126"/>
      <c r="FW13" s="126"/>
      <c r="FX13" s="126"/>
      <c r="FY13" s="126"/>
      <c r="FZ13" s="126"/>
      <c r="GA13" s="126"/>
      <c r="GB13" s="126"/>
      <c r="GC13" s="126"/>
      <c r="GD13" s="126"/>
      <c r="GE13" s="126"/>
      <c r="GF13" s="126"/>
      <c r="GG13" s="126"/>
      <c r="GH13" s="126"/>
      <c r="GI13" s="126"/>
      <c r="GJ13" s="126"/>
      <c r="GK13" s="126"/>
      <c r="GL13" s="126"/>
      <c r="GM13" s="126"/>
      <c r="GN13" s="126"/>
      <c r="GO13" s="126"/>
      <c r="GP13" s="126"/>
      <c r="GQ13" s="126"/>
      <c r="GR13" s="126"/>
      <c r="GS13" s="126"/>
      <c r="GT13" s="126"/>
      <c r="GU13" s="126"/>
      <c r="GV13" s="126"/>
      <c r="GW13" s="126"/>
      <c r="GX13" s="126"/>
      <c r="GY13" s="126"/>
      <c r="GZ13" s="126"/>
      <c r="HA13" s="126"/>
      <c r="HB13" s="126"/>
      <c r="HC13" s="126"/>
      <c r="HD13" s="126"/>
      <c r="HE13" s="126"/>
      <c r="HF13" s="126"/>
      <c r="HG13" s="126"/>
      <c r="HH13" s="126"/>
      <c r="HI13" s="126"/>
      <c r="HJ13" s="126"/>
      <c r="HK13" s="126"/>
      <c r="HL13" s="126"/>
      <c r="HM13" s="126"/>
      <c r="HN13" s="126"/>
      <c r="HO13" s="126"/>
      <c r="HP13" s="126"/>
      <c r="HQ13" s="126"/>
      <c r="HR13" s="126"/>
      <c r="HS13" s="126"/>
      <c r="HT13" s="126"/>
      <c r="HU13" s="126"/>
      <c r="HV13" s="126"/>
      <c r="HW13" s="126"/>
      <c r="HX13" s="126"/>
      <c r="HY13" s="126"/>
      <c r="HZ13" s="126"/>
      <c r="IA13" s="126"/>
      <c r="IB13" s="126"/>
      <c r="IC13" s="126"/>
      <c r="ID13" s="126"/>
      <c r="IE13" s="126"/>
      <c r="IF13" s="126"/>
      <c r="IG13" s="126"/>
      <c r="IH13" s="126"/>
      <c r="II13" s="126"/>
      <c r="IJ13" s="126"/>
      <c r="IK13" s="126"/>
      <c r="IL13" s="126"/>
      <c r="IM13" s="126"/>
      <c r="IN13" s="126"/>
      <c r="IO13" s="126"/>
      <c r="IP13" s="126"/>
      <c r="IQ13" s="126"/>
      <c r="IR13" s="126"/>
      <c r="IS13" s="126"/>
      <c r="IT13" s="126"/>
      <c r="IU13" s="126"/>
      <c r="IV13" s="126"/>
      <c r="IW13" s="126"/>
      <c r="IX13" s="126"/>
      <c r="IY13" s="126"/>
      <c r="IZ13" s="126"/>
      <c r="JA13" s="126"/>
      <c r="JB13" s="126"/>
      <c r="JC13" s="126"/>
      <c r="JD13" s="126"/>
      <c r="JE13" s="126"/>
      <c r="JF13" s="126"/>
      <c r="JG13" s="126"/>
      <c r="JH13" s="126"/>
      <c r="JI13" s="126"/>
      <c r="JJ13" s="126"/>
      <c r="JK13" s="126"/>
      <c r="JL13" s="126"/>
      <c r="JM13" s="126"/>
      <c r="JN13" s="126"/>
      <c r="JO13" s="126"/>
      <c r="JP13" s="126"/>
      <c r="JQ13" s="126"/>
      <c r="JR13" s="126"/>
      <c r="JS13" s="126"/>
      <c r="JT13" s="126"/>
      <c r="JU13" s="126"/>
      <c r="JV13" s="126"/>
      <c r="JW13" s="126"/>
      <c r="JX13" s="126"/>
      <c r="JY13" s="126"/>
      <c r="JZ13" s="126"/>
      <c r="KA13" s="126"/>
      <c r="KB13" s="126"/>
      <c r="KC13" s="126"/>
      <c r="KD13" s="126"/>
      <c r="KE13" s="126"/>
      <c r="KF13" s="126"/>
      <c r="KG13" s="126"/>
      <c r="KH13" s="126"/>
      <c r="KI13" s="126"/>
      <c r="KJ13" s="126"/>
      <c r="KK13" s="126"/>
      <c r="KL13" s="126"/>
      <c r="KM13" s="126"/>
      <c r="KN13" s="126"/>
      <c r="KO13" s="126"/>
      <c r="KP13" s="126"/>
      <c r="KQ13" s="126"/>
      <c r="KR13" s="126"/>
      <c r="KS13" s="126"/>
      <c r="KT13" s="126"/>
      <c r="KU13" s="126"/>
      <c r="KV13" s="126"/>
      <c r="KW13" s="126"/>
      <c r="KX13" s="126"/>
      <c r="KY13" s="126"/>
      <c r="KZ13" s="126"/>
      <c r="LA13" s="126"/>
      <c r="LB13" s="126"/>
      <c r="LC13" s="126"/>
      <c r="LD13" s="126"/>
      <c r="LE13" s="126"/>
      <c r="LF13" s="126"/>
      <c r="LG13" s="126"/>
      <c r="LH13" s="126"/>
      <c r="LI13" s="126"/>
      <c r="LJ13" s="126"/>
      <c r="LK13" s="126"/>
      <c r="LL13" s="126"/>
      <c r="LM13" s="126"/>
      <c r="LN13" s="126"/>
      <c r="LO13" s="126"/>
      <c r="LP13" s="126"/>
      <c r="LQ13" s="126"/>
      <c r="LR13" s="126"/>
      <c r="LS13" s="126"/>
      <c r="LT13" s="126"/>
      <c r="LU13" s="126"/>
      <c r="LV13" s="126"/>
      <c r="LW13" s="126"/>
      <c r="LX13" s="126"/>
      <c r="LY13" s="126"/>
      <c r="LZ13" s="126"/>
      <c r="MA13" s="126"/>
      <c r="MB13" s="126"/>
      <c r="MC13" s="126"/>
      <c r="MD13" s="126"/>
      <c r="ME13" s="126"/>
      <c r="MF13" s="126"/>
      <c r="MG13" s="126"/>
      <c r="MH13" s="126"/>
      <c r="MI13" s="126"/>
      <c r="MJ13" s="126"/>
      <c r="MK13" s="126"/>
      <c r="ML13" s="126"/>
      <c r="MM13" s="126"/>
      <c r="MN13" s="126"/>
      <c r="MO13" s="126"/>
      <c r="MP13" s="126"/>
      <c r="MQ13" s="126"/>
      <c r="MR13" s="126"/>
      <c r="MS13" s="126"/>
      <c r="MT13" s="126"/>
      <c r="MU13" s="126"/>
      <c r="MV13" s="126"/>
      <c r="MW13" s="126"/>
      <c r="MX13" s="126"/>
      <c r="MY13" s="126"/>
      <c r="MZ13" s="126"/>
      <c r="NA13" s="126"/>
      <c r="NB13" s="126"/>
      <c r="NC13" s="126"/>
      <c r="ND13" s="126"/>
      <c r="NE13" s="126"/>
      <c r="NF13" s="126"/>
      <c r="NG13" s="126"/>
      <c r="NH13" s="126"/>
      <c r="NI13" s="126"/>
      <c r="NJ13" s="126"/>
      <c r="NK13" s="126"/>
      <c r="NL13" s="126"/>
      <c r="NM13" s="126"/>
      <c r="NN13" s="126"/>
      <c r="NO13" s="126"/>
      <c r="NP13" s="126"/>
      <c r="NQ13" s="126"/>
      <c r="NR13" s="126"/>
      <c r="NS13" s="126"/>
      <c r="NT13" s="126"/>
      <c r="NU13" s="126"/>
      <c r="NV13" s="126"/>
      <c r="NW13" s="126"/>
      <c r="NX13" s="126"/>
      <c r="NY13" s="126"/>
      <c r="NZ13" s="126"/>
      <c r="OA13" s="126"/>
      <c r="OB13" s="126"/>
      <c r="OC13" s="126"/>
      <c r="OD13" s="126"/>
      <c r="OE13" s="126"/>
      <c r="OF13" s="126"/>
      <c r="OG13" s="126"/>
      <c r="OH13" s="126"/>
      <c r="OI13" s="126"/>
      <c r="OJ13" s="126"/>
      <c r="OK13" s="126"/>
      <c r="OL13" s="126"/>
      <c r="OM13" s="126"/>
      <c r="ON13" s="126"/>
      <c r="OO13" s="126"/>
      <c r="OP13" s="126"/>
      <c r="OQ13" s="126"/>
      <c r="OR13" s="126"/>
      <c r="OS13" s="126"/>
      <c r="OT13" s="126"/>
      <c r="OU13" s="126"/>
      <c r="OV13" s="126"/>
      <c r="OW13" s="126"/>
      <c r="OX13" s="126"/>
      <c r="OY13" s="126"/>
      <c r="OZ13" s="126"/>
      <c r="PA13" s="126"/>
      <c r="PB13" s="126"/>
      <c r="PC13" s="126"/>
      <c r="PD13" s="126"/>
      <c r="PE13" s="126"/>
      <c r="PF13" s="126"/>
      <c r="PG13" s="126"/>
      <c r="PH13" s="126"/>
      <c r="PI13" s="126"/>
      <c r="PJ13" s="126"/>
      <c r="PK13" s="126"/>
      <c r="PL13" s="126"/>
      <c r="PM13" s="126"/>
      <c r="PN13" s="126"/>
      <c r="PO13" s="126"/>
      <c r="PP13" s="126"/>
      <c r="PQ13" s="126"/>
      <c r="PR13" s="126"/>
      <c r="PS13" s="126"/>
      <c r="PT13" s="126"/>
      <c r="PU13" s="126"/>
      <c r="PV13" s="126"/>
      <c r="PW13" s="126"/>
      <c r="PX13" s="126"/>
      <c r="PY13" s="126"/>
      <c r="PZ13" s="126"/>
      <c r="QA13" s="126"/>
      <c r="QB13" s="126"/>
      <c r="QC13" s="126"/>
      <c r="QD13" s="126"/>
      <c r="QE13" s="126"/>
      <c r="QF13" s="126"/>
      <c r="QG13" s="126"/>
      <c r="QH13" s="126"/>
      <c r="QI13" s="126"/>
      <c r="QJ13" s="126"/>
      <c r="QK13" s="126"/>
      <c r="QL13" s="126"/>
      <c r="QM13" s="126"/>
      <c r="QN13" s="126"/>
      <c r="QO13" s="126"/>
      <c r="QP13" s="126"/>
      <c r="QQ13" s="126"/>
      <c r="QR13" s="126"/>
      <c r="QS13" s="126"/>
      <c r="QT13" s="126"/>
      <c r="QU13" s="126"/>
      <c r="QV13" s="126"/>
      <c r="QW13" s="126"/>
      <c r="QX13" s="126"/>
      <c r="QY13" s="126"/>
      <c r="QZ13" s="126"/>
      <c r="RA13" s="126"/>
      <c r="RB13" s="126"/>
      <c r="RC13" s="126"/>
      <c r="RD13" s="126"/>
      <c r="RE13" s="126"/>
      <c r="RF13" s="126"/>
      <c r="RG13" s="126"/>
      <c r="RH13" s="126"/>
      <c r="RI13" s="126"/>
      <c r="RJ13" s="126"/>
      <c r="RK13" s="126"/>
      <c r="RL13" s="126"/>
      <c r="RM13" s="126"/>
      <c r="RN13" s="126"/>
      <c r="RO13" s="126"/>
      <c r="RP13" s="126"/>
      <c r="RQ13" s="126"/>
      <c r="RR13" s="126"/>
      <c r="RS13" s="126"/>
      <c r="RT13" s="126"/>
      <c r="RU13" s="126"/>
      <c r="RV13" s="126"/>
      <c r="RW13" s="126"/>
      <c r="RX13" s="126"/>
      <c r="RY13" s="126"/>
      <c r="RZ13" s="126"/>
      <c r="SA13" s="126"/>
      <c r="SB13" s="126"/>
      <c r="SC13" s="126"/>
      <c r="SD13" s="126"/>
      <c r="SE13" s="126"/>
      <c r="SF13" s="126"/>
      <c r="SG13" s="126"/>
      <c r="SH13" s="126"/>
      <c r="SI13" s="126"/>
      <c r="SJ13" s="126"/>
      <c r="SK13" s="126"/>
      <c r="SL13" s="126"/>
      <c r="SM13" s="126"/>
      <c r="SN13" s="126"/>
      <c r="SO13" s="126"/>
      <c r="SP13" s="126"/>
      <c r="SQ13" s="126"/>
      <c r="SR13" s="126"/>
      <c r="SS13" s="126"/>
      <c r="ST13" s="126"/>
      <c r="SU13" s="126"/>
      <c r="SV13" s="126"/>
      <c r="SW13" s="126"/>
      <c r="SX13" s="126"/>
      <c r="SY13" s="126"/>
      <c r="SZ13" s="126"/>
      <c r="TA13" s="126"/>
      <c r="TB13" s="126"/>
      <c r="TC13" s="126"/>
      <c r="TD13" s="126"/>
      <c r="TE13" s="126"/>
      <c r="TF13" s="126"/>
      <c r="TG13" s="126"/>
      <c r="TH13" s="126"/>
      <c r="TI13" s="126"/>
      <c r="TJ13" s="126"/>
      <c r="TK13" s="126"/>
      <c r="TL13" s="126"/>
      <c r="TM13" s="126"/>
      <c r="TN13" s="126"/>
      <c r="TO13" s="126"/>
      <c r="TP13" s="126"/>
      <c r="TQ13" s="126"/>
      <c r="TR13" s="126"/>
      <c r="TS13" s="126"/>
      <c r="TT13" s="126"/>
      <c r="TU13" s="126"/>
      <c r="TV13" s="126"/>
      <c r="TW13" s="126"/>
      <c r="TX13" s="126"/>
      <c r="TY13" s="126"/>
      <c r="TZ13" s="126"/>
      <c r="UA13" s="126"/>
      <c r="UB13" s="126"/>
      <c r="UC13" s="126"/>
      <c r="UD13" s="126"/>
      <c r="UE13" s="126"/>
      <c r="UF13" s="126"/>
      <c r="UG13" s="126"/>
      <c r="UH13" s="126"/>
      <c r="UI13" s="126"/>
      <c r="UJ13" s="126"/>
      <c r="UK13" s="126"/>
      <c r="UL13" s="126"/>
      <c r="UM13" s="126"/>
      <c r="UN13" s="126"/>
      <c r="UO13" s="126"/>
      <c r="UP13" s="126"/>
      <c r="UQ13" s="126"/>
      <c r="UR13" s="126"/>
      <c r="US13" s="126"/>
      <c r="UT13" s="126"/>
      <c r="UU13" s="126"/>
      <c r="UV13" s="126"/>
      <c r="UW13" s="126"/>
      <c r="UX13" s="126"/>
      <c r="UY13" s="126"/>
      <c r="UZ13" s="126"/>
      <c r="VA13" s="126"/>
      <c r="VB13" s="126"/>
      <c r="VC13" s="126"/>
      <c r="VD13" s="126"/>
      <c r="VE13" s="126"/>
      <c r="VF13" s="126"/>
      <c r="VG13" s="126"/>
      <c r="VH13" s="126"/>
      <c r="VI13" s="126"/>
      <c r="VJ13" s="126"/>
      <c r="VK13" s="126"/>
      <c r="VL13" s="126"/>
      <c r="VM13" s="126"/>
      <c r="VN13" s="126"/>
      <c r="VO13" s="126"/>
      <c r="VP13" s="126"/>
      <c r="VQ13" s="126"/>
      <c r="VR13" s="126"/>
      <c r="VS13" s="126"/>
      <c r="VT13" s="126"/>
      <c r="VU13" s="126"/>
      <c r="VV13" s="126"/>
      <c r="VW13" s="126"/>
      <c r="VX13" s="126"/>
      <c r="VY13" s="126"/>
      <c r="VZ13" s="126"/>
      <c r="WA13" s="126"/>
      <c r="WB13" s="126"/>
      <c r="WC13" s="126"/>
      <c r="WD13" s="126"/>
      <c r="WE13" s="126"/>
      <c r="WF13" s="126"/>
      <c r="WG13" s="126"/>
      <c r="WH13" s="126"/>
      <c r="WI13" s="126"/>
      <c r="WJ13" s="126"/>
      <c r="WK13" s="126"/>
      <c r="WL13" s="126"/>
      <c r="WM13" s="126"/>
      <c r="WN13" s="126"/>
      <c r="WO13" s="126"/>
      <c r="WP13" s="126"/>
      <c r="WQ13" s="126"/>
      <c r="WR13" s="126"/>
      <c r="WS13" s="126"/>
      <c r="WT13" s="126"/>
      <c r="WU13" s="126"/>
      <c r="WV13" s="126"/>
      <c r="WW13" s="126"/>
      <c r="WX13" s="126"/>
      <c r="WY13" s="126"/>
      <c r="WZ13" s="126"/>
      <c r="XA13" s="126"/>
      <c r="XB13" s="126"/>
      <c r="XC13" s="126"/>
      <c r="XD13" s="126"/>
      <c r="XE13" s="126"/>
      <c r="XF13" s="126"/>
      <c r="XG13" s="126"/>
      <c r="XH13" s="126"/>
      <c r="XI13" s="126"/>
      <c r="XJ13" s="126"/>
      <c r="XK13" s="126"/>
      <c r="XL13" s="126"/>
      <c r="XM13" s="126"/>
      <c r="XN13" s="126"/>
      <c r="XO13" s="126"/>
      <c r="XP13" s="126"/>
      <c r="XQ13" s="126"/>
      <c r="XR13" s="126"/>
      <c r="XS13" s="126"/>
      <c r="XT13" s="126"/>
      <c r="XU13" s="126"/>
      <c r="XV13" s="126"/>
      <c r="XW13" s="126"/>
      <c r="XX13" s="126"/>
      <c r="XY13" s="126"/>
      <c r="XZ13" s="126"/>
      <c r="YA13" s="126"/>
      <c r="YB13" s="126"/>
      <c r="YC13" s="126"/>
      <c r="YD13" s="126"/>
      <c r="YE13" s="126"/>
      <c r="YF13" s="126"/>
      <c r="YG13" s="126"/>
      <c r="YH13" s="126"/>
      <c r="YI13" s="126"/>
      <c r="YJ13" s="126"/>
      <c r="YK13" s="126"/>
      <c r="YL13" s="126"/>
      <c r="YM13" s="126"/>
      <c r="YN13" s="126"/>
      <c r="YO13" s="126"/>
      <c r="YP13" s="126"/>
      <c r="YQ13" s="126"/>
      <c r="YR13" s="126"/>
      <c r="YS13" s="126"/>
      <c r="YT13" s="126"/>
      <c r="YU13" s="126"/>
      <c r="YV13" s="126"/>
      <c r="YW13" s="126"/>
      <c r="YX13" s="126"/>
      <c r="YY13" s="126"/>
      <c r="YZ13" s="126"/>
      <c r="ZA13" s="126"/>
      <c r="ZB13" s="126"/>
      <c r="ZC13" s="126"/>
      <c r="ZD13" s="126"/>
      <c r="ZE13" s="126"/>
      <c r="ZF13" s="126"/>
      <c r="ZG13" s="126"/>
      <c r="ZH13" s="126"/>
      <c r="ZI13" s="126"/>
      <c r="ZJ13" s="126"/>
      <c r="ZK13" s="126"/>
      <c r="ZL13" s="126"/>
      <c r="ZM13" s="126"/>
      <c r="ZN13" s="126"/>
      <c r="ZO13" s="126"/>
      <c r="ZP13" s="126"/>
      <c r="ZQ13" s="126"/>
      <c r="ZR13" s="126"/>
      <c r="ZS13" s="126"/>
      <c r="ZT13" s="126"/>
      <c r="ZU13" s="126"/>
      <c r="ZV13" s="126"/>
      <c r="ZW13" s="126"/>
      <c r="ZX13" s="126"/>
      <c r="ZY13" s="126"/>
      <c r="ZZ13" s="126"/>
      <c r="AAA13" s="126"/>
      <c r="AAB13" s="126"/>
      <c r="AAC13" s="126"/>
      <c r="AAD13" s="126"/>
      <c r="AAE13" s="126"/>
      <c r="AAF13" s="126"/>
      <c r="AAG13" s="126"/>
      <c r="AAH13" s="126"/>
      <c r="AAI13" s="126"/>
      <c r="AAJ13" s="126"/>
      <c r="AAK13" s="126"/>
      <c r="AAL13" s="126"/>
      <c r="AAM13" s="126"/>
      <c r="AAN13" s="126"/>
      <c r="AAO13" s="126"/>
      <c r="AAP13" s="126"/>
      <c r="AAQ13" s="126"/>
      <c r="AAR13" s="126"/>
      <c r="AAS13" s="126"/>
      <c r="AAT13" s="126"/>
      <c r="AAU13" s="126"/>
      <c r="AAV13" s="126"/>
      <c r="AAW13" s="126"/>
      <c r="AAX13" s="126"/>
      <c r="AAY13" s="126"/>
      <c r="AAZ13" s="126"/>
      <c r="ABA13" s="126"/>
      <c r="ABB13" s="126"/>
      <c r="ABC13" s="126"/>
      <c r="ABD13" s="126"/>
      <c r="ABE13" s="126"/>
      <c r="ABF13" s="126"/>
      <c r="ABG13" s="126"/>
      <c r="ABH13" s="126"/>
      <c r="ABI13" s="126"/>
      <c r="ABJ13" s="126"/>
      <c r="ABK13" s="126"/>
      <c r="ABL13" s="126"/>
      <c r="ABM13" s="126"/>
      <c r="ABN13" s="126"/>
      <c r="ABO13" s="126"/>
      <c r="ABP13" s="126"/>
      <c r="ABQ13" s="126"/>
      <c r="ABR13" s="126"/>
      <c r="ABS13" s="126"/>
      <c r="ABT13" s="126"/>
      <c r="ABU13" s="126"/>
      <c r="ABV13" s="126"/>
      <c r="ABW13" s="126"/>
      <c r="ABX13" s="126"/>
      <c r="ABY13" s="126"/>
      <c r="ABZ13" s="126"/>
      <c r="ACA13" s="126"/>
      <c r="ACB13" s="126"/>
      <c r="ACC13" s="126"/>
      <c r="ACD13" s="126"/>
      <c r="ACE13" s="126"/>
      <c r="ACF13" s="126"/>
      <c r="ACG13" s="126"/>
      <c r="ACH13" s="126"/>
      <c r="ACI13" s="126"/>
      <c r="ACJ13" s="126"/>
      <c r="ACK13" s="126"/>
      <c r="ACL13" s="126"/>
      <c r="ACM13" s="126"/>
      <c r="ACN13" s="126"/>
      <c r="ACO13" s="126"/>
      <c r="ACP13" s="126"/>
      <c r="ACQ13" s="126"/>
      <c r="ACR13" s="126"/>
      <c r="ACS13" s="126"/>
      <c r="ACT13" s="126"/>
      <c r="ACU13" s="126"/>
      <c r="ACV13" s="126"/>
      <c r="ACW13" s="126"/>
      <c r="ACX13" s="126"/>
      <c r="ACY13" s="126"/>
      <c r="ACZ13" s="126"/>
      <c r="ADA13" s="126"/>
      <c r="ADB13" s="126"/>
      <c r="ADC13" s="126"/>
      <c r="ADD13" s="126"/>
      <c r="ADE13" s="126"/>
      <c r="ADF13" s="126"/>
      <c r="ADG13" s="126"/>
      <c r="ADH13" s="126"/>
      <c r="ADI13" s="126"/>
      <c r="ADJ13" s="126"/>
      <c r="ADK13" s="126"/>
      <c r="ADL13" s="126"/>
      <c r="ADM13" s="126"/>
      <c r="ADN13" s="126"/>
      <c r="ADO13" s="126"/>
      <c r="ADP13" s="126"/>
      <c r="ADQ13" s="126"/>
      <c r="ADR13" s="126"/>
      <c r="ADS13" s="126"/>
      <c r="ADT13" s="126"/>
      <c r="ADU13" s="126"/>
      <c r="ADV13" s="126"/>
      <c r="ADW13" s="126"/>
      <c r="ADX13" s="126"/>
      <c r="ADY13" s="126"/>
      <c r="ADZ13" s="126"/>
      <c r="AEA13" s="126"/>
      <c r="AEB13" s="126"/>
      <c r="AEC13" s="126"/>
      <c r="AED13" s="126"/>
      <c r="AEE13" s="126"/>
      <c r="AEF13" s="126"/>
      <c r="AEG13" s="126"/>
      <c r="AEH13" s="126"/>
      <c r="AEI13" s="126"/>
      <c r="AEJ13" s="126"/>
      <c r="AEK13" s="126"/>
      <c r="AEL13" s="126"/>
      <c r="AEM13" s="126"/>
      <c r="AEN13" s="126"/>
      <c r="AEO13" s="126"/>
      <c r="AEP13" s="126"/>
      <c r="AEQ13" s="126"/>
      <c r="AER13" s="126"/>
      <c r="AES13" s="126"/>
      <c r="AET13" s="126"/>
      <c r="AEU13" s="126"/>
      <c r="AEV13" s="126"/>
      <c r="AEW13" s="126"/>
      <c r="AEX13" s="126"/>
      <c r="AEY13" s="126"/>
      <c r="AEZ13" s="126"/>
      <c r="AFA13" s="126"/>
      <c r="AFB13" s="126"/>
      <c r="AFC13" s="126"/>
      <c r="AFD13" s="126"/>
      <c r="AFE13" s="126"/>
      <c r="AFF13" s="126"/>
      <c r="AFG13" s="126"/>
      <c r="AFH13" s="126"/>
      <c r="AFI13" s="126"/>
      <c r="AFJ13" s="126"/>
      <c r="AFK13" s="126"/>
      <c r="AFL13" s="126"/>
      <c r="AFM13" s="126"/>
      <c r="AFN13" s="126"/>
      <c r="AFO13" s="126"/>
      <c r="AFP13" s="126"/>
      <c r="AFQ13" s="126"/>
      <c r="AFR13" s="126"/>
      <c r="AFS13" s="126"/>
      <c r="AFT13" s="126"/>
      <c r="AFU13" s="126"/>
      <c r="AFV13" s="126"/>
      <c r="AFW13" s="126"/>
      <c r="AFX13" s="126"/>
      <c r="AFY13" s="126"/>
      <c r="AFZ13" s="126"/>
      <c r="AGA13" s="126"/>
      <c r="AGB13" s="126"/>
      <c r="AGC13" s="126"/>
      <c r="AGD13" s="126"/>
      <c r="AGE13" s="126"/>
      <c r="AGF13" s="126"/>
      <c r="AGG13" s="126"/>
      <c r="AGH13" s="126"/>
      <c r="AGI13" s="126"/>
      <c r="AGJ13" s="126"/>
      <c r="AGK13" s="126"/>
      <c r="AGL13" s="126"/>
      <c r="AGM13" s="126"/>
      <c r="AGN13" s="126"/>
      <c r="AGO13" s="126"/>
      <c r="AGP13" s="126"/>
      <c r="AGQ13" s="126"/>
      <c r="AGR13" s="126"/>
      <c r="AGS13" s="126"/>
      <c r="AGT13" s="126"/>
      <c r="AGU13" s="126"/>
      <c r="AGV13" s="126"/>
      <c r="AGW13" s="126"/>
      <c r="AGX13" s="126"/>
      <c r="AGY13" s="126"/>
      <c r="AGZ13" s="126"/>
      <c r="AHA13" s="126"/>
      <c r="AHB13" s="126"/>
      <c r="AHC13" s="126"/>
      <c r="AHD13" s="126"/>
      <c r="AHE13" s="126"/>
      <c r="AHF13" s="126"/>
      <c r="AHG13" s="126"/>
      <c r="AHH13" s="126"/>
      <c r="AHI13" s="126"/>
      <c r="AHJ13" s="126"/>
      <c r="AHK13" s="126"/>
      <c r="AHL13" s="126"/>
      <c r="AHM13" s="126"/>
      <c r="AHN13" s="126"/>
      <c r="AHO13" s="126"/>
      <c r="AHP13" s="126"/>
      <c r="AHQ13" s="126"/>
      <c r="AHR13" s="126"/>
      <c r="AHS13" s="126"/>
      <c r="AHT13" s="126"/>
      <c r="AHU13" s="126"/>
      <c r="AHV13" s="126"/>
      <c r="AHW13" s="126"/>
      <c r="AHX13" s="126"/>
      <c r="AHY13" s="126"/>
      <c r="AHZ13" s="126"/>
      <c r="AIA13" s="126"/>
      <c r="AIB13" s="126"/>
      <c r="AIC13" s="126"/>
      <c r="AID13" s="126"/>
      <c r="AIE13" s="126"/>
      <c r="AIF13" s="126"/>
      <c r="AIG13" s="126"/>
      <c r="AIH13" s="126"/>
      <c r="AII13" s="126"/>
      <c r="AIJ13" s="126"/>
      <c r="AIK13" s="126"/>
      <c r="AIL13" s="126"/>
      <c r="AIM13" s="126"/>
      <c r="AIN13" s="126"/>
      <c r="AIO13" s="126"/>
      <c r="AIP13" s="126"/>
      <c r="AIQ13" s="126"/>
      <c r="AIR13" s="126"/>
      <c r="AIS13" s="126"/>
      <c r="AIT13" s="126"/>
      <c r="AIU13" s="126"/>
      <c r="AIV13" s="126"/>
      <c r="AIW13" s="126"/>
      <c r="AIX13" s="126"/>
      <c r="AIY13" s="126"/>
      <c r="AIZ13" s="126"/>
      <c r="AJA13" s="126"/>
      <c r="AJB13" s="126"/>
      <c r="AJC13" s="126"/>
      <c r="AJD13" s="126"/>
      <c r="AJE13" s="126"/>
      <c r="AJF13" s="126"/>
      <c r="AJG13" s="126"/>
      <c r="AJH13" s="126"/>
      <c r="AJI13" s="126"/>
      <c r="AJJ13" s="126"/>
      <c r="AJK13" s="126"/>
      <c r="AJL13" s="126"/>
      <c r="AJM13" s="126"/>
      <c r="AJN13" s="126"/>
      <c r="AJO13" s="126"/>
      <c r="AJP13" s="126"/>
      <c r="AJQ13" s="126"/>
      <c r="AJR13" s="126"/>
      <c r="AJS13" s="126"/>
      <c r="AJT13" s="126"/>
      <c r="AJU13" s="126"/>
      <c r="AJV13" s="126"/>
      <c r="AJW13" s="126"/>
      <c r="AJX13" s="126"/>
      <c r="AJY13" s="126"/>
      <c r="AJZ13" s="126"/>
      <c r="AKA13" s="126"/>
      <c r="AKB13" s="126"/>
      <c r="AKC13" s="126"/>
      <c r="AKD13" s="126"/>
      <c r="AKE13" s="126"/>
      <c r="AKF13" s="126"/>
      <c r="AKG13" s="126"/>
      <c r="AKH13" s="126"/>
      <c r="AKI13" s="126"/>
      <c r="AKJ13" s="126"/>
      <c r="AKK13" s="126"/>
      <c r="AKL13" s="126"/>
      <c r="AKM13" s="126"/>
      <c r="AKN13" s="126"/>
      <c r="AKO13" s="126"/>
      <c r="AKP13" s="126"/>
      <c r="AKQ13" s="126"/>
      <c r="AKR13" s="126"/>
      <c r="AKS13" s="126"/>
      <c r="AKT13" s="126"/>
      <c r="AKU13" s="126"/>
      <c r="AKV13" s="126"/>
      <c r="AKW13" s="126"/>
      <c r="AKX13" s="126"/>
      <c r="AKY13" s="126"/>
      <c r="AKZ13" s="126"/>
      <c r="ALA13" s="126"/>
      <c r="ALB13" s="126"/>
      <c r="ALC13" s="126"/>
      <c r="ALD13" s="126"/>
      <c r="ALE13" s="126"/>
      <c r="ALF13" s="126"/>
      <c r="ALG13" s="126"/>
      <c r="ALH13" s="126"/>
      <c r="ALI13" s="126"/>
      <c r="ALJ13" s="126"/>
      <c r="ALK13" s="126"/>
      <c r="ALL13" s="126"/>
      <c r="ALM13" s="126"/>
      <c r="ALN13" s="126"/>
      <c r="ALO13" s="126"/>
      <c r="ALP13" s="126"/>
      <c r="ALQ13" s="126"/>
      <c r="ALR13" s="126"/>
      <c r="ALS13" s="126"/>
      <c r="ALT13" s="126"/>
      <c r="ALU13" s="126"/>
      <c r="ALV13" s="126"/>
      <c r="ALW13" s="126"/>
      <c r="ALX13" s="126"/>
      <c r="ALY13" s="126"/>
      <c r="ALZ13" s="126"/>
      <c r="AMA13" s="126"/>
      <c r="AMB13" s="126"/>
      <c r="AMC13" s="126"/>
      <c r="AMD13" s="126"/>
      <c r="AME13" s="126"/>
      <c r="AMF13" s="126"/>
      <c r="AMG13" s="126"/>
      <c r="AMH13" s="126"/>
      <c r="AMI13" s="126"/>
      <c r="AMJ13" s="126"/>
      <c r="AMK13" s="126"/>
      <c r="AML13" s="126"/>
      <c r="AMM13" s="126"/>
      <c r="AMN13" s="126"/>
      <c r="AMO13" s="126"/>
      <c r="AMP13" s="126"/>
      <c r="AMQ13" s="126"/>
      <c r="AMR13" s="126"/>
      <c r="AMS13" s="126"/>
      <c r="AMT13" s="126"/>
      <c r="AMU13" s="126"/>
      <c r="AMV13" s="126"/>
      <c r="AMW13" s="126"/>
      <c r="AMX13" s="126"/>
      <c r="AMY13" s="126"/>
      <c r="AMZ13" s="126"/>
      <c r="ANA13" s="126"/>
      <c r="ANB13" s="126"/>
      <c r="ANC13" s="126"/>
      <c r="AND13" s="126"/>
      <c r="ANE13" s="126"/>
      <c r="ANF13" s="126"/>
      <c r="ANG13" s="126"/>
      <c r="ANH13" s="126"/>
      <c r="ANI13" s="126"/>
      <c r="ANJ13" s="126"/>
      <c r="ANK13" s="126"/>
      <c r="ANL13" s="126"/>
      <c r="ANM13" s="126"/>
      <c r="ANN13" s="126"/>
      <c r="ANO13" s="126"/>
      <c r="ANP13" s="126"/>
      <c r="ANQ13" s="126"/>
      <c r="ANR13" s="126"/>
      <c r="ANS13" s="126"/>
      <c r="ANT13" s="126"/>
      <c r="ANU13" s="126"/>
      <c r="ANV13" s="126"/>
      <c r="ANW13" s="126"/>
      <c r="ANX13" s="126"/>
      <c r="ANY13" s="126"/>
      <c r="ANZ13" s="126"/>
      <c r="AOA13" s="126"/>
      <c r="AOB13" s="126"/>
      <c r="AOC13" s="126"/>
      <c r="AOD13" s="126"/>
      <c r="AOE13" s="126"/>
      <c r="AOF13" s="126"/>
      <c r="AOG13" s="126"/>
      <c r="AOH13" s="126"/>
      <c r="AOI13" s="126"/>
      <c r="AOJ13" s="126"/>
      <c r="AOK13" s="126"/>
      <c r="AOL13" s="126"/>
      <c r="AOM13" s="126"/>
      <c r="AON13" s="126"/>
      <c r="AOO13" s="126"/>
      <c r="AOP13" s="126"/>
      <c r="AOQ13" s="126"/>
      <c r="AOR13" s="126"/>
      <c r="AOS13" s="126"/>
      <c r="AOT13" s="126"/>
      <c r="AOU13" s="126"/>
      <c r="AOV13" s="126"/>
      <c r="AOW13" s="126"/>
      <c r="AOX13" s="126"/>
      <c r="AOY13" s="126"/>
      <c r="AOZ13" s="126"/>
      <c r="APA13" s="126"/>
      <c r="APB13" s="126"/>
      <c r="APC13" s="126"/>
      <c r="APD13" s="126"/>
      <c r="APE13" s="126"/>
      <c r="APF13" s="126"/>
      <c r="APG13" s="126"/>
      <c r="APH13" s="126"/>
      <c r="API13" s="126"/>
      <c r="APJ13" s="126"/>
      <c r="APK13" s="126"/>
      <c r="APL13" s="126"/>
      <c r="APM13" s="126"/>
      <c r="APN13" s="126"/>
      <c r="APO13" s="126"/>
      <c r="APP13" s="126"/>
      <c r="APQ13" s="126"/>
      <c r="APR13" s="126"/>
      <c r="APS13" s="126"/>
      <c r="APT13" s="126"/>
      <c r="APU13" s="126"/>
      <c r="APV13" s="126"/>
      <c r="APW13" s="126"/>
      <c r="APX13" s="126"/>
      <c r="APY13" s="126"/>
      <c r="APZ13" s="126"/>
      <c r="AQA13" s="126"/>
      <c r="AQB13" s="126"/>
      <c r="AQC13" s="126"/>
      <c r="AQD13" s="126"/>
      <c r="AQE13" s="126"/>
      <c r="AQF13" s="126"/>
      <c r="AQG13" s="126"/>
      <c r="AQH13" s="126"/>
      <c r="AQI13" s="126"/>
      <c r="AQJ13" s="126"/>
      <c r="AQK13" s="126"/>
      <c r="AQL13" s="126"/>
      <c r="AQM13" s="126"/>
      <c r="AQN13" s="126"/>
      <c r="AQO13" s="126"/>
      <c r="AQP13" s="126"/>
      <c r="AQQ13" s="126"/>
      <c r="AQR13" s="126"/>
      <c r="AQS13" s="126"/>
      <c r="AQT13" s="126"/>
      <c r="AQU13" s="126"/>
      <c r="AQV13" s="126"/>
      <c r="AQW13" s="126"/>
      <c r="AQX13" s="126"/>
      <c r="AQY13" s="126"/>
      <c r="AQZ13" s="126"/>
      <c r="ARA13" s="126"/>
      <c r="ARB13" s="126"/>
      <c r="ARC13" s="126"/>
      <c r="ARD13" s="126"/>
      <c r="ARE13" s="126"/>
      <c r="ARF13" s="126"/>
      <c r="ARG13" s="126"/>
      <c r="ARH13" s="126"/>
      <c r="ARI13" s="126"/>
      <c r="ARJ13" s="126"/>
      <c r="ARK13" s="126"/>
      <c r="ARL13" s="126"/>
      <c r="ARM13" s="126"/>
      <c r="ARN13" s="126"/>
      <c r="ARO13" s="126"/>
      <c r="ARP13" s="126"/>
      <c r="ARQ13" s="126"/>
      <c r="ARR13" s="126"/>
      <c r="ARS13" s="126"/>
      <c r="ART13" s="126"/>
      <c r="ARU13" s="126"/>
      <c r="ARV13" s="126"/>
      <c r="ARW13" s="126"/>
      <c r="ARX13" s="126"/>
      <c r="ARY13" s="126"/>
      <c r="ARZ13" s="126"/>
      <c r="ASA13" s="126"/>
      <c r="ASB13" s="126"/>
      <c r="ASC13" s="126"/>
      <c r="ASD13" s="126"/>
      <c r="ASE13" s="126"/>
      <c r="ASF13" s="126"/>
      <c r="ASG13" s="126"/>
      <c r="ASH13" s="126"/>
      <c r="ASI13" s="126"/>
      <c r="ASJ13" s="126"/>
      <c r="ASK13" s="126"/>
      <c r="ASL13" s="126"/>
      <c r="ASM13" s="126"/>
      <c r="ASN13" s="126"/>
      <c r="ASO13" s="126"/>
      <c r="ASP13" s="126"/>
      <c r="ASQ13" s="126"/>
      <c r="ASR13" s="126"/>
      <c r="ASS13" s="126"/>
      <c r="AST13" s="126"/>
      <c r="ASU13" s="126"/>
      <c r="ASV13" s="126"/>
      <c r="ASW13" s="126"/>
      <c r="ASX13" s="126"/>
      <c r="ASY13" s="126"/>
      <c r="ASZ13" s="126"/>
      <c r="ATA13" s="126"/>
      <c r="ATB13" s="126"/>
      <c r="ATC13" s="126"/>
      <c r="ATD13" s="126"/>
      <c r="ATE13" s="126"/>
      <c r="ATF13" s="126"/>
      <c r="ATG13" s="126"/>
      <c r="ATH13" s="126"/>
      <c r="ATI13" s="126"/>
      <c r="ATJ13" s="126"/>
      <c r="ATK13" s="126"/>
      <c r="ATL13" s="126"/>
      <c r="ATM13" s="126"/>
      <c r="ATN13" s="126"/>
      <c r="ATO13" s="126"/>
      <c r="ATP13" s="126"/>
      <c r="ATQ13" s="126"/>
      <c r="ATR13" s="126"/>
      <c r="ATS13" s="126"/>
      <c r="ATT13" s="126"/>
      <c r="ATU13" s="126"/>
      <c r="ATV13" s="126"/>
      <c r="ATW13" s="126"/>
      <c r="ATX13" s="126"/>
      <c r="ATY13" s="126"/>
      <c r="ATZ13" s="126"/>
      <c r="AUA13" s="126"/>
      <c r="AUB13" s="126"/>
      <c r="AUC13" s="126"/>
      <c r="AUD13" s="126"/>
      <c r="AUE13" s="126"/>
      <c r="AUF13" s="126"/>
      <c r="AUG13" s="126"/>
      <c r="AUH13" s="126"/>
      <c r="AUI13" s="126"/>
      <c r="AUJ13" s="126"/>
      <c r="AUK13" s="126"/>
      <c r="AUL13" s="126"/>
      <c r="AUM13" s="126"/>
      <c r="AUN13" s="126"/>
      <c r="AUO13" s="126"/>
      <c r="AUP13" s="126"/>
      <c r="AUQ13" s="126"/>
      <c r="AUR13" s="126"/>
      <c r="AUS13" s="126"/>
      <c r="AUT13" s="126"/>
      <c r="AUU13" s="126"/>
      <c r="AUV13" s="126"/>
      <c r="AUW13" s="126"/>
      <c r="AUX13" s="126"/>
      <c r="AUY13" s="126"/>
      <c r="AUZ13" s="126"/>
      <c r="AVA13" s="126"/>
      <c r="AVB13" s="126"/>
      <c r="AVC13" s="126"/>
      <c r="AVD13" s="126"/>
      <c r="AVE13" s="126"/>
      <c r="AVF13" s="126"/>
      <c r="AVG13" s="126"/>
      <c r="AVH13" s="126"/>
      <c r="AVI13" s="126"/>
      <c r="AVJ13" s="126"/>
      <c r="AVK13" s="126"/>
      <c r="AVL13" s="126"/>
      <c r="AVM13" s="126"/>
      <c r="AVN13" s="126"/>
      <c r="AVO13" s="126"/>
      <c r="AVP13" s="126"/>
      <c r="AVQ13" s="126"/>
      <c r="AVR13" s="126"/>
      <c r="AVS13" s="126"/>
      <c r="AVT13" s="126"/>
      <c r="AVU13" s="126"/>
      <c r="AVV13" s="126"/>
      <c r="AVW13" s="126"/>
      <c r="AVX13" s="126"/>
      <c r="AVY13" s="126"/>
      <c r="AVZ13" s="126"/>
      <c r="AWA13" s="126"/>
      <c r="AWB13" s="126"/>
      <c r="AWC13" s="126"/>
      <c r="AWD13" s="126"/>
      <c r="AWE13" s="126"/>
      <c r="AWF13" s="126"/>
      <c r="AWG13" s="126"/>
      <c r="AWH13" s="126"/>
      <c r="AWI13" s="126"/>
      <c r="AWJ13" s="126"/>
      <c r="AWK13" s="126"/>
      <c r="AWL13" s="126"/>
      <c r="AWM13" s="126"/>
      <c r="AWN13" s="126"/>
      <c r="AWO13" s="126"/>
      <c r="AWP13" s="126"/>
      <c r="AWQ13" s="126"/>
      <c r="AWR13" s="126"/>
      <c r="AWS13" s="126"/>
      <c r="AWT13" s="126"/>
      <c r="AWU13" s="126"/>
      <c r="AWV13" s="126"/>
      <c r="AWW13" s="126"/>
      <c r="AWX13" s="126"/>
      <c r="AWY13" s="126"/>
      <c r="AWZ13" s="126"/>
      <c r="AXA13" s="126"/>
      <c r="AXB13" s="126"/>
      <c r="AXC13" s="126"/>
      <c r="AXD13" s="126"/>
      <c r="AXE13" s="126"/>
      <c r="AXF13" s="126"/>
      <c r="AXG13" s="126"/>
      <c r="AXH13" s="126"/>
      <c r="AXI13" s="126"/>
      <c r="AXJ13" s="126"/>
      <c r="AXK13" s="126"/>
      <c r="AXL13" s="126"/>
      <c r="AXM13" s="126"/>
      <c r="AXN13" s="126"/>
      <c r="AXO13" s="126"/>
      <c r="AXP13" s="126"/>
      <c r="AXQ13" s="126"/>
      <c r="AXR13" s="126"/>
      <c r="AXS13" s="126"/>
      <c r="AXT13" s="126"/>
      <c r="AXU13" s="126"/>
      <c r="AXV13" s="126"/>
      <c r="AXW13" s="126"/>
      <c r="AXX13" s="126"/>
      <c r="AXY13" s="126"/>
      <c r="AXZ13" s="126"/>
      <c r="AYA13" s="126"/>
      <c r="AYB13" s="126"/>
      <c r="AYC13" s="126"/>
      <c r="AYD13" s="126"/>
      <c r="AYE13" s="126"/>
      <c r="AYF13" s="126"/>
      <c r="AYG13" s="126"/>
      <c r="AYH13" s="126"/>
      <c r="AYI13" s="126"/>
      <c r="AYJ13" s="126"/>
      <c r="AYK13" s="126"/>
      <c r="AYL13" s="126"/>
      <c r="AYM13" s="126"/>
      <c r="AYN13" s="126"/>
      <c r="AYO13" s="126"/>
      <c r="AYP13" s="126"/>
      <c r="AYQ13" s="126"/>
      <c r="AYR13" s="126"/>
      <c r="AYS13" s="126"/>
      <c r="AYT13" s="126"/>
      <c r="AYU13" s="126"/>
      <c r="AYV13" s="126"/>
      <c r="AYW13" s="126"/>
      <c r="AYX13" s="126"/>
      <c r="AYY13" s="126"/>
      <c r="AYZ13" s="126"/>
      <c r="AZA13" s="126"/>
      <c r="AZB13" s="126"/>
      <c r="AZC13" s="126"/>
      <c r="AZD13" s="126"/>
      <c r="AZE13" s="126"/>
      <c r="AZF13" s="126"/>
      <c r="AZG13" s="126"/>
      <c r="AZH13" s="126"/>
      <c r="AZI13" s="126"/>
      <c r="AZJ13" s="126"/>
      <c r="AZK13" s="126"/>
      <c r="AZL13" s="126"/>
      <c r="AZM13" s="126"/>
      <c r="AZN13" s="126"/>
      <c r="AZO13" s="126"/>
      <c r="AZP13" s="126"/>
      <c r="AZQ13" s="126"/>
      <c r="AZR13" s="126"/>
      <c r="AZS13" s="126"/>
      <c r="AZT13" s="126"/>
      <c r="AZU13" s="126"/>
      <c r="AZV13" s="126"/>
      <c r="AZW13" s="126"/>
      <c r="AZX13" s="126"/>
      <c r="AZY13" s="126"/>
      <c r="AZZ13" s="126"/>
      <c r="BAA13" s="126"/>
      <c r="BAB13" s="126"/>
      <c r="BAC13" s="126"/>
      <c r="BAD13" s="126"/>
      <c r="BAE13" s="126"/>
      <c r="BAF13" s="126"/>
      <c r="BAG13" s="126"/>
      <c r="BAH13" s="126"/>
      <c r="BAI13" s="126"/>
      <c r="BAJ13" s="126"/>
      <c r="BAK13" s="126"/>
      <c r="BAL13" s="126"/>
      <c r="BAM13" s="126"/>
      <c r="BAN13" s="126"/>
      <c r="BAO13" s="126"/>
      <c r="BAP13" s="126"/>
      <c r="BAQ13" s="126"/>
      <c r="BAR13" s="126"/>
      <c r="BAS13" s="126"/>
      <c r="BAT13" s="126"/>
      <c r="BAU13" s="126"/>
      <c r="BAV13" s="126"/>
      <c r="BAW13" s="126"/>
      <c r="BAX13" s="126"/>
      <c r="BAY13" s="126"/>
      <c r="BAZ13" s="126"/>
      <c r="BBA13" s="126"/>
      <c r="BBB13" s="126"/>
      <c r="BBC13" s="126"/>
      <c r="BBD13" s="126"/>
      <c r="BBE13" s="126"/>
      <c r="BBF13" s="126"/>
      <c r="BBG13" s="126"/>
      <c r="BBH13" s="126"/>
      <c r="BBI13" s="126"/>
      <c r="BBJ13" s="126"/>
      <c r="BBK13" s="126"/>
      <c r="BBL13" s="126"/>
      <c r="BBM13" s="126"/>
      <c r="BBN13" s="126"/>
      <c r="BBO13" s="126"/>
      <c r="BBP13" s="126"/>
      <c r="BBQ13" s="126"/>
      <c r="BBR13" s="126"/>
      <c r="BBS13" s="126"/>
      <c r="BBT13" s="126"/>
      <c r="BBU13" s="126"/>
      <c r="BBV13" s="126"/>
      <c r="BBW13" s="126"/>
      <c r="BBX13" s="126"/>
      <c r="BBY13" s="126"/>
      <c r="BBZ13" s="126"/>
      <c r="BCA13" s="126"/>
      <c r="BCB13" s="126"/>
      <c r="BCC13" s="126"/>
      <c r="BCD13" s="126"/>
      <c r="BCE13" s="126"/>
      <c r="BCF13" s="126"/>
      <c r="BCG13" s="126"/>
      <c r="BCH13" s="126"/>
      <c r="BCI13" s="126"/>
      <c r="BCJ13" s="126"/>
      <c r="BCK13" s="126"/>
      <c r="BCL13" s="126"/>
      <c r="BCM13" s="126"/>
      <c r="BCN13" s="126"/>
      <c r="BCO13" s="126"/>
      <c r="BCP13" s="126"/>
      <c r="BCQ13" s="126"/>
      <c r="BCR13" s="126"/>
      <c r="BCS13" s="126"/>
      <c r="BCT13" s="126"/>
      <c r="BCU13" s="126"/>
      <c r="BCV13" s="126"/>
      <c r="BCW13" s="126"/>
      <c r="BCX13" s="126"/>
      <c r="BCY13" s="126"/>
      <c r="BCZ13" s="126"/>
      <c r="BDA13" s="126"/>
      <c r="BDB13" s="126"/>
      <c r="BDC13" s="126"/>
      <c r="BDD13" s="126"/>
      <c r="BDE13" s="126"/>
      <c r="BDF13" s="126"/>
      <c r="BDG13" s="126"/>
      <c r="BDH13" s="126"/>
      <c r="BDI13" s="126"/>
      <c r="BDJ13" s="126"/>
      <c r="BDK13" s="126"/>
      <c r="BDL13" s="126"/>
      <c r="BDM13" s="126"/>
      <c r="BDN13" s="126"/>
      <c r="BDO13" s="126"/>
      <c r="BDP13" s="126"/>
      <c r="BDQ13" s="126"/>
      <c r="BDR13" s="126"/>
      <c r="BDS13" s="126"/>
      <c r="BDT13" s="126"/>
      <c r="BDU13" s="126"/>
      <c r="BDV13" s="126"/>
      <c r="BDW13" s="126"/>
      <c r="BDX13" s="126"/>
      <c r="BDY13" s="126"/>
      <c r="BDZ13" s="126"/>
      <c r="BEA13" s="126"/>
      <c r="BEB13" s="126"/>
      <c r="BEC13" s="126"/>
      <c r="BED13" s="126"/>
      <c r="BEE13" s="126"/>
      <c r="BEF13" s="126"/>
      <c r="BEG13" s="126"/>
      <c r="BEH13" s="126"/>
      <c r="BEI13" s="126"/>
      <c r="BEJ13" s="126"/>
      <c r="BEK13" s="126"/>
      <c r="BEL13" s="126"/>
      <c r="BEM13" s="126"/>
      <c r="BEN13" s="126"/>
      <c r="BEO13" s="126"/>
      <c r="BEP13" s="126"/>
      <c r="BEQ13" s="126"/>
      <c r="BER13" s="126"/>
      <c r="BES13" s="126"/>
      <c r="BET13" s="126"/>
      <c r="BEU13" s="126"/>
      <c r="BEV13" s="126"/>
      <c r="BEW13" s="126"/>
      <c r="BEX13" s="126"/>
      <c r="BEY13" s="126"/>
      <c r="BEZ13" s="126"/>
      <c r="BFA13" s="126"/>
      <c r="BFB13" s="126"/>
      <c r="BFC13" s="126"/>
      <c r="BFD13" s="126"/>
      <c r="BFE13" s="126"/>
      <c r="BFF13" s="126"/>
      <c r="BFG13" s="126"/>
      <c r="BFH13" s="126"/>
      <c r="BFI13" s="126"/>
      <c r="BFJ13" s="126"/>
      <c r="BFK13" s="126"/>
      <c r="BFL13" s="126"/>
      <c r="BFM13" s="126"/>
      <c r="BFN13" s="126"/>
      <c r="BFO13" s="126"/>
      <c r="BFP13" s="126"/>
      <c r="BFQ13" s="126"/>
      <c r="BFR13" s="126"/>
      <c r="BFS13" s="126"/>
      <c r="BFT13" s="126"/>
      <c r="BFU13" s="126"/>
      <c r="BFV13" s="126"/>
      <c r="BFW13" s="126"/>
      <c r="BFX13" s="126"/>
      <c r="BFY13" s="126"/>
      <c r="BFZ13" s="126"/>
      <c r="BGA13" s="126"/>
      <c r="BGB13" s="126"/>
      <c r="BGC13" s="126"/>
      <c r="BGD13" s="126"/>
      <c r="BGE13" s="126"/>
      <c r="BGF13" s="126"/>
      <c r="BGG13" s="126"/>
      <c r="BGH13" s="126"/>
      <c r="BGI13" s="126"/>
      <c r="BGJ13" s="126"/>
      <c r="BGK13" s="126"/>
      <c r="BGL13" s="126"/>
      <c r="BGM13" s="126"/>
      <c r="BGN13" s="126"/>
      <c r="BGO13" s="126"/>
      <c r="BGP13" s="126"/>
      <c r="BGQ13" s="126"/>
      <c r="BGR13" s="126"/>
      <c r="BGS13" s="126"/>
      <c r="BGT13" s="126"/>
      <c r="BGU13" s="126"/>
      <c r="BGV13" s="126"/>
      <c r="BGW13" s="126"/>
      <c r="BGX13" s="126"/>
      <c r="BGY13" s="126"/>
      <c r="BGZ13" s="126"/>
      <c r="BHA13" s="126"/>
      <c r="BHB13" s="126"/>
      <c r="BHC13" s="126"/>
      <c r="BHD13" s="126"/>
      <c r="BHE13" s="126"/>
      <c r="BHF13" s="126"/>
      <c r="BHG13" s="126"/>
      <c r="BHH13" s="126"/>
      <c r="BHI13" s="126"/>
      <c r="BHJ13" s="126"/>
      <c r="BHK13" s="126"/>
      <c r="BHL13" s="126"/>
      <c r="BHM13" s="126"/>
      <c r="BHN13" s="126"/>
      <c r="BHO13" s="126"/>
      <c r="BHP13" s="126"/>
      <c r="BHQ13" s="126"/>
      <c r="BHR13" s="126"/>
      <c r="BHS13" s="126"/>
      <c r="BHT13" s="126"/>
      <c r="BHU13" s="126"/>
      <c r="BHV13" s="126"/>
      <c r="BHW13" s="126"/>
      <c r="BHX13" s="126"/>
      <c r="BHY13" s="126"/>
      <c r="BHZ13" s="126"/>
      <c r="BIA13" s="126"/>
      <c r="BIB13" s="126"/>
      <c r="BIC13" s="126"/>
      <c r="BID13" s="126"/>
      <c r="BIE13" s="126"/>
      <c r="BIF13" s="126"/>
      <c r="BIG13" s="126"/>
      <c r="BIH13" s="126"/>
      <c r="BII13" s="126"/>
      <c r="BIJ13" s="126"/>
      <c r="BIK13" s="126"/>
      <c r="BIL13" s="126"/>
      <c r="BIM13" s="126"/>
      <c r="BIN13" s="126"/>
      <c r="BIO13" s="126"/>
      <c r="BIP13" s="126"/>
      <c r="BIQ13" s="126"/>
      <c r="BIR13" s="126"/>
      <c r="BIS13" s="126"/>
      <c r="BIT13" s="126"/>
      <c r="BIU13" s="126"/>
      <c r="BIV13" s="126"/>
      <c r="BIW13" s="126"/>
      <c r="BIX13" s="126"/>
      <c r="BIY13" s="126"/>
      <c r="BIZ13" s="126"/>
      <c r="BJA13" s="126"/>
      <c r="BJB13" s="126"/>
      <c r="BJC13" s="126"/>
      <c r="BJD13" s="126"/>
      <c r="BJE13" s="126"/>
      <c r="BJF13" s="126"/>
      <c r="BJG13" s="126"/>
      <c r="BJH13" s="126"/>
      <c r="BJI13" s="126"/>
      <c r="BJJ13" s="126"/>
      <c r="BJK13" s="126"/>
      <c r="BJL13" s="126"/>
      <c r="BJM13" s="126"/>
      <c r="BJN13" s="126"/>
      <c r="BJO13" s="126"/>
      <c r="BJP13" s="126"/>
      <c r="BJQ13" s="126"/>
      <c r="BJR13" s="126"/>
      <c r="BJS13" s="126"/>
      <c r="BJT13" s="126"/>
      <c r="BJU13" s="126"/>
      <c r="BJV13" s="126"/>
      <c r="BJW13" s="126"/>
      <c r="BJX13" s="126"/>
      <c r="BJY13" s="126"/>
      <c r="BJZ13" s="126"/>
      <c r="BKA13" s="126"/>
      <c r="BKB13" s="126"/>
      <c r="BKC13" s="126"/>
      <c r="BKD13" s="126"/>
      <c r="BKE13" s="126"/>
      <c r="BKF13" s="126"/>
      <c r="BKG13" s="126"/>
      <c r="BKH13" s="126"/>
      <c r="BKI13" s="126"/>
      <c r="BKJ13" s="126"/>
      <c r="BKK13" s="126"/>
      <c r="BKL13" s="126"/>
      <c r="BKM13" s="126"/>
      <c r="BKN13" s="126"/>
      <c r="BKO13" s="126"/>
      <c r="BKP13" s="126"/>
      <c r="BKQ13" s="126"/>
      <c r="BKR13" s="126"/>
      <c r="BKS13" s="126"/>
      <c r="BKT13" s="126"/>
      <c r="BKU13" s="126"/>
      <c r="BKV13" s="126"/>
      <c r="BKW13" s="126"/>
      <c r="BKX13" s="126"/>
      <c r="BKY13" s="126"/>
      <c r="BKZ13" s="126"/>
      <c r="BLA13" s="126"/>
      <c r="BLB13" s="126"/>
      <c r="BLC13" s="126"/>
      <c r="BLD13" s="126"/>
      <c r="BLE13" s="126"/>
      <c r="BLF13" s="126"/>
      <c r="BLG13" s="126"/>
      <c r="BLH13" s="126"/>
      <c r="BLI13" s="126"/>
      <c r="BLJ13" s="126"/>
      <c r="BLK13" s="126"/>
      <c r="BLL13" s="126"/>
      <c r="BLM13" s="126"/>
      <c r="BLN13" s="126"/>
      <c r="BLO13" s="126"/>
      <c r="BLP13" s="126"/>
      <c r="BLQ13" s="126"/>
      <c r="BLR13" s="126"/>
      <c r="BLS13" s="126"/>
      <c r="BLT13" s="126"/>
      <c r="BLU13" s="126"/>
      <c r="BLV13" s="126"/>
      <c r="BLW13" s="126"/>
      <c r="BLX13" s="126"/>
      <c r="BLY13" s="126"/>
      <c r="BLZ13" s="126"/>
      <c r="BMA13" s="126"/>
      <c r="BMB13" s="126"/>
      <c r="BMC13" s="126"/>
      <c r="BMD13" s="126"/>
      <c r="BME13" s="126"/>
      <c r="BMF13" s="126"/>
      <c r="BMG13" s="126"/>
      <c r="BMH13" s="126"/>
      <c r="BMI13" s="126"/>
      <c r="BMJ13" s="126"/>
      <c r="BMK13" s="126"/>
      <c r="BML13" s="126"/>
      <c r="BMM13" s="126"/>
      <c r="BMN13" s="126"/>
      <c r="BMO13" s="126"/>
      <c r="BMP13" s="126"/>
      <c r="BMQ13" s="126"/>
      <c r="BMR13" s="126"/>
      <c r="BMS13" s="126"/>
      <c r="BMT13" s="126"/>
      <c r="BMU13" s="126"/>
      <c r="BMV13" s="126"/>
      <c r="BMW13" s="126"/>
      <c r="BMX13" s="126"/>
      <c r="BMY13" s="126"/>
      <c r="BMZ13" s="126"/>
      <c r="BNA13" s="126"/>
      <c r="BNB13" s="126"/>
      <c r="BNC13" s="126"/>
      <c r="BND13" s="126"/>
      <c r="BNE13" s="126"/>
      <c r="BNF13" s="126"/>
      <c r="BNG13" s="126"/>
      <c r="BNH13" s="126"/>
      <c r="BNI13" s="126"/>
      <c r="BNJ13" s="126"/>
      <c r="BNK13" s="126"/>
      <c r="BNL13" s="126"/>
      <c r="BNM13" s="126"/>
      <c r="BNN13" s="126"/>
      <c r="BNO13" s="126"/>
      <c r="BNP13" s="126"/>
      <c r="BNQ13" s="126"/>
      <c r="BNR13" s="126"/>
      <c r="BNS13" s="126"/>
      <c r="BNT13" s="126"/>
      <c r="BNU13" s="126"/>
      <c r="BNV13" s="126"/>
      <c r="BNW13" s="126"/>
      <c r="BNX13" s="126"/>
      <c r="BNY13" s="126"/>
      <c r="BNZ13" s="126"/>
      <c r="BOA13" s="126"/>
      <c r="BOB13" s="126"/>
      <c r="BOC13" s="126"/>
      <c r="BOD13" s="126"/>
      <c r="BOE13" s="126"/>
      <c r="BOF13" s="126"/>
      <c r="BOG13" s="126"/>
      <c r="BOH13" s="126"/>
      <c r="BOI13" s="126"/>
      <c r="BOJ13" s="126"/>
      <c r="BOK13" s="126"/>
      <c r="BOL13" s="126"/>
      <c r="BOM13" s="126"/>
      <c r="BON13" s="126"/>
      <c r="BOO13" s="126"/>
      <c r="BOP13" s="126"/>
      <c r="BOQ13" s="126"/>
      <c r="BOR13" s="126"/>
      <c r="BOS13" s="126"/>
      <c r="BOT13" s="126"/>
      <c r="BOU13" s="126"/>
      <c r="BOV13" s="126"/>
      <c r="BOW13" s="126"/>
      <c r="BOX13" s="126"/>
      <c r="BOY13" s="126"/>
      <c r="BOZ13" s="126"/>
      <c r="BPA13" s="126"/>
      <c r="BPB13" s="126"/>
      <c r="BPC13" s="126"/>
      <c r="BPD13" s="126"/>
      <c r="BPE13" s="126"/>
      <c r="BPF13" s="126"/>
      <c r="BPG13" s="126"/>
      <c r="BPH13" s="126"/>
      <c r="BPI13" s="126"/>
      <c r="BPJ13" s="126"/>
      <c r="BPK13" s="126"/>
      <c r="BPL13" s="126"/>
      <c r="BPM13" s="126"/>
      <c r="BPN13" s="126"/>
      <c r="BPO13" s="126"/>
      <c r="BPP13" s="126"/>
      <c r="BPQ13" s="126"/>
      <c r="BPR13" s="126"/>
      <c r="BPS13" s="126"/>
      <c r="BPT13" s="126"/>
      <c r="BPU13" s="126"/>
      <c r="BPV13" s="126"/>
      <c r="BPW13" s="126"/>
      <c r="BPX13" s="126"/>
      <c r="BPY13" s="126"/>
      <c r="BPZ13" s="126"/>
      <c r="BQA13" s="126"/>
      <c r="BQB13" s="126"/>
      <c r="BQC13" s="126"/>
      <c r="BQD13" s="126"/>
      <c r="BQE13" s="126"/>
      <c r="BQF13" s="126"/>
      <c r="BQG13" s="126"/>
      <c r="BQH13" s="126"/>
      <c r="BQI13" s="126"/>
      <c r="BQJ13" s="126"/>
      <c r="BQK13" s="126"/>
      <c r="BQL13" s="126"/>
      <c r="BQM13" s="126"/>
      <c r="BQN13" s="126"/>
      <c r="BQO13" s="126"/>
      <c r="BQP13" s="126"/>
      <c r="BQQ13" s="126"/>
      <c r="BQR13" s="126"/>
      <c r="BQS13" s="126"/>
      <c r="BQT13" s="126"/>
      <c r="BQU13" s="126"/>
      <c r="BQV13" s="126"/>
      <c r="BQW13" s="126"/>
      <c r="BQX13" s="126"/>
      <c r="BQY13" s="126"/>
      <c r="BQZ13" s="126"/>
      <c r="BRA13" s="126"/>
      <c r="BRB13" s="126"/>
      <c r="BRC13" s="126"/>
      <c r="BRD13" s="126"/>
      <c r="BRE13" s="126"/>
      <c r="BRF13" s="126"/>
      <c r="BRG13" s="126"/>
      <c r="BRH13" s="126"/>
      <c r="BRI13" s="126"/>
      <c r="BRJ13" s="126"/>
      <c r="BRK13" s="126"/>
      <c r="BRL13" s="126"/>
      <c r="BRM13" s="126"/>
      <c r="BRN13" s="126"/>
      <c r="BRO13" s="126"/>
      <c r="BRP13" s="126"/>
      <c r="BRQ13" s="126"/>
      <c r="BRR13" s="126"/>
      <c r="BRS13" s="126"/>
      <c r="BRT13" s="126"/>
      <c r="BRU13" s="126"/>
      <c r="BRV13" s="126"/>
      <c r="BRW13" s="126"/>
      <c r="BRX13" s="126"/>
      <c r="BRY13" s="126"/>
      <c r="BRZ13" s="126"/>
      <c r="BSA13" s="126"/>
      <c r="BSB13" s="126"/>
      <c r="BSC13" s="126"/>
      <c r="BSD13" s="126"/>
      <c r="BSE13" s="126"/>
      <c r="BSF13" s="126"/>
      <c r="BSG13" s="126"/>
      <c r="BSH13" s="126"/>
      <c r="BSI13" s="126"/>
      <c r="BSJ13" s="126"/>
      <c r="BSK13" s="126"/>
      <c r="BSL13" s="126"/>
      <c r="BSM13" s="126"/>
      <c r="BSN13" s="126"/>
      <c r="BSO13" s="126"/>
      <c r="BSP13" s="126"/>
      <c r="BSQ13" s="126"/>
      <c r="BSR13" s="126"/>
      <c r="BSS13" s="126"/>
      <c r="BST13" s="126"/>
      <c r="BSU13" s="126"/>
      <c r="BSV13" s="126"/>
      <c r="BSW13" s="126"/>
      <c r="BSX13" s="126"/>
      <c r="BSY13" s="126"/>
      <c r="BSZ13" s="126"/>
      <c r="BTA13" s="126"/>
      <c r="BTB13" s="126"/>
      <c r="BTC13" s="126"/>
      <c r="BTD13" s="126"/>
      <c r="BTE13" s="126"/>
      <c r="BTF13" s="126"/>
      <c r="BTG13" s="126"/>
      <c r="BTH13" s="126"/>
      <c r="BTI13" s="126"/>
      <c r="BTJ13" s="126"/>
      <c r="BTK13" s="126"/>
      <c r="BTL13" s="126"/>
      <c r="BTM13" s="126"/>
      <c r="BTN13" s="126"/>
      <c r="BTO13" s="126"/>
      <c r="BTP13" s="126"/>
      <c r="BTQ13" s="126"/>
      <c r="BTR13" s="126"/>
      <c r="BTS13" s="126"/>
      <c r="BTT13" s="126"/>
      <c r="BTU13" s="126"/>
      <c r="BTV13" s="126"/>
      <c r="BTW13" s="126"/>
      <c r="BTX13" s="126"/>
      <c r="BTY13" s="126"/>
      <c r="BTZ13" s="126"/>
      <c r="BUA13" s="126"/>
      <c r="BUB13" s="126"/>
      <c r="BUC13" s="126"/>
      <c r="BUD13" s="126"/>
      <c r="BUE13" s="126"/>
      <c r="BUF13" s="126"/>
      <c r="BUG13" s="126"/>
      <c r="BUH13" s="126"/>
      <c r="BUI13" s="126"/>
      <c r="BUJ13" s="126"/>
      <c r="BUK13" s="126"/>
      <c r="BUL13" s="126"/>
      <c r="BUM13" s="126"/>
      <c r="BUN13" s="126"/>
      <c r="BUO13" s="126"/>
      <c r="BUP13" s="126"/>
      <c r="BUQ13" s="126"/>
      <c r="BUR13" s="126"/>
      <c r="BUS13" s="126"/>
      <c r="BUT13" s="126"/>
      <c r="BUU13" s="126"/>
      <c r="BUV13" s="126"/>
      <c r="BUW13" s="126"/>
      <c r="BUX13" s="126"/>
      <c r="BUY13" s="126"/>
      <c r="BUZ13" s="126"/>
      <c r="BVA13" s="126"/>
      <c r="BVB13" s="126"/>
      <c r="BVC13" s="126"/>
      <c r="BVD13" s="126"/>
      <c r="BVE13" s="126"/>
      <c r="BVF13" s="126"/>
      <c r="BVG13" s="126"/>
      <c r="BVH13" s="126"/>
      <c r="BVI13" s="126"/>
      <c r="BVJ13" s="126"/>
      <c r="BVK13" s="126"/>
      <c r="BVL13" s="126"/>
      <c r="BVM13" s="126"/>
      <c r="BVN13" s="126"/>
      <c r="BVO13" s="126"/>
      <c r="BVP13" s="126"/>
      <c r="BVQ13" s="126"/>
      <c r="BVR13" s="126"/>
      <c r="BVS13" s="126"/>
      <c r="BVT13" s="126"/>
      <c r="BVU13" s="126"/>
      <c r="BVV13" s="126"/>
      <c r="BVW13" s="126"/>
      <c r="BVX13" s="126"/>
      <c r="BVY13" s="126"/>
      <c r="BVZ13" s="126"/>
      <c r="BWA13" s="126"/>
      <c r="BWB13" s="126"/>
      <c r="BWC13" s="126"/>
      <c r="BWD13" s="126"/>
      <c r="BWE13" s="126"/>
      <c r="BWF13" s="126"/>
      <c r="BWG13" s="126"/>
      <c r="BWH13" s="126"/>
      <c r="BWI13" s="126"/>
      <c r="BWJ13" s="126"/>
      <c r="BWK13" s="126"/>
      <c r="BWL13" s="126"/>
      <c r="BWM13" s="126"/>
      <c r="BWN13" s="126"/>
      <c r="BWO13" s="126"/>
      <c r="BWP13" s="126"/>
      <c r="BWQ13" s="126"/>
      <c r="BWR13" s="126"/>
      <c r="BWS13" s="126"/>
      <c r="BWT13" s="126"/>
      <c r="BWU13" s="126"/>
      <c r="BWV13" s="126"/>
      <c r="BWW13" s="126"/>
      <c r="BWX13" s="126"/>
      <c r="BWY13" s="126"/>
      <c r="BWZ13" s="126"/>
      <c r="BXA13" s="126"/>
      <c r="BXB13" s="126"/>
      <c r="BXC13" s="126"/>
      <c r="BXD13" s="126"/>
      <c r="BXE13" s="126"/>
      <c r="BXF13" s="126"/>
      <c r="BXG13" s="126"/>
      <c r="BXH13" s="126"/>
      <c r="BXI13" s="126"/>
      <c r="BXJ13" s="126"/>
      <c r="BXK13" s="126"/>
      <c r="BXL13" s="126"/>
      <c r="BXM13" s="126"/>
      <c r="BXN13" s="126"/>
      <c r="BXO13" s="126"/>
      <c r="BXP13" s="126"/>
      <c r="BXQ13" s="126"/>
      <c r="BXR13" s="126"/>
      <c r="BXS13" s="126"/>
      <c r="BXT13" s="126"/>
      <c r="BXU13" s="126"/>
      <c r="BXV13" s="126"/>
      <c r="BXW13" s="126"/>
      <c r="BXX13" s="126"/>
      <c r="BXY13" s="126"/>
      <c r="BXZ13" s="126"/>
      <c r="BYA13" s="126"/>
      <c r="BYB13" s="126"/>
      <c r="BYC13" s="126"/>
      <c r="BYD13" s="126"/>
      <c r="BYE13" s="126"/>
      <c r="BYF13" s="126"/>
      <c r="BYG13" s="126"/>
      <c r="BYH13" s="126"/>
      <c r="BYI13" s="126"/>
      <c r="BYJ13" s="126"/>
      <c r="BYK13" s="126"/>
      <c r="BYL13" s="126"/>
      <c r="BYM13" s="126"/>
      <c r="BYN13" s="126"/>
      <c r="BYO13" s="126"/>
      <c r="BYP13" s="126"/>
      <c r="BYQ13" s="126"/>
      <c r="BYR13" s="126"/>
      <c r="BYS13" s="126"/>
      <c r="BYT13" s="126"/>
      <c r="BYU13" s="126"/>
      <c r="BYV13" s="126"/>
      <c r="BYW13" s="126"/>
      <c r="BYX13" s="126"/>
      <c r="BYY13" s="126"/>
      <c r="BYZ13" s="126"/>
      <c r="BZA13" s="126"/>
      <c r="BZB13" s="126"/>
      <c r="BZC13" s="126"/>
      <c r="BZD13" s="126"/>
      <c r="BZE13" s="126"/>
      <c r="BZF13" s="126"/>
      <c r="BZG13" s="126"/>
      <c r="BZH13" s="126"/>
      <c r="BZI13" s="126"/>
      <c r="BZJ13" s="126"/>
      <c r="BZK13" s="126"/>
      <c r="BZL13" s="126"/>
      <c r="BZM13" s="126"/>
      <c r="BZN13" s="126"/>
      <c r="BZO13" s="126"/>
      <c r="BZP13" s="126"/>
      <c r="BZQ13" s="126"/>
      <c r="BZR13" s="126"/>
      <c r="BZS13" s="126"/>
      <c r="BZT13" s="126"/>
      <c r="BZU13" s="126"/>
      <c r="BZV13" s="126"/>
      <c r="BZW13" s="126"/>
      <c r="BZX13" s="126"/>
      <c r="BZY13" s="126"/>
      <c r="BZZ13" s="126"/>
      <c r="CAA13" s="126"/>
      <c r="CAB13" s="126"/>
      <c r="CAC13" s="126"/>
      <c r="CAD13" s="126"/>
      <c r="CAE13" s="126"/>
      <c r="CAF13" s="126"/>
      <c r="CAG13" s="126"/>
      <c r="CAH13" s="126"/>
      <c r="CAI13" s="126"/>
      <c r="CAJ13" s="126"/>
      <c r="CAK13" s="126"/>
      <c r="CAL13" s="126"/>
      <c r="CAM13" s="126"/>
      <c r="CAN13" s="126"/>
      <c r="CAO13" s="126"/>
      <c r="CAP13" s="126"/>
      <c r="CAQ13" s="126"/>
      <c r="CAR13" s="126"/>
      <c r="CAS13" s="126"/>
      <c r="CAT13" s="126"/>
      <c r="CAU13" s="126"/>
      <c r="CAV13" s="126"/>
      <c r="CAW13" s="126"/>
      <c r="CAX13" s="126"/>
      <c r="CAY13" s="126"/>
      <c r="CAZ13" s="126"/>
      <c r="CBA13" s="126"/>
      <c r="CBB13" s="126"/>
      <c r="CBC13" s="126"/>
      <c r="CBD13" s="126"/>
      <c r="CBE13" s="126"/>
      <c r="CBF13" s="126"/>
      <c r="CBG13" s="126"/>
      <c r="CBH13" s="126"/>
      <c r="CBI13" s="126"/>
      <c r="CBJ13" s="126"/>
      <c r="CBK13" s="126"/>
      <c r="CBL13" s="126"/>
      <c r="CBM13" s="126"/>
      <c r="CBN13" s="126"/>
      <c r="CBO13" s="126"/>
      <c r="CBP13" s="126"/>
      <c r="CBQ13" s="126"/>
      <c r="CBR13" s="126"/>
      <c r="CBS13" s="126"/>
      <c r="CBT13" s="126"/>
      <c r="CBU13" s="126"/>
      <c r="CBV13" s="126"/>
      <c r="CBW13" s="126"/>
      <c r="CBX13" s="126"/>
      <c r="CBY13" s="126"/>
      <c r="CBZ13" s="126"/>
      <c r="CCA13" s="126"/>
      <c r="CCB13" s="126"/>
      <c r="CCC13" s="126"/>
      <c r="CCD13" s="126"/>
      <c r="CCE13" s="126"/>
      <c r="CCF13" s="126"/>
      <c r="CCG13" s="126"/>
      <c r="CCH13" s="126"/>
      <c r="CCI13" s="126"/>
      <c r="CCJ13" s="126"/>
      <c r="CCK13" s="126"/>
      <c r="CCL13" s="126"/>
      <c r="CCM13" s="126"/>
      <c r="CCN13" s="126"/>
      <c r="CCO13" s="126"/>
      <c r="CCP13" s="126"/>
      <c r="CCQ13" s="126"/>
      <c r="CCR13" s="126"/>
      <c r="CCS13" s="126"/>
      <c r="CCT13" s="126"/>
      <c r="CCU13" s="126"/>
      <c r="CCV13" s="126"/>
      <c r="CCW13" s="126"/>
      <c r="CCX13" s="126"/>
      <c r="CCY13" s="126"/>
      <c r="CCZ13" s="126"/>
      <c r="CDA13" s="126"/>
      <c r="CDB13" s="126"/>
      <c r="CDC13" s="126"/>
      <c r="CDD13" s="126"/>
      <c r="CDE13" s="126"/>
      <c r="CDF13" s="126"/>
      <c r="CDG13" s="126"/>
      <c r="CDH13" s="126"/>
      <c r="CDI13" s="126"/>
      <c r="CDJ13" s="126"/>
      <c r="CDK13" s="126"/>
      <c r="CDL13" s="126"/>
      <c r="CDM13" s="126"/>
      <c r="CDN13" s="126"/>
      <c r="CDO13" s="126"/>
      <c r="CDP13" s="126"/>
      <c r="CDQ13" s="126"/>
      <c r="CDR13" s="126"/>
      <c r="CDS13" s="126"/>
      <c r="CDT13" s="126"/>
      <c r="CDU13" s="126"/>
      <c r="CDV13" s="126"/>
      <c r="CDW13" s="126"/>
      <c r="CDX13" s="126"/>
      <c r="CDY13" s="126"/>
      <c r="CDZ13" s="126"/>
      <c r="CEA13" s="126"/>
      <c r="CEB13" s="126"/>
      <c r="CEC13" s="126"/>
      <c r="CED13" s="126"/>
      <c r="CEE13" s="126"/>
      <c r="CEF13" s="126"/>
      <c r="CEG13" s="126"/>
      <c r="CEH13" s="126"/>
      <c r="CEI13" s="126"/>
      <c r="CEJ13" s="126"/>
      <c r="CEK13" s="126"/>
      <c r="CEL13" s="126"/>
      <c r="CEM13" s="126"/>
      <c r="CEN13" s="126"/>
      <c r="CEO13" s="126"/>
      <c r="CEP13" s="126"/>
      <c r="CEQ13" s="126"/>
      <c r="CER13" s="126"/>
      <c r="CES13" s="126"/>
      <c r="CET13" s="126"/>
      <c r="CEU13" s="126"/>
      <c r="CEV13" s="126"/>
      <c r="CEW13" s="126"/>
      <c r="CEX13" s="126"/>
      <c r="CEY13" s="126"/>
      <c r="CEZ13" s="126"/>
      <c r="CFA13" s="126"/>
      <c r="CFB13" s="126"/>
      <c r="CFC13" s="126"/>
      <c r="CFD13" s="126"/>
      <c r="CFE13" s="126"/>
      <c r="CFF13" s="126"/>
      <c r="CFG13" s="126"/>
      <c r="CFH13" s="126"/>
      <c r="CFI13" s="126"/>
      <c r="CFJ13" s="126"/>
      <c r="CFK13" s="126"/>
      <c r="CFL13" s="126"/>
      <c r="CFM13" s="126"/>
      <c r="CFN13" s="126"/>
      <c r="CFO13" s="126"/>
      <c r="CFP13" s="126"/>
      <c r="CFQ13" s="126"/>
      <c r="CFR13" s="126"/>
      <c r="CFS13" s="126"/>
      <c r="CFT13" s="126"/>
      <c r="CFU13" s="126"/>
      <c r="CFV13" s="126"/>
      <c r="CFW13" s="126"/>
      <c r="CFX13" s="126"/>
      <c r="CFY13" s="126"/>
      <c r="CFZ13" s="126"/>
      <c r="CGA13" s="126"/>
      <c r="CGB13" s="126"/>
      <c r="CGC13" s="126"/>
      <c r="CGD13" s="126"/>
      <c r="CGE13" s="126"/>
      <c r="CGF13" s="126"/>
      <c r="CGG13" s="126"/>
      <c r="CGH13" s="126"/>
      <c r="CGI13" s="126"/>
      <c r="CGJ13" s="126"/>
      <c r="CGK13" s="126"/>
      <c r="CGL13" s="126"/>
      <c r="CGM13" s="126"/>
      <c r="CGN13" s="126"/>
      <c r="CGO13" s="126"/>
      <c r="CGP13" s="126"/>
      <c r="CGQ13" s="126"/>
      <c r="CGR13" s="126"/>
      <c r="CGS13" s="126"/>
      <c r="CGT13" s="126"/>
      <c r="CGU13" s="126"/>
      <c r="CGV13" s="126"/>
      <c r="CGW13" s="126"/>
      <c r="CGX13" s="126"/>
      <c r="CGY13" s="126"/>
      <c r="CGZ13" s="126"/>
      <c r="CHA13" s="126"/>
      <c r="CHB13" s="126"/>
      <c r="CHC13" s="126"/>
      <c r="CHD13" s="126"/>
      <c r="CHE13" s="126"/>
      <c r="CHF13" s="126"/>
      <c r="CHG13" s="126"/>
      <c r="CHH13" s="126"/>
      <c r="CHI13" s="126"/>
      <c r="CHJ13" s="126"/>
      <c r="CHK13" s="126"/>
      <c r="CHL13" s="126"/>
      <c r="CHM13" s="126"/>
      <c r="CHN13" s="126"/>
      <c r="CHO13" s="126"/>
      <c r="CHP13" s="126"/>
      <c r="CHQ13" s="126"/>
      <c r="CHR13" s="126"/>
      <c r="CHS13" s="126"/>
      <c r="CHT13" s="126"/>
      <c r="CHU13" s="126"/>
      <c r="CHV13" s="126"/>
      <c r="CHW13" s="126"/>
      <c r="CHX13" s="126"/>
      <c r="CHY13" s="126"/>
      <c r="CHZ13" s="126"/>
      <c r="CIA13" s="126"/>
      <c r="CIB13" s="126"/>
      <c r="CIC13" s="126"/>
      <c r="CID13" s="126"/>
      <c r="CIE13" s="126"/>
      <c r="CIF13" s="126"/>
      <c r="CIG13" s="126"/>
      <c r="CIH13" s="126"/>
      <c r="CII13" s="126"/>
      <c r="CIJ13" s="126"/>
      <c r="CIK13" s="126"/>
      <c r="CIL13" s="126"/>
      <c r="CIM13" s="126"/>
      <c r="CIN13" s="126"/>
      <c r="CIO13" s="126"/>
      <c r="CIP13" s="126"/>
      <c r="CIQ13" s="126"/>
      <c r="CIR13" s="126"/>
      <c r="CIS13" s="126"/>
      <c r="CIT13" s="126"/>
      <c r="CIU13" s="126"/>
      <c r="CIV13" s="126"/>
      <c r="CIW13" s="126"/>
      <c r="CIX13" s="126"/>
      <c r="CIY13" s="126"/>
      <c r="CIZ13" s="126"/>
      <c r="CJA13" s="126"/>
      <c r="CJB13" s="126"/>
      <c r="CJC13" s="126"/>
      <c r="CJD13" s="126"/>
      <c r="CJE13" s="126"/>
      <c r="CJF13" s="126"/>
      <c r="CJG13" s="126"/>
      <c r="CJH13" s="126"/>
      <c r="CJI13" s="126"/>
      <c r="CJJ13" s="126"/>
      <c r="CJK13" s="126"/>
      <c r="CJL13" s="126"/>
      <c r="CJM13" s="126"/>
      <c r="CJN13" s="126"/>
      <c r="CJO13" s="126"/>
      <c r="CJP13" s="126"/>
      <c r="CJQ13" s="126"/>
      <c r="CJR13" s="126"/>
      <c r="CJS13" s="126"/>
      <c r="CJT13" s="126"/>
      <c r="CJU13" s="126"/>
      <c r="CJV13" s="126"/>
      <c r="CJW13" s="126"/>
      <c r="CJX13" s="126"/>
      <c r="CJY13" s="126"/>
      <c r="CJZ13" s="126"/>
      <c r="CKA13" s="126"/>
      <c r="CKB13" s="126"/>
      <c r="CKC13" s="126"/>
      <c r="CKD13" s="126"/>
      <c r="CKE13" s="126"/>
      <c r="CKF13" s="126"/>
      <c r="CKG13" s="126"/>
      <c r="CKH13" s="126"/>
      <c r="CKI13" s="126"/>
      <c r="CKJ13" s="126"/>
      <c r="CKK13" s="126"/>
      <c r="CKL13" s="126"/>
      <c r="CKM13" s="126"/>
      <c r="CKN13" s="126"/>
      <c r="CKO13" s="126"/>
      <c r="CKP13" s="126"/>
      <c r="CKQ13" s="126"/>
      <c r="CKR13" s="126"/>
      <c r="CKS13" s="126"/>
      <c r="CKT13" s="126"/>
      <c r="CKU13" s="126"/>
      <c r="CKV13" s="126"/>
      <c r="CKW13" s="126"/>
      <c r="CKX13" s="126"/>
      <c r="CKY13" s="126"/>
      <c r="CKZ13" s="126"/>
      <c r="CLA13" s="126"/>
      <c r="CLB13" s="126"/>
      <c r="CLC13" s="126"/>
      <c r="CLD13" s="126"/>
      <c r="CLE13" s="126"/>
      <c r="CLF13" s="126"/>
      <c r="CLG13" s="126"/>
      <c r="CLH13" s="126"/>
      <c r="CLI13" s="126"/>
      <c r="CLJ13" s="126"/>
      <c r="CLK13" s="126"/>
      <c r="CLL13" s="126"/>
      <c r="CLM13" s="126"/>
      <c r="CLN13" s="126"/>
      <c r="CLO13" s="126"/>
      <c r="CLP13" s="126"/>
      <c r="CLQ13" s="126"/>
      <c r="CLR13" s="126"/>
      <c r="CLS13" s="126"/>
      <c r="CLT13" s="126"/>
      <c r="CLU13" s="126"/>
      <c r="CLV13" s="126"/>
      <c r="CLW13" s="126"/>
      <c r="CLX13" s="126"/>
      <c r="CLY13" s="126"/>
      <c r="CLZ13" s="126"/>
      <c r="CMA13" s="126"/>
      <c r="CMB13" s="126"/>
      <c r="CMC13" s="126"/>
      <c r="CMD13" s="126"/>
      <c r="CME13" s="126"/>
      <c r="CMF13" s="126"/>
      <c r="CMG13" s="126"/>
      <c r="CMH13" s="126"/>
      <c r="CMI13" s="126"/>
      <c r="CMJ13" s="126"/>
      <c r="CMK13" s="126"/>
      <c r="CML13" s="126"/>
      <c r="CMM13" s="126"/>
      <c r="CMN13" s="126"/>
      <c r="CMO13" s="126"/>
      <c r="CMP13" s="126"/>
      <c r="CMQ13" s="126"/>
      <c r="CMR13" s="126"/>
      <c r="CMS13" s="126"/>
      <c r="CMT13" s="126"/>
      <c r="CMU13" s="126"/>
      <c r="CMV13" s="126"/>
      <c r="CMW13" s="126"/>
      <c r="CMX13" s="126"/>
      <c r="CMY13" s="126"/>
      <c r="CMZ13" s="126"/>
      <c r="CNA13" s="126"/>
      <c r="CNB13" s="126"/>
      <c r="CNC13" s="126"/>
      <c r="CND13" s="126"/>
      <c r="CNE13" s="126"/>
      <c r="CNF13" s="126"/>
      <c r="CNG13" s="126"/>
      <c r="CNH13" s="126"/>
      <c r="CNI13" s="126"/>
      <c r="CNJ13" s="126"/>
      <c r="CNK13" s="126"/>
      <c r="CNL13" s="126"/>
      <c r="CNM13" s="126"/>
      <c r="CNN13" s="126"/>
      <c r="CNO13" s="126"/>
      <c r="CNP13" s="126"/>
      <c r="CNQ13" s="126"/>
      <c r="CNR13" s="126"/>
      <c r="CNS13" s="126"/>
      <c r="CNT13" s="126"/>
      <c r="CNU13" s="126"/>
      <c r="CNV13" s="126"/>
      <c r="CNW13" s="126"/>
      <c r="CNX13" s="126"/>
      <c r="CNY13" s="126"/>
      <c r="CNZ13" s="126"/>
      <c r="COA13" s="126"/>
      <c r="COB13" s="126"/>
      <c r="COC13" s="126"/>
      <c r="COD13" s="126"/>
      <c r="COE13" s="126"/>
      <c r="COF13" s="126"/>
      <c r="COG13" s="126"/>
      <c r="COH13" s="126"/>
      <c r="COI13" s="126"/>
      <c r="COJ13" s="126"/>
      <c r="COK13" s="126"/>
      <c r="COL13" s="126"/>
      <c r="COM13" s="126"/>
      <c r="CON13" s="126"/>
      <c r="COO13" s="126"/>
      <c r="COP13" s="126"/>
      <c r="COQ13" s="126"/>
      <c r="COR13" s="126"/>
      <c r="COS13" s="126"/>
      <c r="COT13" s="126"/>
      <c r="COU13" s="126"/>
      <c r="COV13" s="126"/>
      <c r="COW13" s="126"/>
      <c r="COX13" s="126"/>
      <c r="COY13" s="126"/>
      <c r="COZ13" s="126"/>
      <c r="CPA13" s="126"/>
      <c r="CPB13" s="126"/>
      <c r="CPC13" s="126"/>
      <c r="CPD13" s="126"/>
      <c r="CPE13" s="126"/>
      <c r="CPF13" s="126"/>
      <c r="CPG13" s="126"/>
      <c r="CPH13" s="126"/>
      <c r="CPI13" s="126"/>
      <c r="CPJ13" s="126"/>
      <c r="CPK13" s="126"/>
      <c r="CPL13" s="126"/>
      <c r="CPM13" s="126"/>
      <c r="CPN13" s="126"/>
      <c r="CPO13" s="126"/>
      <c r="CPP13" s="126"/>
      <c r="CPQ13" s="126"/>
      <c r="CPR13" s="126"/>
      <c r="CPS13" s="126"/>
      <c r="CPT13" s="126"/>
      <c r="CPU13" s="126"/>
      <c r="CPV13" s="126"/>
      <c r="CPW13" s="126"/>
      <c r="CPX13" s="126"/>
      <c r="CPY13" s="126"/>
      <c r="CPZ13" s="126"/>
      <c r="CQA13" s="126"/>
      <c r="CQB13" s="126"/>
      <c r="CQC13" s="126"/>
      <c r="CQD13" s="126"/>
      <c r="CQE13" s="126"/>
      <c r="CQF13" s="126"/>
      <c r="CQG13" s="126"/>
      <c r="CQH13" s="126"/>
      <c r="CQI13" s="126"/>
      <c r="CQJ13" s="126"/>
      <c r="CQK13" s="126"/>
      <c r="CQL13" s="126"/>
      <c r="CQM13" s="126"/>
      <c r="CQN13" s="126"/>
      <c r="CQO13" s="126"/>
      <c r="CQP13" s="126"/>
      <c r="CQQ13" s="126"/>
      <c r="CQR13" s="126"/>
      <c r="CQS13" s="126"/>
      <c r="CQT13" s="126"/>
      <c r="CQU13" s="126"/>
      <c r="CQV13" s="126"/>
      <c r="CQW13" s="126"/>
      <c r="CQX13" s="126"/>
      <c r="CQY13" s="126"/>
      <c r="CQZ13" s="126"/>
      <c r="CRA13" s="126"/>
      <c r="CRB13" s="126"/>
      <c r="CRC13" s="126"/>
      <c r="CRD13" s="126"/>
      <c r="CRE13" s="126"/>
      <c r="CRF13" s="126"/>
      <c r="CRG13" s="126"/>
      <c r="CRH13" s="126"/>
      <c r="CRI13" s="126"/>
      <c r="CRJ13" s="126"/>
      <c r="CRK13" s="126"/>
      <c r="CRL13" s="126"/>
      <c r="CRM13" s="126"/>
      <c r="CRN13" s="126"/>
      <c r="CRO13" s="126"/>
      <c r="CRP13" s="126"/>
      <c r="CRQ13" s="126"/>
      <c r="CRR13" s="126"/>
      <c r="CRS13" s="126"/>
      <c r="CRT13" s="126"/>
      <c r="CRU13" s="126"/>
      <c r="CRV13" s="126"/>
      <c r="CRW13" s="126"/>
      <c r="CRX13" s="126"/>
      <c r="CRY13" s="126"/>
      <c r="CRZ13" s="126"/>
      <c r="CSA13" s="126"/>
      <c r="CSB13" s="126"/>
      <c r="CSC13" s="126"/>
      <c r="CSD13" s="126"/>
      <c r="CSE13" s="126"/>
      <c r="CSF13" s="126"/>
      <c r="CSG13" s="126"/>
      <c r="CSH13" s="126"/>
      <c r="CSI13" s="126"/>
      <c r="CSJ13" s="126"/>
      <c r="CSK13" s="126"/>
      <c r="CSL13" s="126"/>
      <c r="CSM13" s="126"/>
      <c r="CSN13" s="126"/>
      <c r="CSO13" s="126"/>
      <c r="CSP13" s="126"/>
      <c r="CSQ13" s="126"/>
      <c r="CSR13" s="126"/>
      <c r="CSS13" s="126"/>
      <c r="CST13" s="126"/>
      <c r="CSU13" s="126"/>
      <c r="CSV13" s="126"/>
      <c r="CSW13" s="126"/>
      <c r="CSX13" s="126"/>
      <c r="CSY13" s="126"/>
      <c r="CSZ13" s="126"/>
      <c r="CTA13" s="126"/>
      <c r="CTB13" s="126"/>
      <c r="CTC13" s="126"/>
      <c r="CTD13" s="126"/>
      <c r="CTE13" s="126"/>
      <c r="CTF13" s="126"/>
      <c r="CTG13" s="126"/>
      <c r="CTH13" s="126"/>
      <c r="CTI13" s="126"/>
      <c r="CTJ13" s="126"/>
      <c r="CTK13" s="126"/>
      <c r="CTL13" s="126"/>
      <c r="CTM13" s="126"/>
      <c r="CTN13" s="126"/>
      <c r="CTO13" s="126"/>
      <c r="CTP13" s="126"/>
      <c r="CTQ13" s="126"/>
      <c r="CTR13" s="126"/>
      <c r="CTS13" s="126"/>
      <c r="CTT13" s="126"/>
      <c r="CTU13" s="126"/>
      <c r="CTV13" s="126"/>
      <c r="CTW13" s="126"/>
      <c r="CTX13" s="126"/>
      <c r="CTY13" s="126"/>
      <c r="CTZ13" s="126"/>
      <c r="CUA13" s="126"/>
      <c r="CUB13" s="126"/>
      <c r="CUC13" s="126"/>
      <c r="CUD13" s="126"/>
      <c r="CUE13" s="126"/>
      <c r="CUF13" s="126"/>
      <c r="CUG13" s="126"/>
      <c r="CUH13" s="126"/>
      <c r="CUI13" s="126"/>
      <c r="CUJ13" s="126"/>
      <c r="CUK13" s="126"/>
      <c r="CUL13" s="126"/>
      <c r="CUM13" s="126"/>
      <c r="CUN13" s="126"/>
      <c r="CUO13" s="126"/>
      <c r="CUP13" s="126"/>
      <c r="CUQ13" s="126"/>
      <c r="CUR13" s="126"/>
      <c r="CUS13" s="126"/>
      <c r="CUT13" s="126"/>
      <c r="CUU13" s="126"/>
      <c r="CUV13" s="126"/>
      <c r="CUW13" s="126"/>
      <c r="CUX13" s="126"/>
      <c r="CUY13" s="126"/>
      <c r="CUZ13" s="126"/>
      <c r="CVA13" s="126"/>
      <c r="CVB13" s="126"/>
      <c r="CVC13" s="126"/>
      <c r="CVD13" s="126"/>
      <c r="CVE13" s="126"/>
      <c r="CVF13" s="126"/>
      <c r="CVG13" s="126"/>
      <c r="CVH13" s="126"/>
      <c r="CVI13" s="126"/>
      <c r="CVJ13" s="126"/>
      <c r="CVK13" s="126"/>
      <c r="CVL13" s="126"/>
      <c r="CVM13" s="126"/>
      <c r="CVN13" s="126"/>
      <c r="CVO13" s="126"/>
      <c r="CVP13" s="126"/>
      <c r="CVQ13" s="126"/>
      <c r="CVR13" s="126"/>
      <c r="CVS13" s="126"/>
      <c r="CVT13" s="126"/>
      <c r="CVU13" s="126"/>
      <c r="CVV13" s="126"/>
      <c r="CVW13" s="126"/>
      <c r="CVX13" s="126"/>
      <c r="CVY13" s="126"/>
      <c r="CVZ13" s="126"/>
      <c r="CWA13" s="126"/>
      <c r="CWB13" s="126"/>
      <c r="CWC13" s="126"/>
      <c r="CWD13" s="126"/>
      <c r="CWE13" s="126"/>
      <c r="CWF13" s="126"/>
      <c r="CWG13" s="126"/>
      <c r="CWH13" s="126"/>
      <c r="CWI13" s="126"/>
      <c r="CWJ13" s="126"/>
      <c r="CWK13" s="126"/>
      <c r="CWL13" s="126"/>
      <c r="CWM13" s="126"/>
      <c r="CWN13" s="126"/>
      <c r="CWO13" s="126"/>
      <c r="CWP13" s="126"/>
      <c r="CWQ13" s="126"/>
      <c r="CWR13" s="126"/>
      <c r="CWS13" s="126"/>
      <c r="CWT13" s="126"/>
      <c r="CWU13" s="126"/>
      <c r="CWV13" s="126"/>
      <c r="CWW13" s="126"/>
      <c r="CWX13" s="126"/>
      <c r="CWY13" s="126"/>
      <c r="CWZ13" s="126"/>
      <c r="CXA13" s="126"/>
      <c r="CXB13" s="126"/>
      <c r="CXC13" s="126"/>
      <c r="CXD13" s="126"/>
      <c r="CXE13" s="126"/>
      <c r="CXF13" s="126"/>
      <c r="CXG13" s="126"/>
      <c r="CXH13" s="126"/>
      <c r="CXI13" s="126"/>
      <c r="CXJ13" s="126"/>
      <c r="CXK13" s="126"/>
      <c r="CXL13" s="126"/>
      <c r="CXM13" s="126"/>
      <c r="CXN13" s="126"/>
      <c r="CXO13" s="126"/>
      <c r="CXP13" s="126"/>
      <c r="CXQ13" s="126"/>
      <c r="CXR13" s="126"/>
      <c r="CXS13" s="126"/>
      <c r="CXT13" s="126"/>
      <c r="CXU13" s="126"/>
      <c r="CXV13" s="126"/>
      <c r="CXW13" s="126"/>
      <c r="CXX13" s="126"/>
      <c r="CXY13" s="126"/>
      <c r="CXZ13" s="126"/>
      <c r="CYA13" s="126"/>
      <c r="CYB13" s="126"/>
      <c r="CYC13" s="126"/>
      <c r="CYD13" s="126"/>
      <c r="CYE13" s="126"/>
      <c r="CYF13" s="126"/>
      <c r="CYG13" s="126"/>
      <c r="CYH13" s="126"/>
      <c r="CYI13" s="126"/>
      <c r="CYJ13" s="126"/>
      <c r="CYK13" s="126"/>
      <c r="CYL13" s="126"/>
      <c r="CYM13" s="126"/>
      <c r="CYN13" s="126"/>
      <c r="CYO13" s="126"/>
      <c r="CYP13" s="126"/>
      <c r="CYQ13" s="126"/>
      <c r="CYR13" s="126"/>
      <c r="CYS13" s="126"/>
      <c r="CYT13" s="126"/>
      <c r="CYU13" s="126"/>
      <c r="CYV13" s="126"/>
      <c r="CYW13" s="126"/>
      <c r="CYX13" s="126"/>
      <c r="CYY13" s="126"/>
      <c r="CYZ13" s="126"/>
      <c r="CZA13" s="126"/>
      <c r="CZB13" s="126"/>
      <c r="CZC13" s="126"/>
      <c r="CZD13" s="126"/>
      <c r="CZE13" s="126"/>
      <c r="CZF13" s="126"/>
      <c r="CZG13" s="126"/>
      <c r="CZH13" s="126"/>
      <c r="CZI13" s="126"/>
      <c r="CZJ13" s="126"/>
      <c r="CZK13" s="126"/>
      <c r="CZL13" s="126"/>
      <c r="CZM13" s="126"/>
      <c r="CZN13" s="126"/>
      <c r="CZO13" s="126"/>
      <c r="CZP13" s="126"/>
      <c r="CZQ13" s="126"/>
      <c r="CZR13" s="126"/>
      <c r="CZS13" s="126"/>
      <c r="CZT13" s="126"/>
      <c r="CZU13" s="126"/>
      <c r="CZV13" s="126"/>
      <c r="CZW13" s="126"/>
      <c r="CZX13" s="126"/>
      <c r="CZY13" s="126"/>
      <c r="CZZ13" s="126"/>
      <c r="DAA13" s="126"/>
      <c r="DAB13" s="126"/>
      <c r="DAC13" s="126"/>
      <c r="DAD13" s="126"/>
      <c r="DAE13" s="126"/>
      <c r="DAF13" s="126"/>
      <c r="DAG13" s="126"/>
      <c r="DAH13" s="126"/>
      <c r="DAI13" s="126"/>
      <c r="DAJ13" s="126"/>
      <c r="DAK13" s="126"/>
      <c r="DAL13" s="126"/>
      <c r="DAM13" s="126"/>
      <c r="DAN13" s="126"/>
      <c r="DAO13" s="126"/>
      <c r="DAP13" s="126"/>
      <c r="DAQ13" s="126"/>
      <c r="DAR13" s="126"/>
      <c r="DAS13" s="126"/>
      <c r="DAT13" s="126"/>
      <c r="DAU13" s="126"/>
      <c r="DAV13" s="126"/>
      <c r="DAW13" s="126"/>
      <c r="DAX13" s="126"/>
      <c r="DAY13" s="126"/>
      <c r="DAZ13" s="126"/>
      <c r="DBA13" s="126"/>
      <c r="DBB13" s="126"/>
      <c r="DBC13" s="126"/>
      <c r="DBD13" s="126"/>
      <c r="DBE13" s="126"/>
      <c r="DBF13" s="126"/>
      <c r="DBG13" s="126"/>
      <c r="DBH13" s="126"/>
      <c r="DBI13" s="126"/>
      <c r="DBJ13" s="126"/>
      <c r="DBK13" s="126"/>
      <c r="DBL13" s="126"/>
      <c r="DBM13" s="126"/>
      <c r="DBN13" s="126"/>
      <c r="DBO13" s="126"/>
      <c r="DBP13" s="126"/>
      <c r="DBQ13" s="126"/>
      <c r="DBR13" s="126"/>
      <c r="DBS13" s="126"/>
      <c r="DBT13" s="126"/>
      <c r="DBU13" s="126"/>
      <c r="DBV13" s="126"/>
      <c r="DBW13" s="126"/>
      <c r="DBX13" s="126"/>
      <c r="DBY13" s="126"/>
      <c r="DBZ13" s="126"/>
      <c r="DCA13" s="126"/>
      <c r="DCB13" s="126"/>
      <c r="DCC13" s="126"/>
      <c r="DCD13" s="126"/>
      <c r="DCE13" s="126"/>
      <c r="DCF13" s="126"/>
      <c r="DCG13" s="126"/>
      <c r="DCH13" s="126"/>
      <c r="DCI13" s="126"/>
      <c r="DCJ13" s="126"/>
      <c r="DCK13" s="126"/>
      <c r="DCL13" s="126"/>
      <c r="DCM13" s="126"/>
      <c r="DCN13" s="126"/>
      <c r="DCO13" s="126"/>
      <c r="DCP13" s="126"/>
      <c r="DCQ13" s="126"/>
      <c r="DCR13" s="126"/>
      <c r="DCS13" s="126"/>
      <c r="DCT13" s="126"/>
      <c r="DCU13" s="126"/>
      <c r="DCV13" s="126"/>
      <c r="DCW13" s="126"/>
      <c r="DCX13" s="126"/>
      <c r="DCY13" s="126"/>
      <c r="DCZ13" s="126"/>
      <c r="DDA13" s="126"/>
      <c r="DDB13" s="126"/>
      <c r="DDC13" s="126"/>
      <c r="DDD13" s="126"/>
      <c r="DDE13" s="126"/>
      <c r="DDF13" s="126"/>
      <c r="DDG13" s="126"/>
      <c r="DDH13" s="126"/>
      <c r="DDI13" s="126"/>
      <c r="DDJ13" s="126"/>
      <c r="DDK13" s="126"/>
      <c r="DDL13" s="126"/>
      <c r="DDM13" s="126"/>
      <c r="DDN13" s="126"/>
      <c r="DDO13" s="126"/>
      <c r="DDP13" s="126"/>
      <c r="DDQ13" s="126"/>
      <c r="DDR13" s="126"/>
      <c r="DDS13" s="126"/>
      <c r="DDT13" s="126"/>
      <c r="DDU13" s="126"/>
      <c r="DDV13" s="126"/>
      <c r="DDW13" s="126"/>
      <c r="DDX13" s="126"/>
      <c r="DDY13" s="126"/>
      <c r="DDZ13" s="126"/>
      <c r="DEA13" s="126"/>
      <c r="DEB13" s="126"/>
      <c r="DEC13" s="126"/>
      <c r="DED13" s="126"/>
      <c r="DEE13" s="126"/>
      <c r="DEF13" s="126"/>
      <c r="DEG13" s="126"/>
      <c r="DEH13" s="126"/>
      <c r="DEI13" s="126"/>
      <c r="DEJ13" s="126"/>
      <c r="DEK13" s="126"/>
      <c r="DEL13" s="126"/>
      <c r="DEM13" s="126"/>
      <c r="DEN13" s="126"/>
      <c r="DEO13" s="126"/>
      <c r="DEP13" s="126"/>
      <c r="DEQ13" s="126"/>
      <c r="DER13" s="126"/>
      <c r="DES13" s="126"/>
      <c r="DET13" s="126"/>
      <c r="DEU13" s="126"/>
      <c r="DEV13" s="126"/>
      <c r="DEW13" s="126"/>
      <c r="DEX13" s="126"/>
      <c r="DEY13" s="126"/>
      <c r="DEZ13" s="126"/>
      <c r="DFA13" s="126"/>
      <c r="DFB13" s="126"/>
      <c r="DFC13" s="126"/>
      <c r="DFD13" s="126"/>
      <c r="DFE13" s="126"/>
      <c r="DFF13" s="126"/>
      <c r="DFG13" s="126"/>
      <c r="DFH13" s="126"/>
      <c r="DFI13" s="126"/>
      <c r="DFJ13" s="126"/>
      <c r="DFK13" s="126"/>
      <c r="DFL13" s="126"/>
      <c r="DFM13" s="126"/>
      <c r="DFN13" s="126"/>
      <c r="DFO13" s="126"/>
      <c r="DFP13" s="126"/>
      <c r="DFQ13" s="126"/>
      <c r="DFR13" s="126"/>
      <c r="DFS13" s="126"/>
      <c r="DFT13" s="126"/>
      <c r="DFU13" s="126"/>
      <c r="DFV13" s="126"/>
      <c r="DFW13" s="126"/>
      <c r="DFX13" s="126"/>
      <c r="DFY13" s="126"/>
      <c r="DFZ13" s="126"/>
      <c r="DGA13" s="126"/>
      <c r="DGB13" s="126"/>
      <c r="DGC13" s="126"/>
      <c r="DGD13" s="126"/>
      <c r="DGE13" s="126"/>
      <c r="DGF13" s="126"/>
      <c r="DGG13" s="126"/>
      <c r="DGH13" s="126"/>
      <c r="DGI13" s="126"/>
      <c r="DGJ13" s="126"/>
      <c r="DGK13" s="126"/>
      <c r="DGL13" s="126"/>
      <c r="DGM13" s="126"/>
      <c r="DGN13" s="126"/>
      <c r="DGO13" s="126"/>
      <c r="DGP13" s="126"/>
      <c r="DGQ13" s="126"/>
      <c r="DGR13" s="126"/>
      <c r="DGS13" s="126"/>
      <c r="DGT13" s="126"/>
      <c r="DGU13" s="126"/>
      <c r="DGV13" s="126"/>
      <c r="DGW13" s="126"/>
      <c r="DGX13" s="126"/>
      <c r="DGY13" s="126"/>
      <c r="DGZ13" s="126"/>
      <c r="DHA13" s="126"/>
      <c r="DHB13" s="126"/>
      <c r="DHC13" s="126"/>
      <c r="DHD13" s="126"/>
      <c r="DHE13" s="126"/>
      <c r="DHF13" s="126"/>
      <c r="DHG13" s="126"/>
      <c r="DHH13" s="126"/>
      <c r="DHI13" s="126"/>
      <c r="DHJ13" s="126"/>
      <c r="DHK13" s="126"/>
      <c r="DHL13" s="126"/>
      <c r="DHM13" s="126"/>
      <c r="DHN13" s="126"/>
      <c r="DHO13" s="126"/>
      <c r="DHP13" s="126"/>
      <c r="DHQ13" s="126"/>
      <c r="DHR13" s="126"/>
      <c r="DHS13" s="126"/>
      <c r="DHT13" s="126"/>
      <c r="DHU13" s="126"/>
      <c r="DHV13" s="126"/>
      <c r="DHW13" s="126"/>
      <c r="DHX13" s="126"/>
      <c r="DHY13" s="126"/>
      <c r="DHZ13" s="126"/>
      <c r="DIA13" s="126"/>
      <c r="DIB13" s="126"/>
      <c r="DIC13" s="126"/>
      <c r="DID13" s="126"/>
      <c r="DIE13" s="126"/>
      <c r="DIF13" s="126"/>
      <c r="DIG13" s="126"/>
      <c r="DIH13" s="126"/>
      <c r="DII13" s="126"/>
      <c r="DIJ13" s="126"/>
      <c r="DIK13" s="126"/>
      <c r="DIL13" s="126"/>
      <c r="DIM13" s="126"/>
      <c r="DIN13" s="126"/>
      <c r="DIO13" s="126"/>
      <c r="DIP13" s="126"/>
      <c r="DIQ13" s="126"/>
      <c r="DIR13" s="126"/>
      <c r="DIS13" s="126"/>
      <c r="DIT13" s="126"/>
      <c r="DIU13" s="126"/>
      <c r="DIV13" s="126"/>
      <c r="DIW13" s="126"/>
      <c r="DIX13" s="126"/>
      <c r="DIY13" s="126"/>
      <c r="DIZ13" s="126"/>
      <c r="DJA13" s="126"/>
      <c r="DJB13" s="126"/>
      <c r="DJC13" s="126"/>
      <c r="DJD13" s="126"/>
      <c r="DJE13" s="126"/>
      <c r="DJF13" s="126"/>
      <c r="DJG13" s="126"/>
      <c r="DJH13" s="126"/>
      <c r="DJI13" s="126"/>
      <c r="DJJ13" s="126"/>
      <c r="DJK13" s="126"/>
      <c r="DJL13" s="126"/>
      <c r="DJM13" s="126"/>
      <c r="DJN13" s="126"/>
      <c r="DJO13" s="126"/>
      <c r="DJP13" s="126"/>
      <c r="DJQ13" s="126"/>
      <c r="DJR13" s="126"/>
      <c r="DJS13" s="126"/>
      <c r="DJT13" s="126"/>
      <c r="DJU13" s="126"/>
      <c r="DJV13" s="126"/>
      <c r="DJW13" s="126"/>
      <c r="DJX13" s="126"/>
      <c r="DJY13" s="126"/>
      <c r="DJZ13" s="126"/>
      <c r="DKA13" s="126"/>
      <c r="DKB13" s="126"/>
      <c r="DKC13" s="126"/>
      <c r="DKD13" s="126"/>
      <c r="DKE13" s="126"/>
      <c r="DKF13" s="126"/>
      <c r="DKG13" s="126"/>
      <c r="DKH13" s="126"/>
      <c r="DKI13" s="126"/>
      <c r="DKJ13" s="126"/>
      <c r="DKK13" s="126"/>
      <c r="DKL13" s="126"/>
      <c r="DKM13" s="126"/>
      <c r="DKN13" s="126"/>
      <c r="DKO13" s="126"/>
      <c r="DKP13" s="126"/>
      <c r="DKQ13" s="126"/>
      <c r="DKR13" s="126"/>
      <c r="DKS13" s="126"/>
      <c r="DKT13" s="126"/>
      <c r="DKU13" s="126"/>
      <c r="DKV13" s="126"/>
      <c r="DKW13" s="126"/>
      <c r="DKX13" s="126"/>
      <c r="DKY13" s="126"/>
      <c r="DKZ13" s="126"/>
      <c r="DLA13" s="126"/>
      <c r="DLB13" s="126"/>
      <c r="DLC13" s="126"/>
      <c r="DLD13" s="126"/>
      <c r="DLE13" s="126"/>
      <c r="DLF13" s="126"/>
      <c r="DLG13" s="126"/>
      <c r="DLH13" s="126"/>
      <c r="DLI13" s="126"/>
      <c r="DLJ13" s="126"/>
      <c r="DLK13" s="126"/>
      <c r="DLL13" s="126"/>
      <c r="DLM13" s="126"/>
      <c r="DLN13" s="126"/>
      <c r="DLO13" s="126"/>
      <c r="DLP13" s="126"/>
      <c r="DLQ13" s="126"/>
      <c r="DLR13" s="126"/>
      <c r="DLS13" s="126"/>
      <c r="DLT13" s="126"/>
      <c r="DLU13" s="126"/>
      <c r="DLV13" s="126"/>
      <c r="DLW13" s="126"/>
      <c r="DLX13" s="126"/>
      <c r="DLY13" s="126"/>
      <c r="DLZ13" s="126"/>
      <c r="DMA13" s="126"/>
      <c r="DMB13" s="126"/>
      <c r="DMC13" s="126"/>
      <c r="DMD13" s="126"/>
      <c r="DME13" s="126"/>
      <c r="DMF13" s="126"/>
      <c r="DMG13" s="126"/>
      <c r="DMH13" s="126"/>
      <c r="DMI13" s="126"/>
      <c r="DMJ13" s="126"/>
      <c r="DMK13" s="126"/>
      <c r="DML13" s="126"/>
      <c r="DMM13" s="126"/>
      <c r="DMN13" s="126"/>
      <c r="DMO13" s="126"/>
      <c r="DMP13" s="126"/>
      <c r="DMQ13" s="126"/>
      <c r="DMR13" s="126"/>
      <c r="DMS13" s="126"/>
      <c r="DMT13" s="126"/>
      <c r="DMU13" s="126"/>
      <c r="DMV13" s="126"/>
      <c r="DMW13" s="126"/>
      <c r="DMX13" s="126"/>
      <c r="DMY13" s="126"/>
      <c r="DMZ13" s="126"/>
      <c r="DNA13" s="126"/>
      <c r="DNB13" s="126"/>
      <c r="DNC13" s="126"/>
      <c r="DND13" s="126"/>
      <c r="DNE13" s="126"/>
      <c r="DNF13" s="126"/>
      <c r="DNG13" s="126"/>
      <c r="DNH13" s="126"/>
      <c r="DNI13" s="126"/>
      <c r="DNJ13" s="126"/>
      <c r="DNK13" s="126"/>
      <c r="DNL13" s="126"/>
      <c r="DNM13" s="126"/>
      <c r="DNN13" s="126"/>
      <c r="DNO13" s="126"/>
      <c r="DNP13" s="126"/>
      <c r="DNQ13" s="126"/>
      <c r="DNR13" s="126"/>
      <c r="DNS13" s="126"/>
      <c r="DNT13" s="126"/>
      <c r="DNU13" s="126"/>
      <c r="DNV13" s="126"/>
      <c r="DNW13" s="126"/>
      <c r="DNX13" s="126"/>
      <c r="DNY13" s="126"/>
      <c r="DNZ13" s="126"/>
      <c r="DOA13" s="126"/>
      <c r="DOB13" s="126"/>
      <c r="DOC13" s="126"/>
      <c r="DOD13" s="126"/>
      <c r="DOE13" s="126"/>
      <c r="DOF13" s="126"/>
      <c r="DOG13" s="126"/>
      <c r="DOH13" s="126"/>
      <c r="DOI13" s="126"/>
      <c r="DOJ13" s="126"/>
      <c r="DOK13" s="126"/>
      <c r="DOL13" s="126"/>
      <c r="DOM13" s="126"/>
      <c r="DON13" s="126"/>
      <c r="DOO13" s="126"/>
      <c r="DOP13" s="126"/>
      <c r="DOQ13" s="126"/>
      <c r="DOR13" s="126"/>
      <c r="DOS13" s="126"/>
      <c r="DOT13" s="126"/>
      <c r="DOU13" s="126"/>
      <c r="DOV13" s="126"/>
      <c r="DOW13" s="126"/>
      <c r="DOX13" s="126"/>
      <c r="DOY13" s="126"/>
      <c r="DOZ13" s="126"/>
      <c r="DPA13" s="126"/>
      <c r="DPB13" s="126"/>
      <c r="DPC13" s="126"/>
      <c r="DPD13" s="126"/>
      <c r="DPE13" s="126"/>
      <c r="DPF13" s="126"/>
      <c r="DPG13" s="126"/>
      <c r="DPH13" s="126"/>
      <c r="DPI13" s="126"/>
      <c r="DPJ13" s="126"/>
      <c r="DPK13" s="126"/>
      <c r="DPL13" s="126"/>
      <c r="DPM13" s="126"/>
      <c r="DPN13" s="126"/>
      <c r="DPO13" s="126"/>
      <c r="DPP13" s="126"/>
      <c r="DPQ13" s="126"/>
      <c r="DPR13" s="126"/>
      <c r="DPS13" s="126"/>
      <c r="DPT13" s="126"/>
      <c r="DPU13" s="126"/>
      <c r="DPV13" s="126"/>
      <c r="DPW13" s="126"/>
      <c r="DPX13" s="126"/>
      <c r="DPY13" s="126"/>
      <c r="DPZ13" s="126"/>
      <c r="DQA13" s="126"/>
      <c r="DQB13" s="126"/>
      <c r="DQC13" s="126"/>
      <c r="DQD13" s="126"/>
      <c r="DQE13" s="126"/>
      <c r="DQF13" s="126"/>
      <c r="DQG13" s="126"/>
      <c r="DQH13" s="126"/>
      <c r="DQI13" s="126"/>
      <c r="DQJ13" s="126"/>
      <c r="DQK13" s="126"/>
      <c r="DQL13" s="126"/>
      <c r="DQM13" s="126"/>
      <c r="DQN13" s="126"/>
      <c r="DQO13" s="126"/>
      <c r="DQP13" s="126"/>
      <c r="DQQ13" s="126"/>
      <c r="DQR13" s="126"/>
      <c r="DQS13" s="126"/>
      <c r="DQT13" s="126"/>
      <c r="DQU13" s="126"/>
      <c r="DQV13" s="126"/>
      <c r="DQW13" s="126"/>
      <c r="DQX13" s="126"/>
      <c r="DQY13" s="126"/>
      <c r="DQZ13" s="126"/>
      <c r="DRA13" s="126"/>
      <c r="DRB13" s="126"/>
      <c r="DRC13" s="126"/>
      <c r="DRD13" s="126"/>
      <c r="DRE13" s="126"/>
      <c r="DRF13" s="126"/>
      <c r="DRG13" s="126"/>
      <c r="DRH13" s="126"/>
      <c r="DRI13" s="126"/>
      <c r="DRJ13" s="126"/>
      <c r="DRK13" s="126"/>
      <c r="DRL13" s="126"/>
      <c r="DRM13" s="126"/>
      <c r="DRN13" s="126"/>
      <c r="DRO13" s="126"/>
      <c r="DRP13" s="126"/>
      <c r="DRQ13" s="126"/>
      <c r="DRR13" s="126"/>
      <c r="DRS13" s="126"/>
      <c r="DRT13" s="126"/>
      <c r="DRU13" s="126"/>
      <c r="DRV13" s="126"/>
      <c r="DRW13" s="126"/>
      <c r="DRX13" s="126"/>
      <c r="DRY13" s="126"/>
      <c r="DRZ13" s="126"/>
      <c r="DSA13" s="126"/>
      <c r="DSB13" s="126"/>
      <c r="DSC13" s="126"/>
      <c r="DSD13" s="126"/>
      <c r="DSE13" s="126"/>
      <c r="DSF13" s="126"/>
      <c r="DSG13" s="126"/>
      <c r="DSH13" s="126"/>
      <c r="DSI13" s="126"/>
      <c r="DSJ13" s="126"/>
      <c r="DSK13" s="126"/>
      <c r="DSL13" s="126"/>
      <c r="DSM13" s="126"/>
      <c r="DSN13" s="126"/>
      <c r="DSO13" s="126"/>
      <c r="DSP13" s="126"/>
      <c r="DSQ13" s="126"/>
      <c r="DSR13" s="126"/>
      <c r="DSS13" s="126"/>
      <c r="DST13" s="126"/>
      <c r="DSU13" s="126"/>
      <c r="DSV13" s="126"/>
      <c r="DSW13" s="126"/>
      <c r="DSX13" s="126"/>
      <c r="DSY13" s="126"/>
      <c r="DSZ13" s="126"/>
      <c r="DTA13" s="126"/>
      <c r="DTB13" s="126"/>
      <c r="DTC13" s="126"/>
      <c r="DTD13" s="126"/>
      <c r="DTE13" s="126"/>
      <c r="DTF13" s="126"/>
      <c r="DTG13" s="126"/>
      <c r="DTH13" s="126"/>
      <c r="DTI13" s="126"/>
      <c r="DTJ13" s="126"/>
      <c r="DTK13" s="126"/>
      <c r="DTL13" s="126"/>
      <c r="DTM13" s="126"/>
      <c r="DTN13" s="126"/>
      <c r="DTO13" s="126"/>
      <c r="DTP13" s="126"/>
      <c r="DTQ13" s="126"/>
      <c r="DTR13" s="126"/>
      <c r="DTS13" s="126"/>
      <c r="DTT13" s="126"/>
      <c r="DTU13" s="126"/>
      <c r="DTV13" s="126"/>
      <c r="DTW13" s="126"/>
      <c r="DTX13" s="126"/>
      <c r="DTY13" s="126"/>
      <c r="DTZ13" s="126"/>
      <c r="DUA13" s="126"/>
      <c r="DUB13" s="126"/>
      <c r="DUC13" s="126"/>
      <c r="DUD13" s="126"/>
      <c r="DUE13" s="126"/>
      <c r="DUF13" s="126"/>
      <c r="DUG13" s="126"/>
      <c r="DUH13" s="126"/>
      <c r="DUI13" s="126"/>
      <c r="DUJ13" s="126"/>
      <c r="DUK13" s="126"/>
      <c r="DUL13" s="126"/>
      <c r="DUM13" s="126"/>
      <c r="DUN13" s="126"/>
      <c r="DUO13" s="126"/>
      <c r="DUP13" s="126"/>
      <c r="DUQ13" s="126"/>
      <c r="DUR13" s="126"/>
      <c r="DUS13" s="126"/>
      <c r="DUT13" s="126"/>
      <c r="DUU13" s="126"/>
      <c r="DUV13" s="126"/>
      <c r="DUW13" s="126"/>
      <c r="DUX13" s="126"/>
      <c r="DUY13" s="126"/>
      <c r="DUZ13" s="126"/>
      <c r="DVA13" s="126"/>
      <c r="DVB13" s="126"/>
      <c r="DVC13" s="126"/>
      <c r="DVD13" s="126"/>
      <c r="DVE13" s="126"/>
      <c r="DVF13" s="126"/>
      <c r="DVG13" s="126"/>
      <c r="DVH13" s="126"/>
      <c r="DVI13" s="126"/>
      <c r="DVJ13" s="126"/>
      <c r="DVK13" s="126"/>
      <c r="DVL13" s="126"/>
      <c r="DVM13" s="126"/>
      <c r="DVN13" s="126"/>
      <c r="DVO13" s="126"/>
      <c r="DVP13" s="126"/>
      <c r="DVQ13" s="126"/>
      <c r="DVR13" s="126"/>
      <c r="DVS13" s="126"/>
      <c r="DVT13" s="126"/>
      <c r="DVU13" s="126"/>
      <c r="DVV13" s="126"/>
      <c r="DVW13" s="126"/>
      <c r="DVX13" s="126"/>
      <c r="DVY13" s="126"/>
      <c r="DVZ13" s="126"/>
      <c r="DWA13" s="126"/>
      <c r="DWB13" s="126"/>
      <c r="DWC13" s="126"/>
      <c r="DWD13" s="126"/>
      <c r="DWE13" s="126"/>
      <c r="DWF13" s="126"/>
      <c r="DWG13" s="126"/>
      <c r="DWH13" s="126"/>
      <c r="DWI13" s="126"/>
      <c r="DWJ13" s="126"/>
      <c r="DWK13" s="126"/>
      <c r="DWL13" s="126"/>
      <c r="DWM13" s="126"/>
      <c r="DWN13" s="126"/>
      <c r="DWO13" s="126"/>
      <c r="DWP13" s="126"/>
      <c r="DWQ13" s="126"/>
      <c r="DWR13" s="126"/>
      <c r="DWS13" s="126"/>
      <c r="DWT13" s="126"/>
      <c r="DWU13" s="126"/>
      <c r="DWV13" s="126"/>
      <c r="DWW13" s="126"/>
      <c r="DWX13" s="126"/>
      <c r="DWY13" s="126"/>
      <c r="DWZ13" s="126"/>
      <c r="DXA13" s="126"/>
      <c r="DXB13" s="126"/>
      <c r="DXC13" s="126"/>
      <c r="DXD13" s="126"/>
      <c r="DXE13" s="126"/>
      <c r="DXF13" s="126"/>
      <c r="DXG13" s="126"/>
      <c r="DXH13" s="126"/>
      <c r="DXI13" s="126"/>
      <c r="DXJ13" s="126"/>
      <c r="DXK13" s="126"/>
      <c r="DXL13" s="126"/>
      <c r="DXM13" s="126"/>
      <c r="DXN13" s="126"/>
      <c r="DXO13" s="126"/>
      <c r="DXP13" s="126"/>
      <c r="DXQ13" s="126"/>
      <c r="DXR13" s="126"/>
      <c r="DXS13" s="126"/>
      <c r="DXT13" s="126"/>
      <c r="DXU13" s="126"/>
      <c r="DXV13" s="126"/>
      <c r="DXW13" s="126"/>
      <c r="DXX13" s="126"/>
      <c r="DXY13" s="126"/>
      <c r="DXZ13" s="126"/>
      <c r="DYA13" s="126"/>
      <c r="DYB13" s="126"/>
      <c r="DYC13" s="126"/>
      <c r="DYD13" s="126"/>
      <c r="DYE13" s="126"/>
      <c r="DYF13" s="126"/>
      <c r="DYG13" s="126"/>
      <c r="DYH13" s="126"/>
      <c r="DYI13" s="126"/>
      <c r="DYJ13" s="126"/>
      <c r="DYK13" s="126"/>
      <c r="DYL13" s="126"/>
      <c r="DYM13" s="126"/>
      <c r="DYN13" s="126"/>
      <c r="DYO13" s="126"/>
      <c r="DYP13" s="126"/>
      <c r="DYQ13" s="126"/>
      <c r="DYR13" s="126"/>
      <c r="DYS13" s="126"/>
      <c r="DYT13" s="126"/>
      <c r="DYU13" s="126"/>
      <c r="DYV13" s="126"/>
      <c r="DYW13" s="126"/>
      <c r="DYX13" s="126"/>
      <c r="DYY13" s="126"/>
      <c r="DYZ13" s="126"/>
      <c r="DZA13" s="126"/>
      <c r="DZB13" s="126"/>
      <c r="DZC13" s="126"/>
      <c r="DZD13" s="126"/>
      <c r="DZE13" s="126"/>
      <c r="DZF13" s="126"/>
      <c r="DZG13" s="126"/>
      <c r="DZH13" s="126"/>
      <c r="DZI13" s="126"/>
      <c r="DZJ13" s="126"/>
      <c r="DZK13" s="126"/>
      <c r="DZL13" s="126"/>
      <c r="DZM13" s="126"/>
      <c r="DZN13" s="126"/>
      <c r="DZO13" s="126"/>
      <c r="DZP13" s="126"/>
      <c r="DZQ13" s="126"/>
      <c r="DZR13" s="126"/>
      <c r="DZS13" s="126"/>
      <c r="DZT13" s="126"/>
      <c r="DZU13" s="126"/>
      <c r="DZV13" s="126"/>
      <c r="DZW13" s="126"/>
      <c r="DZX13" s="126"/>
      <c r="DZY13" s="126"/>
      <c r="DZZ13" s="126"/>
      <c r="EAA13" s="126"/>
      <c r="EAB13" s="126"/>
      <c r="EAC13" s="126"/>
      <c r="EAD13" s="126"/>
      <c r="EAE13" s="126"/>
      <c r="EAF13" s="126"/>
      <c r="EAG13" s="126"/>
      <c r="EAH13" s="126"/>
      <c r="EAI13" s="126"/>
      <c r="EAJ13" s="126"/>
      <c r="EAK13" s="126"/>
      <c r="EAL13" s="126"/>
      <c r="EAM13" s="126"/>
      <c r="EAN13" s="126"/>
      <c r="EAO13" s="126"/>
      <c r="EAP13" s="126"/>
      <c r="EAQ13" s="126"/>
      <c r="EAR13" s="126"/>
      <c r="EAS13" s="126"/>
      <c r="EAT13" s="126"/>
      <c r="EAU13" s="126"/>
      <c r="EAV13" s="126"/>
      <c r="EAW13" s="126"/>
      <c r="EAX13" s="126"/>
      <c r="EAY13" s="126"/>
      <c r="EAZ13" s="126"/>
      <c r="EBA13" s="126"/>
      <c r="EBB13" s="126"/>
      <c r="EBC13" s="126"/>
      <c r="EBD13" s="126"/>
      <c r="EBE13" s="126"/>
      <c r="EBF13" s="126"/>
      <c r="EBG13" s="126"/>
      <c r="EBH13" s="126"/>
      <c r="EBI13" s="126"/>
      <c r="EBJ13" s="126"/>
      <c r="EBK13" s="126"/>
      <c r="EBL13" s="126"/>
      <c r="EBM13" s="126"/>
      <c r="EBN13" s="126"/>
      <c r="EBO13" s="126"/>
      <c r="EBP13" s="126"/>
      <c r="EBQ13" s="126"/>
      <c r="EBR13" s="126"/>
      <c r="EBS13" s="126"/>
      <c r="EBT13" s="126"/>
      <c r="EBU13" s="126"/>
      <c r="EBV13" s="126"/>
      <c r="EBW13" s="126"/>
      <c r="EBX13" s="126"/>
      <c r="EBY13" s="126"/>
      <c r="EBZ13" s="126"/>
      <c r="ECA13" s="126"/>
      <c r="ECB13" s="126"/>
      <c r="ECC13" s="126"/>
      <c r="ECD13" s="126"/>
      <c r="ECE13" s="126"/>
      <c r="ECF13" s="126"/>
      <c r="ECG13" s="126"/>
      <c r="ECH13" s="126"/>
      <c r="ECI13" s="126"/>
      <c r="ECJ13" s="126"/>
      <c r="ECK13" s="126"/>
      <c r="ECL13" s="126"/>
      <c r="ECM13" s="126"/>
      <c r="ECN13" s="126"/>
      <c r="ECO13" s="126"/>
      <c r="ECP13" s="126"/>
      <c r="ECQ13" s="126"/>
      <c r="ECR13" s="126"/>
      <c r="ECS13" s="126"/>
      <c r="ECT13" s="126"/>
      <c r="ECU13" s="126"/>
      <c r="ECV13" s="126"/>
      <c r="ECW13" s="126"/>
      <c r="ECX13" s="126"/>
      <c r="ECY13" s="126"/>
      <c r="ECZ13" s="126"/>
      <c r="EDA13" s="126"/>
      <c r="EDB13" s="126"/>
      <c r="EDC13" s="126"/>
      <c r="EDD13" s="126"/>
      <c r="EDE13" s="126"/>
      <c r="EDF13" s="126"/>
      <c r="EDG13" s="126"/>
      <c r="EDH13" s="126"/>
      <c r="EDI13" s="126"/>
      <c r="EDJ13" s="126"/>
      <c r="EDK13" s="126"/>
      <c r="EDL13" s="126"/>
      <c r="EDM13" s="126"/>
      <c r="EDN13" s="126"/>
      <c r="EDO13" s="126"/>
      <c r="EDP13" s="126"/>
      <c r="EDQ13" s="126"/>
      <c r="EDR13" s="126"/>
      <c r="EDS13" s="126"/>
      <c r="EDT13" s="126"/>
      <c r="EDU13" s="126"/>
      <c r="EDV13" s="126"/>
      <c r="EDW13" s="126"/>
      <c r="EDX13" s="126"/>
      <c r="EDY13" s="126"/>
      <c r="EDZ13" s="126"/>
      <c r="EEA13" s="126"/>
      <c r="EEB13" s="126"/>
      <c r="EEC13" s="126"/>
      <c r="EED13" s="126"/>
      <c r="EEE13" s="126"/>
      <c r="EEF13" s="126"/>
      <c r="EEG13" s="126"/>
      <c r="EEH13" s="126"/>
      <c r="EEI13" s="126"/>
      <c r="EEJ13" s="126"/>
      <c r="EEK13" s="126"/>
      <c r="EEL13" s="126"/>
      <c r="EEM13" s="126"/>
      <c r="EEN13" s="126"/>
      <c r="EEO13" s="126"/>
      <c r="EEP13" s="126"/>
      <c r="EEQ13" s="126"/>
      <c r="EER13" s="126"/>
      <c r="EES13" s="126"/>
      <c r="EET13" s="126"/>
      <c r="EEU13" s="126"/>
      <c r="EEV13" s="126"/>
      <c r="EEW13" s="126"/>
      <c r="EEX13" s="126"/>
      <c r="EEY13" s="126"/>
      <c r="EEZ13" s="126"/>
      <c r="EFA13" s="126"/>
      <c r="EFB13" s="126"/>
      <c r="EFC13" s="126"/>
      <c r="EFD13" s="126"/>
      <c r="EFE13" s="126"/>
      <c r="EFF13" s="126"/>
      <c r="EFG13" s="126"/>
      <c r="EFH13" s="126"/>
      <c r="EFI13" s="126"/>
      <c r="EFJ13" s="126"/>
      <c r="EFK13" s="126"/>
      <c r="EFL13" s="126"/>
      <c r="EFM13" s="126"/>
      <c r="EFN13" s="126"/>
      <c r="EFO13" s="126"/>
      <c r="EFP13" s="126"/>
      <c r="EFQ13" s="126"/>
      <c r="EFR13" s="126"/>
      <c r="EFS13" s="126"/>
      <c r="EFT13" s="126"/>
      <c r="EFU13" s="126"/>
      <c r="EFV13" s="126"/>
      <c r="EFW13" s="126"/>
      <c r="EFX13" s="126"/>
      <c r="EFY13" s="126"/>
      <c r="EFZ13" s="126"/>
      <c r="EGA13" s="126"/>
      <c r="EGB13" s="126"/>
      <c r="EGC13" s="126"/>
      <c r="EGD13" s="126"/>
      <c r="EGE13" s="126"/>
      <c r="EGF13" s="126"/>
      <c r="EGG13" s="126"/>
      <c r="EGH13" s="126"/>
      <c r="EGI13" s="126"/>
      <c r="EGJ13" s="126"/>
      <c r="EGK13" s="126"/>
      <c r="EGL13" s="126"/>
      <c r="EGM13" s="126"/>
      <c r="EGN13" s="126"/>
      <c r="EGO13" s="126"/>
      <c r="EGP13" s="126"/>
      <c r="EGQ13" s="126"/>
      <c r="EGR13" s="126"/>
      <c r="EGS13" s="126"/>
      <c r="EGT13" s="126"/>
      <c r="EGU13" s="126"/>
      <c r="EGV13" s="126"/>
      <c r="EGW13" s="126"/>
      <c r="EGX13" s="126"/>
      <c r="EGY13" s="126"/>
      <c r="EGZ13" s="126"/>
      <c r="EHA13" s="126"/>
      <c r="EHB13" s="126"/>
      <c r="EHC13" s="126"/>
      <c r="EHD13" s="126"/>
      <c r="EHE13" s="126"/>
      <c r="EHF13" s="126"/>
      <c r="EHG13" s="126"/>
      <c r="EHH13" s="126"/>
      <c r="EHI13" s="126"/>
      <c r="EHJ13" s="126"/>
      <c r="EHK13" s="126"/>
      <c r="EHL13" s="126"/>
      <c r="EHM13" s="126"/>
      <c r="EHN13" s="126"/>
      <c r="EHO13" s="126"/>
      <c r="EHP13" s="126"/>
      <c r="EHQ13" s="126"/>
      <c r="EHR13" s="126"/>
      <c r="EHS13" s="126"/>
      <c r="EHT13" s="126"/>
      <c r="EHU13" s="126"/>
      <c r="EHV13" s="126"/>
      <c r="EHW13" s="126"/>
      <c r="EHX13" s="126"/>
      <c r="EHY13" s="126"/>
      <c r="EHZ13" s="126"/>
      <c r="EIA13" s="126"/>
      <c r="EIB13" s="126"/>
      <c r="EIC13" s="126"/>
      <c r="EID13" s="126"/>
      <c r="EIE13" s="126"/>
      <c r="EIF13" s="126"/>
      <c r="EIG13" s="126"/>
      <c r="EIH13" s="126"/>
      <c r="EII13" s="126"/>
      <c r="EIJ13" s="126"/>
      <c r="EIK13" s="126"/>
      <c r="EIL13" s="126"/>
      <c r="EIM13" s="126"/>
      <c r="EIN13" s="126"/>
      <c r="EIO13" s="126"/>
      <c r="EIP13" s="126"/>
      <c r="EIQ13" s="126"/>
      <c r="EIR13" s="126"/>
      <c r="EIS13" s="126"/>
      <c r="EIT13" s="126"/>
      <c r="EIU13" s="126"/>
      <c r="EIV13" s="126"/>
      <c r="EIW13" s="126"/>
      <c r="EIX13" s="126"/>
      <c r="EIY13" s="126"/>
      <c r="EIZ13" s="126"/>
      <c r="EJA13" s="126"/>
      <c r="EJB13" s="126"/>
      <c r="EJC13" s="126"/>
      <c r="EJD13" s="126"/>
      <c r="EJE13" s="126"/>
      <c r="EJF13" s="126"/>
      <c r="EJG13" s="126"/>
      <c r="EJH13" s="126"/>
      <c r="EJI13" s="126"/>
      <c r="EJJ13" s="126"/>
      <c r="EJK13" s="126"/>
      <c r="EJL13" s="126"/>
      <c r="EJM13" s="126"/>
      <c r="EJN13" s="126"/>
      <c r="EJO13" s="126"/>
      <c r="EJP13" s="126"/>
      <c r="EJQ13" s="126"/>
      <c r="EJR13" s="126"/>
      <c r="EJS13" s="126"/>
      <c r="EJT13" s="126"/>
      <c r="EJU13" s="126"/>
      <c r="EJV13" s="126"/>
      <c r="EJW13" s="126"/>
      <c r="EJX13" s="126"/>
      <c r="EJY13" s="126"/>
      <c r="EJZ13" s="126"/>
      <c r="EKA13" s="126"/>
      <c r="EKB13" s="126"/>
      <c r="EKC13" s="126"/>
      <c r="EKD13" s="126"/>
      <c r="EKE13" s="126"/>
      <c r="EKF13" s="126"/>
      <c r="EKG13" s="126"/>
      <c r="EKH13" s="126"/>
      <c r="EKI13" s="126"/>
      <c r="EKJ13" s="126"/>
      <c r="EKK13" s="126"/>
      <c r="EKL13" s="126"/>
      <c r="EKM13" s="126"/>
      <c r="EKN13" s="126"/>
      <c r="EKO13" s="126"/>
      <c r="EKP13" s="126"/>
      <c r="EKQ13" s="126"/>
      <c r="EKR13" s="126"/>
      <c r="EKS13" s="126"/>
      <c r="EKT13" s="126"/>
      <c r="EKU13" s="126"/>
      <c r="EKV13" s="126"/>
      <c r="EKW13" s="126"/>
      <c r="EKX13" s="126"/>
      <c r="EKY13" s="126"/>
      <c r="EKZ13" s="126"/>
      <c r="ELA13" s="126"/>
      <c r="ELB13" s="126"/>
      <c r="ELC13" s="126"/>
      <c r="ELD13" s="126"/>
      <c r="ELE13" s="126"/>
      <c r="ELF13" s="126"/>
      <c r="ELG13" s="126"/>
      <c r="ELH13" s="126"/>
      <c r="ELI13" s="126"/>
      <c r="ELJ13" s="126"/>
      <c r="ELK13" s="126"/>
      <c r="ELL13" s="126"/>
      <c r="ELM13" s="126"/>
      <c r="ELN13" s="126"/>
      <c r="ELO13" s="126"/>
      <c r="ELP13" s="126"/>
      <c r="ELQ13" s="126"/>
      <c r="ELR13" s="126"/>
      <c r="ELS13" s="126"/>
      <c r="ELT13" s="126"/>
      <c r="ELU13" s="126"/>
      <c r="ELV13" s="126"/>
      <c r="ELW13" s="126"/>
      <c r="ELX13" s="126"/>
      <c r="ELY13" s="126"/>
      <c r="ELZ13" s="126"/>
      <c r="EMA13" s="126"/>
      <c r="EMB13" s="126"/>
      <c r="EMC13" s="126"/>
      <c r="EMD13" s="126"/>
      <c r="EME13" s="126"/>
      <c r="EMF13" s="126"/>
      <c r="EMG13" s="126"/>
      <c r="EMH13" s="126"/>
      <c r="EMI13" s="126"/>
      <c r="EMJ13" s="126"/>
      <c r="EMK13" s="126"/>
      <c r="EML13" s="126"/>
      <c r="EMM13" s="126"/>
      <c r="EMN13" s="126"/>
      <c r="EMO13" s="126"/>
      <c r="EMP13" s="126"/>
      <c r="EMQ13" s="126"/>
      <c r="EMR13" s="126"/>
      <c r="EMS13" s="126"/>
      <c r="EMT13" s="126"/>
      <c r="EMU13" s="126"/>
      <c r="EMV13" s="126"/>
      <c r="EMW13" s="126"/>
      <c r="EMX13" s="126"/>
      <c r="EMY13" s="126"/>
      <c r="EMZ13" s="126"/>
      <c r="ENA13" s="126"/>
      <c r="ENB13" s="126"/>
      <c r="ENC13" s="126"/>
      <c r="END13" s="126"/>
      <c r="ENE13" s="126"/>
      <c r="ENF13" s="126"/>
      <c r="ENG13" s="126"/>
      <c r="ENH13" s="126"/>
      <c r="ENI13" s="126"/>
      <c r="ENJ13" s="126"/>
      <c r="ENK13" s="126"/>
      <c r="ENL13" s="126"/>
      <c r="ENM13" s="126"/>
      <c r="ENN13" s="126"/>
      <c r="ENO13" s="126"/>
      <c r="ENP13" s="126"/>
      <c r="ENQ13" s="126"/>
      <c r="ENR13" s="126"/>
      <c r="ENS13" s="126"/>
      <c r="ENT13" s="126"/>
      <c r="ENU13" s="126"/>
      <c r="ENV13" s="126"/>
      <c r="ENW13" s="126"/>
      <c r="ENX13" s="126"/>
      <c r="ENY13" s="126"/>
      <c r="ENZ13" s="126"/>
      <c r="EOA13" s="126"/>
      <c r="EOB13" s="126"/>
      <c r="EOC13" s="126"/>
      <c r="EOD13" s="126"/>
      <c r="EOE13" s="126"/>
      <c r="EOF13" s="126"/>
      <c r="EOG13" s="126"/>
      <c r="EOH13" s="126"/>
      <c r="EOI13" s="126"/>
      <c r="EOJ13" s="126"/>
      <c r="EOK13" s="126"/>
      <c r="EOL13" s="126"/>
      <c r="EOM13" s="126"/>
      <c r="EON13" s="126"/>
      <c r="EOO13" s="126"/>
      <c r="EOP13" s="126"/>
      <c r="EOQ13" s="126"/>
      <c r="EOR13" s="126"/>
      <c r="EOS13" s="126"/>
      <c r="EOT13" s="126"/>
      <c r="EOU13" s="126"/>
      <c r="EOV13" s="126"/>
      <c r="EOW13" s="126"/>
      <c r="EOX13" s="126"/>
      <c r="EOY13" s="126"/>
      <c r="EOZ13" s="126"/>
      <c r="EPA13" s="126"/>
      <c r="EPB13" s="126"/>
      <c r="EPC13" s="126"/>
      <c r="EPD13" s="126"/>
      <c r="EPE13" s="126"/>
      <c r="EPF13" s="126"/>
      <c r="EPG13" s="126"/>
      <c r="EPH13" s="126"/>
      <c r="EPI13" s="126"/>
      <c r="EPJ13" s="126"/>
      <c r="EPK13" s="126"/>
      <c r="EPL13" s="126"/>
      <c r="EPM13" s="126"/>
      <c r="EPN13" s="126"/>
      <c r="EPO13" s="126"/>
      <c r="EPP13" s="126"/>
      <c r="EPQ13" s="126"/>
      <c r="EPR13" s="126"/>
      <c r="EPS13" s="126"/>
      <c r="EPT13" s="126"/>
      <c r="EPU13" s="126"/>
      <c r="EPV13" s="126"/>
      <c r="EPW13" s="126"/>
      <c r="EPX13" s="126"/>
      <c r="EPY13" s="126"/>
      <c r="EPZ13" s="126"/>
      <c r="EQA13" s="126"/>
      <c r="EQB13" s="126"/>
      <c r="EQC13" s="126"/>
      <c r="EQD13" s="126"/>
      <c r="EQE13" s="126"/>
      <c r="EQF13" s="126"/>
      <c r="EQG13" s="126"/>
      <c r="EQH13" s="126"/>
      <c r="EQI13" s="126"/>
      <c r="EQJ13" s="126"/>
      <c r="EQK13" s="126"/>
      <c r="EQL13" s="126"/>
      <c r="EQM13" s="126"/>
      <c r="EQN13" s="126"/>
      <c r="EQO13" s="126"/>
      <c r="EQP13" s="126"/>
      <c r="EQQ13" s="126"/>
      <c r="EQR13" s="126"/>
      <c r="EQS13" s="126"/>
      <c r="EQT13" s="126"/>
      <c r="EQU13" s="126"/>
      <c r="EQV13" s="126"/>
      <c r="EQW13" s="126"/>
      <c r="EQX13" s="126"/>
      <c r="EQY13" s="126"/>
      <c r="EQZ13" s="126"/>
      <c r="ERA13" s="126"/>
      <c r="ERB13" s="126"/>
      <c r="ERC13" s="126"/>
      <c r="ERD13" s="126"/>
      <c r="ERE13" s="126"/>
      <c r="ERF13" s="126"/>
      <c r="ERG13" s="126"/>
      <c r="ERH13" s="126"/>
      <c r="ERI13" s="126"/>
      <c r="ERJ13" s="126"/>
      <c r="ERK13" s="126"/>
      <c r="ERL13" s="126"/>
      <c r="ERM13" s="126"/>
      <c r="ERN13" s="126"/>
      <c r="ERO13" s="126"/>
      <c r="ERP13" s="126"/>
      <c r="ERQ13" s="126"/>
      <c r="ERR13" s="126"/>
      <c r="ERS13" s="126"/>
      <c r="ERT13" s="126"/>
      <c r="ERU13" s="126"/>
      <c r="ERV13" s="126"/>
      <c r="ERW13" s="126"/>
      <c r="ERX13" s="126"/>
      <c r="ERY13" s="126"/>
      <c r="ERZ13" s="126"/>
      <c r="ESA13" s="126"/>
      <c r="ESB13" s="126"/>
      <c r="ESC13" s="126"/>
      <c r="ESD13" s="126"/>
      <c r="ESE13" s="126"/>
      <c r="ESF13" s="126"/>
      <c r="ESG13" s="126"/>
      <c r="ESH13" s="126"/>
      <c r="ESI13" s="126"/>
      <c r="ESJ13" s="126"/>
      <c r="ESK13" s="126"/>
      <c r="ESL13" s="126"/>
      <c r="ESM13" s="126"/>
      <c r="ESN13" s="126"/>
      <c r="ESO13" s="126"/>
      <c r="ESP13" s="126"/>
      <c r="ESQ13" s="126"/>
      <c r="ESR13" s="126"/>
      <c r="ESS13" s="126"/>
      <c r="EST13" s="126"/>
      <c r="ESU13" s="126"/>
      <c r="ESV13" s="126"/>
      <c r="ESW13" s="126"/>
      <c r="ESX13" s="126"/>
      <c r="ESY13" s="126"/>
      <c r="ESZ13" s="126"/>
      <c r="ETA13" s="126"/>
      <c r="ETB13" s="126"/>
      <c r="ETC13" s="126"/>
      <c r="ETD13" s="126"/>
      <c r="ETE13" s="126"/>
      <c r="ETF13" s="126"/>
      <c r="ETG13" s="126"/>
      <c r="ETH13" s="126"/>
      <c r="ETI13" s="126"/>
      <c r="ETJ13" s="126"/>
      <c r="ETK13" s="126"/>
      <c r="ETL13" s="126"/>
      <c r="ETM13" s="126"/>
      <c r="ETN13" s="126"/>
      <c r="ETO13" s="126"/>
      <c r="ETP13" s="126"/>
      <c r="ETQ13" s="126"/>
      <c r="ETR13" s="126"/>
      <c r="ETS13" s="126"/>
      <c r="ETT13" s="126"/>
      <c r="ETU13" s="126"/>
      <c r="ETV13" s="126"/>
      <c r="ETW13" s="126"/>
      <c r="ETX13" s="126"/>
      <c r="ETY13" s="126"/>
      <c r="ETZ13" s="126"/>
      <c r="EUA13" s="126"/>
      <c r="EUB13" s="126"/>
      <c r="EUC13" s="126"/>
      <c r="EUD13" s="126"/>
      <c r="EUE13" s="126"/>
      <c r="EUF13" s="126"/>
      <c r="EUG13" s="126"/>
      <c r="EUH13" s="126"/>
      <c r="EUI13" s="126"/>
      <c r="EUJ13" s="126"/>
      <c r="EUK13" s="126"/>
      <c r="EUL13" s="126"/>
      <c r="EUM13" s="126"/>
      <c r="EUN13" s="126"/>
      <c r="EUO13" s="126"/>
      <c r="EUP13" s="126"/>
      <c r="EUQ13" s="126"/>
      <c r="EUR13" s="126"/>
      <c r="EUS13" s="126"/>
      <c r="EUT13" s="126"/>
      <c r="EUU13" s="126"/>
      <c r="EUV13" s="126"/>
      <c r="EUW13" s="126"/>
      <c r="EUX13" s="126"/>
      <c r="EUY13" s="126"/>
      <c r="EUZ13" s="126"/>
      <c r="EVA13" s="126"/>
      <c r="EVB13" s="126"/>
      <c r="EVC13" s="126"/>
      <c r="EVD13" s="126"/>
      <c r="EVE13" s="126"/>
      <c r="EVF13" s="126"/>
      <c r="EVG13" s="126"/>
      <c r="EVH13" s="126"/>
      <c r="EVI13" s="126"/>
      <c r="EVJ13" s="126"/>
      <c r="EVK13" s="126"/>
      <c r="EVL13" s="126"/>
      <c r="EVM13" s="126"/>
      <c r="EVN13" s="126"/>
      <c r="EVO13" s="126"/>
      <c r="EVP13" s="126"/>
      <c r="EVQ13" s="126"/>
      <c r="EVR13" s="126"/>
      <c r="EVS13" s="126"/>
      <c r="EVT13" s="126"/>
      <c r="EVU13" s="126"/>
      <c r="EVV13" s="126"/>
      <c r="EVW13" s="126"/>
      <c r="EVX13" s="126"/>
      <c r="EVY13" s="126"/>
      <c r="EVZ13" s="126"/>
      <c r="EWA13" s="126"/>
      <c r="EWB13" s="126"/>
      <c r="EWC13" s="126"/>
      <c r="EWD13" s="126"/>
      <c r="EWE13" s="126"/>
      <c r="EWF13" s="126"/>
      <c r="EWG13" s="126"/>
      <c r="EWH13" s="126"/>
      <c r="EWI13" s="126"/>
      <c r="EWJ13" s="126"/>
      <c r="EWK13" s="126"/>
      <c r="EWL13" s="126"/>
      <c r="EWM13" s="126"/>
      <c r="EWN13" s="126"/>
      <c r="EWO13" s="126"/>
      <c r="EWP13" s="126"/>
      <c r="EWQ13" s="126"/>
      <c r="EWR13" s="126"/>
      <c r="EWS13" s="126"/>
      <c r="EWT13" s="126"/>
      <c r="EWU13" s="126"/>
      <c r="EWV13" s="126"/>
      <c r="EWW13" s="126"/>
      <c r="EWX13" s="126"/>
      <c r="EWY13" s="126"/>
      <c r="EWZ13" s="126"/>
      <c r="EXA13" s="126"/>
      <c r="EXB13" s="126"/>
      <c r="EXC13" s="126"/>
      <c r="EXD13" s="126"/>
      <c r="EXE13" s="126"/>
      <c r="EXF13" s="126"/>
      <c r="EXG13" s="126"/>
      <c r="EXH13" s="126"/>
      <c r="EXI13" s="126"/>
      <c r="EXJ13" s="126"/>
      <c r="EXK13" s="126"/>
      <c r="EXL13" s="126"/>
      <c r="EXM13" s="126"/>
      <c r="EXN13" s="126"/>
      <c r="EXO13" s="126"/>
      <c r="EXP13" s="126"/>
      <c r="EXQ13" s="126"/>
      <c r="EXR13" s="126"/>
      <c r="EXS13" s="126"/>
      <c r="EXT13" s="126"/>
      <c r="EXU13" s="126"/>
      <c r="EXV13" s="126"/>
      <c r="EXW13" s="126"/>
      <c r="EXX13" s="126"/>
      <c r="EXY13" s="126"/>
      <c r="EXZ13" s="126"/>
      <c r="EYA13" s="126"/>
      <c r="EYB13" s="126"/>
      <c r="EYC13" s="126"/>
      <c r="EYD13" s="126"/>
      <c r="EYE13" s="126"/>
      <c r="EYF13" s="126"/>
      <c r="EYG13" s="126"/>
      <c r="EYH13" s="126"/>
      <c r="EYI13" s="126"/>
      <c r="EYJ13" s="126"/>
      <c r="EYK13" s="126"/>
      <c r="EYL13" s="126"/>
      <c r="EYM13" s="126"/>
      <c r="EYN13" s="126"/>
      <c r="EYO13" s="126"/>
      <c r="EYP13" s="126"/>
      <c r="EYQ13" s="126"/>
      <c r="EYR13" s="126"/>
      <c r="EYS13" s="126"/>
      <c r="EYT13" s="126"/>
      <c r="EYU13" s="126"/>
      <c r="EYV13" s="126"/>
      <c r="EYW13" s="126"/>
      <c r="EYX13" s="126"/>
      <c r="EYY13" s="126"/>
      <c r="EYZ13" s="126"/>
      <c r="EZA13" s="126"/>
      <c r="EZB13" s="126"/>
      <c r="EZC13" s="126"/>
      <c r="EZD13" s="126"/>
      <c r="EZE13" s="126"/>
      <c r="EZF13" s="126"/>
      <c r="EZG13" s="126"/>
      <c r="EZH13" s="126"/>
      <c r="EZI13" s="126"/>
      <c r="EZJ13" s="126"/>
      <c r="EZK13" s="126"/>
      <c r="EZL13" s="126"/>
      <c r="EZM13" s="126"/>
      <c r="EZN13" s="126"/>
      <c r="EZO13" s="126"/>
      <c r="EZP13" s="126"/>
      <c r="EZQ13" s="126"/>
      <c r="EZR13" s="126"/>
      <c r="EZS13" s="126"/>
      <c r="EZT13" s="126"/>
      <c r="EZU13" s="126"/>
      <c r="EZV13" s="126"/>
      <c r="EZW13" s="126"/>
      <c r="EZX13" s="126"/>
      <c r="EZY13" s="126"/>
      <c r="EZZ13" s="126"/>
      <c r="FAA13" s="126"/>
      <c r="FAB13" s="126"/>
      <c r="FAC13" s="126"/>
      <c r="FAD13" s="126"/>
      <c r="FAE13" s="126"/>
      <c r="FAF13" s="126"/>
      <c r="FAG13" s="126"/>
      <c r="FAH13" s="126"/>
      <c r="FAI13" s="126"/>
      <c r="FAJ13" s="126"/>
      <c r="FAK13" s="126"/>
      <c r="FAL13" s="126"/>
      <c r="FAM13" s="126"/>
      <c r="FAN13" s="126"/>
      <c r="FAO13" s="126"/>
      <c r="FAP13" s="126"/>
      <c r="FAQ13" s="126"/>
      <c r="FAR13" s="126"/>
      <c r="FAS13" s="126"/>
      <c r="FAT13" s="126"/>
      <c r="FAU13" s="126"/>
      <c r="FAV13" s="126"/>
      <c r="FAW13" s="126"/>
      <c r="FAX13" s="126"/>
      <c r="FAY13" s="126"/>
      <c r="FAZ13" s="126"/>
      <c r="FBA13" s="126"/>
      <c r="FBB13" s="126"/>
      <c r="FBC13" s="126"/>
      <c r="FBD13" s="126"/>
      <c r="FBE13" s="126"/>
      <c r="FBF13" s="126"/>
      <c r="FBG13" s="126"/>
      <c r="FBH13" s="126"/>
      <c r="FBI13" s="126"/>
      <c r="FBJ13" s="126"/>
      <c r="FBK13" s="126"/>
      <c r="FBL13" s="126"/>
      <c r="FBM13" s="126"/>
      <c r="FBN13" s="126"/>
      <c r="FBO13" s="126"/>
      <c r="FBP13" s="126"/>
      <c r="FBQ13" s="126"/>
      <c r="FBR13" s="126"/>
      <c r="FBS13" s="126"/>
      <c r="FBT13" s="126"/>
      <c r="FBU13" s="126"/>
      <c r="FBV13" s="126"/>
      <c r="FBW13" s="126"/>
      <c r="FBX13" s="126"/>
      <c r="FBY13" s="126"/>
      <c r="FBZ13" s="126"/>
      <c r="FCA13" s="126"/>
      <c r="FCB13" s="126"/>
      <c r="FCC13" s="126"/>
      <c r="FCD13" s="126"/>
      <c r="FCE13" s="126"/>
      <c r="FCF13" s="126"/>
      <c r="FCG13" s="126"/>
      <c r="FCH13" s="126"/>
      <c r="FCI13" s="126"/>
      <c r="FCJ13" s="126"/>
      <c r="FCK13" s="126"/>
      <c r="FCL13" s="126"/>
      <c r="FCM13" s="126"/>
      <c r="FCN13" s="126"/>
      <c r="FCO13" s="126"/>
      <c r="FCP13" s="126"/>
      <c r="FCQ13" s="126"/>
      <c r="FCR13" s="126"/>
      <c r="FCS13" s="126"/>
      <c r="FCT13" s="126"/>
      <c r="FCU13" s="126"/>
      <c r="FCV13" s="126"/>
      <c r="FCW13" s="126"/>
      <c r="FCX13" s="126"/>
      <c r="FCY13" s="126"/>
      <c r="FCZ13" s="126"/>
      <c r="FDA13" s="126"/>
      <c r="FDB13" s="126"/>
      <c r="FDC13" s="126"/>
      <c r="FDD13" s="126"/>
      <c r="FDE13" s="126"/>
      <c r="FDF13" s="126"/>
      <c r="FDG13" s="126"/>
      <c r="FDH13" s="126"/>
      <c r="FDI13" s="126"/>
      <c r="FDJ13" s="126"/>
      <c r="FDK13" s="126"/>
      <c r="FDL13" s="126"/>
      <c r="FDM13" s="126"/>
      <c r="FDN13" s="126"/>
      <c r="FDO13" s="126"/>
      <c r="FDP13" s="126"/>
      <c r="FDQ13" s="126"/>
      <c r="FDR13" s="126"/>
      <c r="FDS13" s="126"/>
      <c r="FDT13" s="126"/>
      <c r="FDU13" s="126"/>
      <c r="FDV13" s="126"/>
      <c r="FDW13" s="126"/>
      <c r="FDX13" s="126"/>
      <c r="FDY13" s="126"/>
      <c r="FDZ13" s="126"/>
      <c r="FEA13" s="126"/>
      <c r="FEB13" s="126"/>
      <c r="FEC13" s="126"/>
      <c r="FED13" s="126"/>
      <c r="FEE13" s="126"/>
      <c r="FEF13" s="126"/>
      <c r="FEG13" s="126"/>
      <c r="FEH13" s="126"/>
      <c r="FEI13" s="126"/>
      <c r="FEJ13" s="126"/>
      <c r="FEK13" s="126"/>
      <c r="FEL13" s="126"/>
      <c r="FEM13" s="126"/>
      <c r="FEN13" s="126"/>
      <c r="FEO13" s="126"/>
      <c r="FEP13" s="126"/>
      <c r="FEQ13" s="126"/>
      <c r="FER13" s="126"/>
      <c r="FES13" s="126"/>
      <c r="FET13" s="126"/>
      <c r="FEU13" s="126"/>
      <c r="FEV13" s="126"/>
      <c r="FEW13" s="126"/>
      <c r="FEX13" s="126"/>
      <c r="FEY13" s="126"/>
      <c r="FEZ13" s="126"/>
      <c r="FFA13" s="126"/>
      <c r="FFB13" s="126"/>
      <c r="FFC13" s="126"/>
      <c r="FFD13" s="126"/>
      <c r="FFE13" s="126"/>
      <c r="FFF13" s="126"/>
      <c r="FFG13" s="126"/>
      <c r="FFH13" s="126"/>
      <c r="FFI13" s="126"/>
      <c r="FFJ13" s="126"/>
      <c r="FFK13" s="126"/>
      <c r="FFL13" s="126"/>
      <c r="FFM13" s="126"/>
      <c r="FFN13" s="126"/>
      <c r="FFO13" s="126"/>
      <c r="FFP13" s="126"/>
      <c r="FFQ13" s="126"/>
      <c r="FFR13" s="126"/>
      <c r="FFS13" s="126"/>
      <c r="FFT13" s="126"/>
      <c r="FFU13" s="126"/>
      <c r="FFV13" s="126"/>
      <c r="FFW13" s="126"/>
      <c r="FFX13" s="126"/>
      <c r="FFY13" s="126"/>
      <c r="FFZ13" s="126"/>
      <c r="FGA13" s="126"/>
      <c r="FGB13" s="126"/>
      <c r="FGC13" s="126"/>
      <c r="FGD13" s="126"/>
      <c r="FGE13" s="126"/>
      <c r="FGF13" s="126"/>
      <c r="FGG13" s="126"/>
      <c r="FGH13" s="126"/>
      <c r="FGI13" s="126"/>
      <c r="FGJ13" s="126"/>
      <c r="FGK13" s="126"/>
      <c r="FGL13" s="126"/>
      <c r="FGM13" s="126"/>
      <c r="FGN13" s="126"/>
      <c r="FGO13" s="126"/>
      <c r="FGP13" s="126"/>
      <c r="FGQ13" s="126"/>
      <c r="FGR13" s="126"/>
      <c r="FGS13" s="126"/>
      <c r="FGT13" s="126"/>
      <c r="FGU13" s="126"/>
      <c r="FGV13" s="126"/>
      <c r="FGW13" s="126"/>
      <c r="FGX13" s="126"/>
      <c r="FGY13" s="126"/>
      <c r="FGZ13" s="126"/>
      <c r="FHA13" s="126"/>
      <c r="FHB13" s="126"/>
      <c r="FHC13" s="126"/>
      <c r="FHD13" s="126"/>
      <c r="FHE13" s="126"/>
      <c r="FHF13" s="126"/>
      <c r="FHG13" s="126"/>
      <c r="FHH13" s="126"/>
      <c r="FHI13" s="126"/>
      <c r="FHJ13" s="126"/>
      <c r="FHK13" s="126"/>
      <c r="FHL13" s="126"/>
      <c r="FHM13" s="126"/>
      <c r="FHN13" s="126"/>
      <c r="FHO13" s="126"/>
      <c r="FHP13" s="126"/>
      <c r="FHQ13" s="126"/>
      <c r="FHR13" s="126"/>
      <c r="FHS13" s="126"/>
      <c r="FHT13" s="126"/>
      <c r="FHU13" s="126"/>
      <c r="FHV13" s="126"/>
      <c r="FHW13" s="126"/>
      <c r="FHX13" s="126"/>
      <c r="FHY13" s="126"/>
      <c r="FHZ13" s="126"/>
      <c r="FIA13" s="126"/>
      <c r="FIB13" s="126"/>
      <c r="FIC13" s="126"/>
      <c r="FID13" s="126"/>
      <c r="FIE13" s="126"/>
      <c r="FIF13" s="126"/>
      <c r="FIG13" s="126"/>
      <c r="FIH13" s="126"/>
      <c r="FII13" s="126"/>
      <c r="FIJ13" s="126"/>
      <c r="FIK13" s="126"/>
      <c r="FIL13" s="126"/>
      <c r="FIM13" s="126"/>
      <c r="FIN13" s="126"/>
      <c r="FIO13" s="126"/>
      <c r="FIP13" s="126"/>
      <c r="FIQ13" s="126"/>
      <c r="FIR13" s="126"/>
      <c r="FIS13" s="126"/>
      <c r="FIT13" s="126"/>
      <c r="FIU13" s="126"/>
      <c r="FIV13" s="126"/>
      <c r="FIW13" s="126"/>
      <c r="FIX13" s="126"/>
      <c r="FIY13" s="126"/>
      <c r="FIZ13" s="126"/>
      <c r="FJA13" s="126"/>
      <c r="FJB13" s="126"/>
      <c r="FJC13" s="126"/>
      <c r="FJD13" s="126"/>
      <c r="FJE13" s="126"/>
      <c r="FJF13" s="126"/>
      <c r="FJG13" s="126"/>
      <c r="FJH13" s="126"/>
      <c r="FJI13" s="126"/>
      <c r="FJJ13" s="126"/>
      <c r="FJK13" s="126"/>
      <c r="FJL13" s="126"/>
      <c r="FJM13" s="126"/>
      <c r="FJN13" s="126"/>
      <c r="FJO13" s="126"/>
      <c r="FJP13" s="126"/>
      <c r="FJQ13" s="126"/>
      <c r="FJR13" s="126"/>
      <c r="FJS13" s="126"/>
      <c r="FJT13" s="126"/>
      <c r="FJU13" s="126"/>
      <c r="FJV13" s="126"/>
      <c r="FJW13" s="126"/>
      <c r="FJX13" s="126"/>
      <c r="FJY13" s="126"/>
      <c r="FJZ13" s="126"/>
      <c r="FKA13" s="126"/>
      <c r="FKB13" s="126"/>
      <c r="FKC13" s="126"/>
      <c r="FKD13" s="126"/>
      <c r="FKE13" s="126"/>
      <c r="FKF13" s="126"/>
      <c r="FKG13" s="126"/>
      <c r="FKH13" s="126"/>
      <c r="FKI13" s="126"/>
      <c r="FKJ13" s="126"/>
      <c r="FKK13" s="126"/>
      <c r="FKL13" s="126"/>
      <c r="FKM13" s="126"/>
      <c r="FKN13" s="126"/>
      <c r="FKO13" s="126"/>
      <c r="FKP13" s="126"/>
      <c r="FKQ13" s="126"/>
      <c r="FKR13" s="126"/>
      <c r="FKS13" s="126"/>
      <c r="FKT13" s="126"/>
      <c r="FKU13" s="126"/>
      <c r="FKV13" s="126"/>
      <c r="FKW13" s="126"/>
      <c r="FKX13" s="126"/>
      <c r="FKY13" s="126"/>
      <c r="FKZ13" s="126"/>
      <c r="FLA13" s="126"/>
      <c r="FLB13" s="126"/>
      <c r="FLC13" s="126"/>
      <c r="FLD13" s="126"/>
      <c r="FLE13" s="126"/>
      <c r="FLF13" s="126"/>
      <c r="FLG13" s="126"/>
      <c r="FLH13" s="126"/>
      <c r="FLI13" s="126"/>
      <c r="FLJ13" s="126"/>
      <c r="FLK13" s="126"/>
      <c r="FLL13" s="126"/>
      <c r="FLM13" s="126"/>
      <c r="FLN13" s="126"/>
      <c r="FLO13" s="126"/>
      <c r="FLP13" s="126"/>
      <c r="FLQ13" s="126"/>
      <c r="FLR13" s="126"/>
      <c r="FLS13" s="126"/>
      <c r="FLT13" s="126"/>
      <c r="FLU13" s="126"/>
      <c r="FLV13" s="126"/>
      <c r="FLW13" s="126"/>
      <c r="FLX13" s="126"/>
      <c r="FLY13" s="126"/>
      <c r="FLZ13" s="126"/>
      <c r="FMA13" s="126"/>
      <c r="FMB13" s="126"/>
      <c r="FMC13" s="126"/>
      <c r="FMD13" s="126"/>
      <c r="FME13" s="126"/>
      <c r="FMF13" s="126"/>
      <c r="FMG13" s="126"/>
      <c r="FMH13" s="126"/>
      <c r="FMI13" s="126"/>
      <c r="FMJ13" s="126"/>
      <c r="FMK13" s="126"/>
      <c r="FML13" s="126"/>
      <c r="FMM13" s="126"/>
      <c r="FMN13" s="126"/>
      <c r="FMO13" s="126"/>
      <c r="FMP13" s="126"/>
      <c r="FMQ13" s="126"/>
      <c r="FMR13" s="126"/>
      <c r="FMS13" s="126"/>
      <c r="FMT13" s="126"/>
      <c r="FMU13" s="126"/>
      <c r="FMV13" s="126"/>
      <c r="FMW13" s="126"/>
      <c r="FMX13" s="126"/>
      <c r="FMY13" s="126"/>
      <c r="FMZ13" s="126"/>
      <c r="FNA13" s="126"/>
      <c r="FNB13" s="126"/>
      <c r="FNC13" s="126"/>
      <c r="FND13" s="126"/>
      <c r="FNE13" s="126"/>
      <c r="FNF13" s="126"/>
      <c r="FNG13" s="126"/>
      <c r="FNH13" s="126"/>
      <c r="FNI13" s="126"/>
      <c r="FNJ13" s="126"/>
      <c r="FNK13" s="126"/>
      <c r="FNL13" s="126"/>
      <c r="FNM13" s="126"/>
      <c r="FNN13" s="126"/>
      <c r="FNO13" s="126"/>
      <c r="FNP13" s="126"/>
      <c r="FNQ13" s="126"/>
      <c r="FNR13" s="126"/>
      <c r="FNS13" s="126"/>
      <c r="FNT13" s="126"/>
      <c r="FNU13" s="126"/>
      <c r="FNV13" s="126"/>
      <c r="FNW13" s="126"/>
      <c r="FNX13" s="126"/>
      <c r="FNY13" s="126"/>
      <c r="FNZ13" s="126"/>
      <c r="FOA13" s="126"/>
      <c r="FOB13" s="126"/>
      <c r="FOC13" s="126"/>
      <c r="FOD13" s="126"/>
      <c r="FOE13" s="126"/>
      <c r="FOF13" s="126"/>
      <c r="FOG13" s="126"/>
      <c r="FOH13" s="126"/>
      <c r="FOI13" s="126"/>
      <c r="FOJ13" s="126"/>
      <c r="FOK13" s="126"/>
      <c r="FOL13" s="126"/>
      <c r="FOM13" s="126"/>
      <c r="FON13" s="126"/>
      <c r="FOO13" s="126"/>
      <c r="FOP13" s="126"/>
      <c r="FOQ13" s="126"/>
      <c r="FOR13" s="126"/>
      <c r="FOS13" s="126"/>
      <c r="FOT13" s="126"/>
      <c r="FOU13" s="126"/>
      <c r="FOV13" s="126"/>
      <c r="FOW13" s="126"/>
      <c r="FOX13" s="126"/>
      <c r="FOY13" s="126"/>
      <c r="FOZ13" s="126"/>
      <c r="FPA13" s="126"/>
      <c r="FPB13" s="126"/>
      <c r="FPC13" s="126"/>
      <c r="FPD13" s="126"/>
      <c r="FPE13" s="126"/>
      <c r="FPF13" s="126"/>
      <c r="FPG13" s="126"/>
      <c r="FPH13" s="126"/>
      <c r="FPI13" s="126"/>
      <c r="FPJ13" s="126"/>
      <c r="FPK13" s="126"/>
      <c r="FPL13" s="126"/>
      <c r="FPM13" s="126"/>
      <c r="FPN13" s="126"/>
      <c r="FPO13" s="126"/>
      <c r="FPP13" s="126"/>
      <c r="FPQ13" s="126"/>
      <c r="FPR13" s="126"/>
      <c r="FPS13" s="126"/>
      <c r="FPT13" s="126"/>
      <c r="FPU13" s="126"/>
      <c r="FPV13" s="126"/>
      <c r="FPW13" s="126"/>
      <c r="FPX13" s="126"/>
      <c r="FPY13" s="126"/>
      <c r="FPZ13" s="126"/>
      <c r="FQA13" s="126"/>
      <c r="FQB13" s="126"/>
      <c r="FQC13" s="126"/>
      <c r="FQD13" s="126"/>
      <c r="FQE13" s="126"/>
      <c r="FQF13" s="126"/>
      <c r="FQG13" s="126"/>
      <c r="FQH13" s="126"/>
      <c r="FQI13" s="126"/>
      <c r="FQJ13" s="126"/>
      <c r="FQK13" s="126"/>
      <c r="FQL13" s="126"/>
      <c r="FQM13" s="126"/>
      <c r="FQN13" s="126"/>
      <c r="FQO13" s="126"/>
      <c r="FQP13" s="126"/>
      <c r="FQQ13" s="126"/>
      <c r="FQR13" s="126"/>
      <c r="FQS13" s="126"/>
      <c r="FQT13" s="126"/>
      <c r="FQU13" s="126"/>
      <c r="FQV13" s="126"/>
      <c r="FQW13" s="126"/>
      <c r="FQX13" s="126"/>
      <c r="FQY13" s="126"/>
      <c r="FQZ13" s="126"/>
      <c r="FRA13" s="126"/>
      <c r="FRB13" s="126"/>
      <c r="FRC13" s="126"/>
      <c r="FRD13" s="126"/>
      <c r="FRE13" s="126"/>
      <c r="FRF13" s="126"/>
      <c r="FRG13" s="126"/>
      <c r="FRH13" s="126"/>
      <c r="FRI13" s="126"/>
      <c r="FRJ13" s="126"/>
      <c r="FRK13" s="126"/>
      <c r="FRL13" s="126"/>
      <c r="FRM13" s="126"/>
      <c r="FRN13" s="126"/>
      <c r="FRO13" s="126"/>
      <c r="FRP13" s="126"/>
      <c r="FRQ13" s="126"/>
      <c r="FRR13" s="126"/>
      <c r="FRS13" s="126"/>
      <c r="FRT13" s="126"/>
      <c r="FRU13" s="126"/>
      <c r="FRV13" s="126"/>
      <c r="FRW13" s="126"/>
      <c r="FRX13" s="126"/>
      <c r="FRY13" s="126"/>
      <c r="FRZ13" s="126"/>
      <c r="FSA13" s="126"/>
      <c r="FSB13" s="126"/>
      <c r="FSC13" s="126"/>
      <c r="FSD13" s="126"/>
      <c r="FSE13" s="126"/>
      <c r="FSF13" s="126"/>
      <c r="FSG13" s="126"/>
      <c r="FSH13" s="126"/>
      <c r="FSI13" s="126"/>
      <c r="FSJ13" s="126"/>
      <c r="FSK13" s="126"/>
      <c r="FSL13" s="126"/>
      <c r="FSM13" s="126"/>
      <c r="FSN13" s="126"/>
      <c r="FSO13" s="126"/>
      <c r="FSP13" s="126"/>
      <c r="FSQ13" s="126"/>
      <c r="FSR13" s="126"/>
      <c r="FSS13" s="126"/>
      <c r="FST13" s="126"/>
      <c r="FSU13" s="126"/>
      <c r="FSV13" s="126"/>
      <c r="FSW13" s="126"/>
      <c r="FSX13" s="126"/>
      <c r="FSY13" s="126"/>
      <c r="FSZ13" s="126"/>
      <c r="FTA13" s="126"/>
      <c r="FTB13" s="126"/>
      <c r="FTC13" s="126"/>
      <c r="FTD13" s="126"/>
      <c r="FTE13" s="126"/>
      <c r="FTF13" s="126"/>
      <c r="FTG13" s="126"/>
      <c r="FTH13" s="126"/>
      <c r="FTI13" s="126"/>
      <c r="FTJ13" s="126"/>
      <c r="FTK13" s="126"/>
      <c r="FTL13" s="126"/>
      <c r="FTM13" s="126"/>
      <c r="FTN13" s="126"/>
      <c r="FTO13" s="126"/>
      <c r="FTP13" s="126"/>
      <c r="FTQ13" s="126"/>
      <c r="FTR13" s="126"/>
      <c r="FTS13" s="126"/>
      <c r="FTT13" s="126"/>
      <c r="FTU13" s="126"/>
      <c r="FTV13" s="126"/>
      <c r="FTW13" s="126"/>
      <c r="FTX13" s="126"/>
      <c r="FTY13" s="126"/>
      <c r="FTZ13" s="126"/>
      <c r="FUA13" s="126"/>
      <c r="FUB13" s="126"/>
      <c r="FUC13" s="126"/>
      <c r="FUD13" s="126"/>
      <c r="FUE13" s="126"/>
      <c r="FUF13" s="126"/>
      <c r="FUG13" s="126"/>
      <c r="FUH13" s="126"/>
      <c r="FUI13" s="126"/>
      <c r="FUJ13" s="126"/>
      <c r="FUK13" s="126"/>
      <c r="FUL13" s="126"/>
      <c r="FUM13" s="126"/>
      <c r="FUN13" s="126"/>
      <c r="FUO13" s="126"/>
      <c r="FUP13" s="126"/>
      <c r="FUQ13" s="126"/>
      <c r="FUR13" s="126"/>
      <c r="FUS13" s="126"/>
      <c r="FUT13" s="126"/>
      <c r="FUU13" s="126"/>
      <c r="FUV13" s="126"/>
      <c r="FUW13" s="126"/>
      <c r="FUX13" s="126"/>
      <c r="FUY13" s="126"/>
      <c r="FUZ13" s="126"/>
      <c r="FVA13" s="126"/>
      <c r="FVB13" s="126"/>
      <c r="FVC13" s="126"/>
      <c r="FVD13" s="126"/>
      <c r="FVE13" s="126"/>
      <c r="FVF13" s="126"/>
      <c r="FVG13" s="126"/>
      <c r="FVH13" s="126"/>
      <c r="FVI13" s="126"/>
      <c r="FVJ13" s="126"/>
      <c r="FVK13" s="126"/>
      <c r="FVL13" s="126"/>
      <c r="FVM13" s="126"/>
      <c r="FVN13" s="126"/>
      <c r="FVO13" s="126"/>
      <c r="FVP13" s="126"/>
      <c r="FVQ13" s="126"/>
      <c r="FVR13" s="126"/>
      <c r="FVS13" s="126"/>
      <c r="FVT13" s="126"/>
      <c r="FVU13" s="126"/>
      <c r="FVV13" s="126"/>
      <c r="FVW13" s="126"/>
      <c r="FVX13" s="126"/>
      <c r="FVY13" s="126"/>
      <c r="FVZ13" s="126"/>
      <c r="FWA13" s="126"/>
      <c r="FWB13" s="126"/>
      <c r="FWC13" s="126"/>
      <c r="FWD13" s="126"/>
      <c r="FWE13" s="126"/>
      <c r="FWF13" s="126"/>
      <c r="FWG13" s="126"/>
      <c r="FWH13" s="126"/>
      <c r="FWI13" s="126"/>
      <c r="FWJ13" s="126"/>
      <c r="FWK13" s="126"/>
      <c r="FWL13" s="126"/>
      <c r="FWM13" s="126"/>
      <c r="FWN13" s="126"/>
      <c r="FWO13" s="126"/>
      <c r="FWP13" s="126"/>
      <c r="FWQ13" s="126"/>
      <c r="FWR13" s="126"/>
      <c r="FWS13" s="126"/>
      <c r="FWT13" s="126"/>
      <c r="FWU13" s="126"/>
      <c r="FWV13" s="126"/>
      <c r="FWW13" s="126"/>
      <c r="FWX13" s="126"/>
      <c r="FWY13" s="126"/>
      <c r="FWZ13" s="126"/>
      <c r="FXA13" s="126"/>
      <c r="FXB13" s="126"/>
      <c r="FXC13" s="126"/>
      <c r="FXD13" s="126"/>
      <c r="FXE13" s="126"/>
      <c r="FXF13" s="126"/>
      <c r="FXG13" s="126"/>
      <c r="FXH13" s="126"/>
      <c r="FXI13" s="126"/>
      <c r="FXJ13" s="126"/>
      <c r="FXK13" s="126"/>
      <c r="FXL13" s="126"/>
      <c r="FXM13" s="126"/>
      <c r="FXN13" s="126"/>
      <c r="FXO13" s="126"/>
      <c r="FXP13" s="126"/>
      <c r="FXQ13" s="126"/>
      <c r="FXR13" s="126"/>
      <c r="FXS13" s="126"/>
      <c r="FXT13" s="126"/>
      <c r="FXU13" s="126"/>
      <c r="FXV13" s="126"/>
      <c r="FXW13" s="126"/>
      <c r="FXX13" s="126"/>
      <c r="FXY13" s="126"/>
      <c r="FXZ13" s="126"/>
      <c r="FYA13" s="126"/>
      <c r="FYB13" s="126"/>
      <c r="FYC13" s="126"/>
      <c r="FYD13" s="126"/>
      <c r="FYE13" s="126"/>
      <c r="FYF13" s="126"/>
      <c r="FYG13" s="126"/>
      <c r="FYH13" s="126"/>
      <c r="FYI13" s="126"/>
      <c r="FYJ13" s="126"/>
      <c r="FYK13" s="126"/>
      <c r="FYL13" s="126"/>
      <c r="FYM13" s="126"/>
      <c r="FYN13" s="126"/>
      <c r="FYO13" s="126"/>
      <c r="FYP13" s="126"/>
      <c r="FYQ13" s="126"/>
      <c r="FYR13" s="126"/>
      <c r="FYS13" s="126"/>
      <c r="FYT13" s="126"/>
      <c r="FYU13" s="126"/>
      <c r="FYV13" s="126"/>
      <c r="FYW13" s="126"/>
      <c r="FYX13" s="126"/>
      <c r="FYY13" s="126"/>
      <c r="FYZ13" s="126"/>
      <c r="FZA13" s="126"/>
      <c r="FZB13" s="126"/>
      <c r="FZC13" s="126"/>
      <c r="FZD13" s="126"/>
      <c r="FZE13" s="126"/>
      <c r="FZF13" s="126"/>
      <c r="FZG13" s="126"/>
      <c r="FZH13" s="126"/>
      <c r="FZI13" s="126"/>
      <c r="FZJ13" s="126"/>
      <c r="FZK13" s="126"/>
      <c r="FZL13" s="126"/>
      <c r="FZM13" s="126"/>
      <c r="FZN13" s="126"/>
      <c r="FZO13" s="126"/>
      <c r="FZP13" s="126"/>
      <c r="FZQ13" s="126"/>
      <c r="FZR13" s="126"/>
      <c r="FZS13" s="126"/>
      <c r="FZT13" s="126"/>
      <c r="FZU13" s="126"/>
      <c r="FZV13" s="126"/>
      <c r="FZW13" s="126"/>
      <c r="FZX13" s="126"/>
      <c r="FZY13" s="126"/>
      <c r="FZZ13" s="126"/>
      <c r="GAA13" s="126"/>
      <c r="GAB13" s="126"/>
      <c r="GAC13" s="126"/>
      <c r="GAD13" s="126"/>
      <c r="GAE13" s="126"/>
      <c r="GAF13" s="126"/>
      <c r="GAG13" s="126"/>
      <c r="GAH13" s="126"/>
      <c r="GAI13" s="126"/>
      <c r="GAJ13" s="126"/>
      <c r="GAK13" s="126"/>
      <c r="GAL13" s="126"/>
      <c r="GAM13" s="126"/>
      <c r="GAN13" s="126"/>
      <c r="GAO13" s="126"/>
      <c r="GAP13" s="126"/>
      <c r="GAQ13" s="126"/>
      <c r="GAR13" s="126"/>
      <c r="GAS13" s="126"/>
      <c r="GAT13" s="126"/>
      <c r="GAU13" s="126"/>
      <c r="GAV13" s="126"/>
      <c r="GAW13" s="126"/>
      <c r="GAX13" s="126"/>
      <c r="GAY13" s="126"/>
      <c r="GAZ13" s="126"/>
      <c r="GBA13" s="126"/>
      <c r="GBB13" s="126"/>
      <c r="GBC13" s="126"/>
      <c r="GBD13" s="126"/>
      <c r="GBE13" s="126"/>
      <c r="GBF13" s="126"/>
      <c r="GBG13" s="126"/>
      <c r="GBH13" s="126"/>
      <c r="GBI13" s="126"/>
      <c r="GBJ13" s="126"/>
      <c r="GBK13" s="126"/>
      <c r="GBL13" s="126"/>
      <c r="GBM13" s="126"/>
      <c r="GBN13" s="126"/>
      <c r="GBO13" s="126"/>
      <c r="GBP13" s="126"/>
      <c r="GBQ13" s="126"/>
      <c r="GBR13" s="126"/>
      <c r="GBS13" s="126"/>
      <c r="GBT13" s="126"/>
      <c r="GBU13" s="126"/>
      <c r="GBV13" s="126"/>
      <c r="GBW13" s="126"/>
      <c r="GBX13" s="126"/>
      <c r="GBY13" s="126"/>
      <c r="GBZ13" s="126"/>
      <c r="GCA13" s="126"/>
      <c r="GCB13" s="126"/>
      <c r="GCC13" s="126"/>
      <c r="GCD13" s="126"/>
      <c r="GCE13" s="126"/>
      <c r="GCF13" s="126"/>
      <c r="GCG13" s="126"/>
      <c r="GCH13" s="126"/>
      <c r="GCI13" s="126"/>
      <c r="GCJ13" s="126"/>
      <c r="GCK13" s="126"/>
      <c r="GCL13" s="126"/>
      <c r="GCM13" s="126"/>
      <c r="GCN13" s="126"/>
      <c r="GCO13" s="126"/>
      <c r="GCP13" s="126"/>
      <c r="GCQ13" s="126"/>
      <c r="GCR13" s="126"/>
      <c r="GCS13" s="126"/>
      <c r="GCT13" s="126"/>
      <c r="GCU13" s="126"/>
      <c r="GCV13" s="126"/>
      <c r="GCW13" s="126"/>
      <c r="GCX13" s="126"/>
      <c r="GCY13" s="126"/>
      <c r="GCZ13" s="126"/>
      <c r="GDA13" s="126"/>
      <c r="GDB13" s="126"/>
      <c r="GDC13" s="126"/>
      <c r="GDD13" s="126"/>
      <c r="GDE13" s="126"/>
      <c r="GDF13" s="126"/>
      <c r="GDG13" s="126"/>
      <c r="GDH13" s="126"/>
      <c r="GDI13" s="126"/>
      <c r="GDJ13" s="126"/>
      <c r="GDK13" s="126"/>
      <c r="GDL13" s="126"/>
      <c r="GDM13" s="126"/>
      <c r="GDN13" s="126"/>
      <c r="GDO13" s="126"/>
      <c r="GDP13" s="126"/>
      <c r="GDQ13" s="126"/>
      <c r="GDR13" s="126"/>
      <c r="GDS13" s="126"/>
      <c r="GDT13" s="126"/>
      <c r="GDU13" s="126"/>
      <c r="GDV13" s="126"/>
      <c r="GDW13" s="126"/>
      <c r="GDX13" s="126"/>
      <c r="GDY13" s="126"/>
      <c r="GDZ13" s="126"/>
      <c r="GEA13" s="126"/>
      <c r="GEB13" s="126"/>
      <c r="GEC13" s="126"/>
      <c r="GED13" s="126"/>
      <c r="GEE13" s="126"/>
      <c r="GEF13" s="126"/>
      <c r="GEG13" s="126"/>
      <c r="GEH13" s="126"/>
      <c r="GEI13" s="126"/>
      <c r="GEJ13" s="126"/>
      <c r="GEK13" s="126"/>
      <c r="GEL13" s="126"/>
      <c r="GEM13" s="126"/>
      <c r="GEN13" s="126"/>
      <c r="GEO13" s="126"/>
      <c r="GEP13" s="126"/>
      <c r="GEQ13" s="126"/>
      <c r="GER13" s="126"/>
      <c r="GES13" s="126"/>
      <c r="GET13" s="126"/>
      <c r="GEU13" s="126"/>
      <c r="GEV13" s="126"/>
      <c r="GEW13" s="126"/>
      <c r="GEX13" s="126"/>
      <c r="GEY13" s="126"/>
      <c r="GEZ13" s="126"/>
      <c r="GFA13" s="126"/>
      <c r="GFB13" s="126"/>
      <c r="GFC13" s="126"/>
      <c r="GFD13" s="126"/>
      <c r="GFE13" s="126"/>
      <c r="GFF13" s="126"/>
      <c r="GFG13" s="126"/>
      <c r="GFH13" s="126"/>
      <c r="GFI13" s="126"/>
      <c r="GFJ13" s="126"/>
      <c r="GFK13" s="126"/>
      <c r="GFL13" s="126"/>
      <c r="GFM13" s="126"/>
      <c r="GFN13" s="126"/>
      <c r="GFO13" s="126"/>
      <c r="GFP13" s="126"/>
      <c r="GFQ13" s="126"/>
      <c r="GFR13" s="126"/>
      <c r="GFS13" s="126"/>
      <c r="GFT13" s="126"/>
      <c r="GFU13" s="126"/>
      <c r="GFV13" s="126"/>
      <c r="GFW13" s="126"/>
      <c r="GFX13" s="126"/>
      <c r="GFY13" s="126"/>
      <c r="GFZ13" s="126"/>
      <c r="GGA13" s="126"/>
      <c r="GGB13" s="126"/>
      <c r="GGC13" s="126"/>
      <c r="GGD13" s="126"/>
      <c r="GGE13" s="126"/>
      <c r="GGF13" s="126"/>
      <c r="GGG13" s="126"/>
      <c r="GGH13" s="126"/>
      <c r="GGI13" s="126"/>
      <c r="GGJ13" s="126"/>
      <c r="GGK13" s="126"/>
      <c r="GGL13" s="126"/>
      <c r="GGM13" s="126"/>
      <c r="GGN13" s="126"/>
      <c r="GGO13" s="126"/>
      <c r="GGP13" s="126"/>
      <c r="GGQ13" s="126"/>
      <c r="GGR13" s="126"/>
      <c r="GGS13" s="126"/>
      <c r="GGT13" s="126"/>
      <c r="GGU13" s="126"/>
      <c r="GGV13" s="126"/>
      <c r="GGW13" s="126"/>
      <c r="GGX13" s="126"/>
      <c r="GGY13" s="126"/>
      <c r="GGZ13" s="126"/>
      <c r="GHA13" s="126"/>
      <c r="GHB13" s="126"/>
      <c r="GHC13" s="126"/>
      <c r="GHD13" s="126"/>
      <c r="GHE13" s="126"/>
      <c r="GHF13" s="126"/>
      <c r="GHG13" s="126"/>
      <c r="GHH13" s="126"/>
      <c r="GHI13" s="126"/>
      <c r="GHJ13" s="126"/>
      <c r="GHK13" s="126"/>
      <c r="GHL13" s="126"/>
      <c r="GHM13" s="126"/>
      <c r="GHN13" s="126"/>
      <c r="GHO13" s="126"/>
      <c r="GHP13" s="126"/>
      <c r="GHQ13" s="126"/>
      <c r="GHR13" s="126"/>
      <c r="GHS13" s="126"/>
      <c r="GHT13" s="126"/>
      <c r="GHU13" s="126"/>
      <c r="GHV13" s="126"/>
      <c r="GHW13" s="126"/>
      <c r="GHX13" s="126"/>
      <c r="GHY13" s="126"/>
      <c r="GHZ13" s="126"/>
      <c r="GIA13" s="126"/>
      <c r="GIB13" s="126"/>
      <c r="GIC13" s="126"/>
      <c r="GID13" s="126"/>
      <c r="GIE13" s="126"/>
      <c r="GIF13" s="126"/>
      <c r="GIG13" s="126"/>
      <c r="GIH13" s="126"/>
      <c r="GII13" s="126"/>
      <c r="GIJ13" s="126"/>
      <c r="GIK13" s="126"/>
      <c r="GIL13" s="126"/>
      <c r="GIM13" s="126"/>
      <c r="GIN13" s="126"/>
      <c r="GIO13" s="126"/>
      <c r="GIP13" s="126"/>
      <c r="GIQ13" s="126"/>
      <c r="GIR13" s="126"/>
      <c r="GIS13" s="126"/>
      <c r="GIT13" s="126"/>
      <c r="GIU13" s="126"/>
      <c r="GIV13" s="126"/>
      <c r="GIW13" s="126"/>
      <c r="GIX13" s="126"/>
      <c r="GIY13" s="126"/>
      <c r="GIZ13" s="126"/>
      <c r="GJA13" s="126"/>
      <c r="GJB13" s="126"/>
      <c r="GJC13" s="126"/>
      <c r="GJD13" s="126"/>
      <c r="GJE13" s="126"/>
      <c r="GJF13" s="126"/>
      <c r="GJG13" s="126"/>
      <c r="GJH13" s="126"/>
      <c r="GJI13" s="126"/>
      <c r="GJJ13" s="126"/>
      <c r="GJK13" s="126"/>
      <c r="GJL13" s="126"/>
      <c r="GJM13" s="126"/>
      <c r="GJN13" s="126"/>
      <c r="GJO13" s="126"/>
      <c r="GJP13" s="126"/>
      <c r="GJQ13" s="126"/>
      <c r="GJR13" s="126"/>
      <c r="GJS13" s="126"/>
      <c r="GJT13" s="126"/>
      <c r="GJU13" s="126"/>
      <c r="GJV13" s="126"/>
      <c r="GJW13" s="126"/>
      <c r="GJX13" s="126"/>
      <c r="GJY13" s="126"/>
      <c r="GJZ13" s="126"/>
      <c r="GKA13" s="126"/>
      <c r="GKB13" s="126"/>
      <c r="GKC13" s="126"/>
      <c r="GKD13" s="126"/>
      <c r="GKE13" s="126"/>
      <c r="GKF13" s="126"/>
      <c r="GKG13" s="126"/>
      <c r="GKH13" s="126"/>
      <c r="GKI13" s="126"/>
      <c r="GKJ13" s="126"/>
      <c r="GKK13" s="126"/>
      <c r="GKL13" s="126"/>
      <c r="GKM13" s="126"/>
      <c r="GKN13" s="126"/>
      <c r="GKO13" s="126"/>
      <c r="GKP13" s="126"/>
      <c r="GKQ13" s="126"/>
      <c r="GKR13" s="126"/>
      <c r="GKS13" s="126"/>
      <c r="GKT13" s="126"/>
      <c r="GKU13" s="126"/>
      <c r="GKV13" s="126"/>
      <c r="GKW13" s="126"/>
      <c r="GKX13" s="126"/>
      <c r="GKY13" s="126"/>
      <c r="GKZ13" s="126"/>
      <c r="GLA13" s="126"/>
      <c r="GLB13" s="126"/>
      <c r="GLC13" s="126"/>
      <c r="GLD13" s="126"/>
      <c r="GLE13" s="126"/>
      <c r="GLF13" s="126"/>
      <c r="GLG13" s="126"/>
      <c r="GLH13" s="126"/>
      <c r="GLI13" s="126"/>
      <c r="GLJ13" s="126"/>
      <c r="GLK13" s="126"/>
      <c r="GLL13" s="126"/>
      <c r="GLM13" s="126"/>
      <c r="GLN13" s="126"/>
      <c r="GLO13" s="126"/>
      <c r="GLP13" s="126"/>
      <c r="GLQ13" s="126"/>
      <c r="GLR13" s="126"/>
      <c r="GLS13" s="126"/>
      <c r="GLT13" s="126"/>
      <c r="GLU13" s="126"/>
      <c r="GLV13" s="126"/>
      <c r="GLW13" s="126"/>
      <c r="GLX13" s="126"/>
      <c r="GLY13" s="126"/>
      <c r="GLZ13" s="126"/>
      <c r="GMA13" s="126"/>
      <c r="GMB13" s="126"/>
      <c r="GMC13" s="126"/>
      <c r="GMD13" s="126"/>
      <c r="GME13" s="126"/>
      <c r="GMF13" s="126"/>
      <c r="GMG13" s="126"/>
      <c r="GMH13" s="126"/>
      <c r="GMI13" s="126"/>
      <c r="GMJ13" s="126"/>
      <c r="GMK13" s="126"/>
      <c r="GML13" s="126"/>
      <c r="GMM13" s="126"/>
      <c r="GMN13" s="126"/>
      <c r="GMO13" s="126"/>
      <c r="GMP13" s="126"/>
      <c r="GMQ13" s="126"/>
      <c r="GMR13" s="126"/>
      <c r="GMS13" s="126"/>
      <c r="GMT13" s="126"/>
      <c r="GMU13" s="126"/>
      <c r="GMV13" s="126"/>
      <c r="GMW13" s="126"/>
      <c r="GMX13" s="126"/>
      <c r="GMY13" s="126"/>
      <c r="GMZ13" s="126"/>
      <c r="GNA13" s="126"/>
      <c r="GNB13" s="126"/>
      <c r="GNC13" s="126"/>
      <c r="GND13" s="126"/>
      <c r="GNE13" s="126"/>
      <c r="GNF13" s="126"/>
      <c r="GNG13" s="126"/>
      <c r="GNH13" s="126"/>
      <c r="GNI13" s="126"/>
      <c r="GNJ13" s="126"/>
      <c r="GNK13" s="126"/>
      <c r="GNL13" s="126"/>
      <c r="GNM13" s="126"/>
      <c r="GNN13" s="126"/>
      <c r="GNO13" s="126"/>
      <c r="GNP13" s="126"/>
      <c r="GNQ13" s="126"/>
      <c r="GNR13" s="126"/>
      <c r="GNS13" s="126"/>
      <c r="GNT13" s="126"/>
      <c r="GNU13" s="126"/>
      <c r="GNV13" s="126"/>
      <c r="GNW13" s="126"/>
      <c r="GNX13" s="126"/>
      <c r="GNY13" s="126"/>
      <c r="GNZ13" s="126"/>
      <c r="GOA13" s="126"/>
      <c r="GOB13" s="126"/>
      <c r="GOC13" s="126"/>
      <c r="GOD13" s="126"/>
      <c r="GOE13" s="126"/>
      <c r="GOF13" s="126"/>
      <c r="GOG13" s="126"/>
      <c r="GOH13" s="126"/>
      <c r="GOI13" s="126"/>
      <c r="GOJ13" s="126"/>
      <c r="GOK13" s="126"/>
      <c r="GOL13" s="126"/>
      <c r="GOM13" s="126"/>
      <c r="GON13" s="126"/>
      <c r="GOO13" s="126"/>
      <c r="GOP13" s="126"/>
      <c r="GOQ13" s="126"/>
      <c r="GOR13" s="126"/>
      <c r="GOS13" s="126"/>
      <c r="GOT13" s="126"/>
      <c r="GOU13" s="126"/>
      <c r="GOV13" s="126"/>
      <c r="GOW13" s="126"/>
      <c r="GOX13" s="126"/>
      <c r="GOY13" s="126"/>
      <c r="GOZ13" s="126"/>
      <c r="GPA13" s="126"/>
      <c r="GPB13" s="126"/>
      <c r="GPC13" s="126"/>
      <c r="GPD13" s="126"/>
      <c r="GPE13" s="126"/>
      <c r="GPF13" s="126"/>
      <c r="GPG13" s="126"/>
      <c r="GPH13" s="126"/>
      <c r="GPI13" s="126"/>
      <c r="GPJ13" s="126"/>
      <c r="GPK13" s="126"/>
      <c r="GPL13" s="126"/>
      <c r="GPM13" s="126"/>
      <c r="GPN13" s="126"/>
      <c r="GPO13" s="126"/>
      <c r="GPP13" s="126"/>
      <c r="GPQ13" s="126"/>
      <c r="GPR13" s="126"/>
      <c r="GPS13" s="126"/>
      <c r="GPT13" s="126"/>
      <c r="GPU13" s="126"/>
      <c r="GPV13" s="126"/>
      <c r="GPW13" s="126"/>
      <c r="GPX13" s="126"/>
      <c r="GPY13" s="126"/>
      <c r="GPZ13" s="126"/>
      <c r="GQA13" s="126"/>
      <c r="GQB13" s="126"/>
      <c r="GQC13" s="126"/>
      <c r="GQD13" s="126"/>
      <c r="GQE13" s="126"/>
      <c r="GQF13" s="126"/>
      <c r="GQG13" s="126"/>
      <c r="GQH13" s="126"/>
      <c r="GQI13" s="126"/>
      <c r="GQJ13" s="126"/>
      <c r="GQK13" s="126"/>
      <c r="GQL13" s="126"/>
      <c r="GQM13" s="126"/>
      <c r="GQN13" s="126"/>
      <c r="GQO13" s="126"/>
      <c r="GQP13" s="126"/>
      <c r="GQQ13" s="126"/>
      <c r="GQR13" s="126"/>
      <c r="GQS13" s="126"/>
      <c r="GQT13" s="126"/>
      <c r="GQU13" s="126"/>
      <c r="GQV13" s="126"/>
      <c r="GQW13" s="126"/>
      <c r="GQX13" s="126"/>
      <c r="GQY13" s="126"/>
      <c r="GQZ13" s="126"/>
      <c r="GRA13" s="126"/>
      <c r="GRB13" s="126"/>
      <c r="GRC13" s="126"/>
      <c r="GRD13" s="126"/>
      <c r="GRE13" s="126"/>
      <c r="GRF13" s="126"/>
      <c r="GRG13" s="126"/>
      <c r="GRH13" s="126"/>
      <c r="GRI13" s="126"/>
      <c r="GRJ13" s="126"/>
      <c r="GRK13" s="126"/>
      <c r="GRL13" s="126"/>
      <c r="GRM13" s="126"/>
      <c r="GRN13" s="126"/>
      <c r="GRO13" s="126"/>
      <c r="GRP13" s="126"/>
      <c r="GRQ13" s="126"/>
      <c r="GRR13" s="126"/>
      <c r="GRS13" s="126"/>
      <c r="GRT13" s="126"/>
      <c r="GRU13" s="126"/>
      <c r="GRV13" s="126"/>
      <c r="GRW13" s="126"/>
      <c r="GRX13" s="126"/>
      <c r="GRY13" s="126"/>
      <c r="GRZ13" s="126"/>
      <c r="GSA13" s="126"/>
      <c r="GSB13" s="126"/>
      <c r="GSC13" s="126"/>
      <c r="GSD13" s="126"/>
      <c r="GSE13" s="126"/>
      <c r="GSF13" s="126"/>
      <c r="GSG13" s="126"/>
      <c r="GSH13" s="126"/>
      <c r="GSI13" s="126"/>
      <c r="GSJ13" s="126"/>
      <c r="GSK13" s="126"/>
      <c r="GSL13" s="126"/>
      <c r="GSM13" s="126"/>
      <c r="GSN13" s="126"/>
      <c r="GSO13" s="126"/>
      <c r="GSP13" s="126"/>
      <c r="GSQ13" s="126"/>
      <c r="GSR13" s="126"/>
      <c r="GSS13" s="126"/>
      <c r="GST13" s="126"/>
      <c r="GSU13" s="126"/>
      <c r="GSV13" s="126"/>
      <c r="GSW13" s="126"/>
      <c r="GSX13" s="126"/>
      <c r="GSY13" s="126"/>
      <c r="GSZ13" s="126"/>
      <c r="GTA13" s="126"/>
      <c r="GTB13" s="126"/>
      <c r="GTC13" s="126"/>
      <c r="GTD13" s="126"/>
      <c r="GTE13" s="126"/>
      <c r="GTF13" s="126"/>
      <c r="GTG13" s="126"/>
      <c r="GTH13" s="126"/>
      <c r="GTI13" s="126"/>
      <c r="GTJ13" s="126"/>
      <c r="GTK13" s="126"/>
      <c r="GTL13" s="126"/>
      <c r="GTM13" s="126"/>
      <c r="GTN13" s="126"/>
      <c r="GTO13" s="126"/>
      <c r="GTP13" s="126"/>
      <c r="GTQ13" s="126"/>
      <c r="GTR13" s="126"/>
      <c r="GTS13" s="126"/>
      <c r="GTT13" s="126"/>
      <c r="GTU13" s="126"/>
      <c r="GTV13" s="126"/>
      <c r="GTW13" s="126"/>
      <c r="GTX13" s="126"/>
      <c r="GTY13" s="126"/>
      <c r="GTZ13" s="126"/>
      <c r="GUA13" s="126"/>
      <c r="GUB13" s="126"/>
      <c r="GUC13" s="126"/>
      <c r="GUD13" s="126"/>
      <c r="GUE13" s="126"/>
      <c r="GUF13" s="126"/>
      <c r="GUG13" s="126"/>
      <c r="GUH13" s="126"/>
      <c r="GUI13" s="126"/>
      <c r="GUJ13" s="126"/>
      <c r="GUK13" s="126"/>
      <c r="GUL13" s="126"/>
      <c r="GUM13" s="126"/>
      <c r="GUN13" s="126"/>
      <c r="GUO13" s="126"/>
      <c r="GUP13" s="126"/>
      <c r="GUQ13" s="126"/>
      <c r="GUR13" s="126"/>
      <c r="GUS13" s="126"/>
      <c r="GUT13" s="126"/>
      <c r="GUU13" s="126"/>
      <c r="GUV13" s="126"/>
      <c r="GUW13" s="126"/>
      <c r="GUX13" s="126"/>
      <c r="GUY13" s="126"/>
      <c r="GUZ13" s="126"/>
      <c r="GVA13" s="126"/>
      <c r="GVB13" s="126"/>
      <c r="GVC13" s="126"/>
      <c r="GVD13" s="126"/>
      <c r="GVE13" s="126"/>
      <c r="GVF13" s="126"/>
      <c r="GVG13" s="126"/>
      <c r="GVH13" s="126"/>
      <c r="GVI13" s="126"/>
      <c r="GVJ13" s="126"/>
      <c r="GVK13" s="126"/>
      <c r="GVL13" s="126"/>
      <c r="GVM13" s="126"/>
      <c r="GVN13" s="126"/>
      <c r="GVO13" s="126"/>
      <c r="GVP13" s="126"/>
      <c r="GVQ13" s="126"/>
      <c r="GVR13" s="126"/>
      <c r="GVS13" s="126"/>
      <c r="GVT13" s="126"/>
      <c r="GVU13" s="126"/>
      <c r="GVV13" s="126"/>
      <c r="GVW13" s="126"/>
      <c r="GVX13" s="126"/>
      <c r="GVY13" s="126"/>
      <c r="GVZ13" s="126"/>
      <c r="GWA13" s="126"/>
      <c r="GWB13" s="126"/>
      <c r="GWC13" s="126"/>
      <c r="GWD13" s="126"/>
      <c r="GWE13" s="126"/>
      <c r="GWF13" s="126"/>
      <c r="GWG13" s="126"/>
      <c r="GWH13" s="126"/>
      <c r="GWI13" s="126"/>
      <c r="GWJ13" s="126"/>
      <c r="GWK13" s="126"/>
      <c r="GWL13" s="126"/>
      <c r="GWM13" s="126"/>
      <c r="GWN13" s="126"/>
      <c r="GWO13" s="126"/>
      <c r="GWP13" s="126"/>
      <c r="GWQ13" s="126"/>
      <c r="GWR13" s="126"/>
      <c r="GWS13" s="126"/>
      <c r="GWT13" s="126"/>
      <c r="GWU13" s="126"/>
      <c r="GWV13" s="126"/>
      <c r="GWW13" s="126"/>
      <c r="GWX13" s="126"/>
      <c r="GWY13" s="126"/>
      <c r="GWZ13" s="126"/>
      <c r="GXA13" s="126"/>
      <c r="GXB13" s="126"/>
      <c r="GXC13" s="126"/>
      <c r="GXD13" s="126"/>
      <c r="GXE13" s="126"/>
      <c r="GXF13" s="126"/>
      <c r="GXG13" s="126"/>
      <c r="GXH13" s="126"/>
      <c r="GXI13" s="126"/>
      <c r="GXJ13" s="126"/>
      <c r="GXK13" s="126"/>
      <c r="GXL13" s="126"/>
      <c r="GXM13" s="126"/>
      <c r="GXN13" s="126"/>
      <c r="GXO13" s="126"/>
      <c r="GXP13" s="126"/>
      <c r="GXQ13" s="126"/>
      <c r="GXR13" s="126"/>
      <c r="GXS13" s="126"/>
      <c r="GXT13" s="126"/>
      <c r="GXU13" s="126"/>
      <c r="GXV13" s="126"/>
      <c r="GXW13" s="126"/>
      <c r="GXX13" s="126"/>
      <c r="GXY13" s="126"/>
      <c r="GXZ13" s="126"/>
      <c r="GYA13" s="126"/>
      <c r="GYB13" s="126"/>
      <c r="GYC13" s="126"/>
      <c r="GYD13" s="126"/>
      <c r="GYE13" s="126"/>
      <c r="GYF13" s="126"/>
      <c r="GYG13" s="126"/>
      <c r="GYH13" s="126"/>
      <c r="GYI13" s="126"/>
      <c r="GYJ13" s="126"/>
      <c r="GYK13" s="126"/>
      <c r="GYL13" s="126"/>
      <c r="GYM13" s="126"/>
      <c r="GYN13" s="126"/>
      <c r="GYO13" s="126"/>
      <c r="GYP13" s="126"/>
      <c r="GYQ13" s="126"/>
      <c r="GYR13" s="126"/>
      <c r="GYS13" s="126"/>
      <c r="GYT13" s="126"/>
      <c r="GYU13" s="126"/>
      <c r="GYV13" s="126"/>
      <c r="GYW13" s="126"/>
      <c r="GYX13" s="126"/>
      <c r="GYY13" s="126"/>
      <c r="GYZ13" s="126"/>
      <c r="GZA13" s="126"/>
      <c r="GZB13" s="126"/>
      <c r="GZC13" s="126"/>
      <c r="GZD13" s="126"/>
      <c r="GZE13" s="126"/>
      <c r="GZF13" s="126"/>
      <c r="GZG13" s="126"/>
      <c r="GZH13" s="126"/>
      <c r="GZI13" s="126"/>
      <c r="GZJ13" s="126"/>
      <c r="GZK13" s="126"/>
      <c r="GZL13" s="126"/>
      <c r="GZM13" s="126"/>
      <c r="GZN13" s="126"/>
      <c r="GZO13" s="126"/>
      <c r="GZP13" s="126"/>
      <c r="GZQ13" s="126"/>
      <c r="GZR13" s="126"/>
      <c r="GZS13" s="126"/>
      <c r="GZT13" s="126"/>
      <c r="GZU13" s="126"/>
      <c r="GZV13" s="126"/>
      <c r="GZW13" s="126"/>
      <c r="GZX13" s="126"/>
      <c r="GZY13" s="126"/>
      <c r="GZZ13" s="126"/>
      <c r="HAA13" s="126"/>
      <c r="HAB13" s="126"/>
      <c r="HAC13" s="126"/>
      <c r="HAD13" s="126"/>
      <c r="HAE13" s="126"/>
      <c r="HAF13" s="126"/>
      <c r="HAG13" s="126"/>
      <c r="HAH13" s="126"/>
      <c r="HAI13" s="126"/>
      <c r="HAJ13" s="126"/>
      <c r="HAK13" s="126"/>
      <c r="HAL13" s="126"/>
      <c r="HAM13" s="126"/>
      <c r="HAN13" s="126"/>
      <c r="HAO13" s="126"/>
      <c r="HAP13" s="126"/>
      <c r="HAQ13" s="126"/>
      <c r="HAR13" s="126"/>
      <c r="HAS13" s="126"/>
      <c r="HAT13" s="126"/>
      <c r="HAU13" s="126"/>
      <c r="HAV13" s="126"/>
      <c r="HAW13" s="126"/>
      <c r="HAX13" s="126"/>
      <c r="HAY13" s="126"/>
      <c r="HAZ13" s="126"/>
      <c r="HBA13" s="126"/>
      <c r="HBB13" s="126"/>
      <c r="HBC13" s="126"/>
      <c r="HBD13" s="126"/>
      <c r="HBE13" s="126"/>
      <c r="HBF13" s="126"/>
      <c r="HBG13" s="126"/>
      <c r="HBH13" s="126"/>
      <c r="HBI13" s="126"/>
      <c r="HBJ13" s="126"/>
      <c r="HBK13" s="126"/>
      <c r="HBL13" s="126"/>
      <c r="HBM13" s="126"/>
      <c r="HBN13" s="126"/>
      <c r="HBO13" s="126"/>
      <c r="HBP13" s="126"/>
      <c r="HBQ13" s="126"/>
      <c r="HBR13" s="126"/>
      <c r="HBS13" s="126"/>
      <c r="HBT13" s="126"/>
      <c r="HBU13" s="126"/>
      <c r="HBV13" s="126"/>
      <c r="HBW13" s="126"/>
      <c r="HBX13" s="126"/>
      <c r="HBY13" s="126"/>
      <c r="HBZ13" s="126"/>
      <c r="HCA13" s="126"/>
      <c r="HCB13" s="126"/>
      <c r="HCC13" s="126"/>
      <c r="HCD13" s="126"/>
      <c r="HCE13" s="126"/>
      <c r="HCF13" s="126"/>
      <c r="HCG13" s="126"/>
      <c r="HCH13" s="126"/>
      <c r="HCI13" s="126"/>
      <c r="HCJ13" s="126"/>
      <c r="HCK13" s="126"/>
      <c r="HCL13" s="126"/>
      <c r="HCM13" s="126"/>
      <c r="HCN13" s="126"/>
      <c r="HCO13" s="126"/>
      <c r="HCP13" s="126"/>
      <c r="HCQ13" s="126"/>
      <c r="HCR13" s="126"/>
      <c r="HCS13" s="126"/>
      <c r="HCT13" s="126"/>
      <c r="HCU13" s="126"/>
      <c r="HCV13" s="126"/>
      <c r="HCW13" s="126"/>
      <c r="HCX13" s="126"/>
      <c r="HCY13" s="126"/>
      <c r="HCZ13" s="126"/>
      <c r="HDA13" s="126"/>
      <c r="HDB13" s="126"/>
      <c r="HDC13" s="126"/>
      <c r="HDD13" s="126"/>
      <c r="HDE13" s="126"/>
      <c r="HDF13" s="126"/>
      <c r="HDG13" s="126"/>
      <c r="HDH13" s="126"/>
      <c r="HDI13" s="126"/>
      <c r="HDJ13" s="126"/>
      <c r="HDK13" s="126"/>
      <c r="HDL13" s="126"/>
      <c r="HDM13" s="126"/>
      <c r="HDN13" s="126"/>
      <c r="HDO13" s="126"/>
      <c r="HDP13" s="126"/>
      <c r="HDQ13" s="126"/>
      <c r="HDR13" s="126"/>
      <c r="HDS13" s="126"/>
      <c r="HDT13" s="126"/>
      <c r="HDU13" s="126"/>
      <c r="HDV13" s="126"/>
      <c r="HDW13" s="126"/>
      <c r="HDX13" s="126"/>
      <c r="HDY13" s="126"/>
      <c r="HDZ13" s="126"/>
      <c r="HEA13" s="126"/>
      <c r="HEB13" s="126"/>
      <c r="HEC13" s="126"/>
      <c r="HED13" s="126"/>
      <c r="HEE13" s="126"/>
      <c r="HEF13" s="126"/>
      <c r="HEG13" s="126"/>
      <c r="HEH13" s="126"/>
      <c r="HEI13" s="126"/>
      <c r="HEJ13" s="126"/>
      <c r="HEK13" s="126"/>
      <c r="HEL13" s="126"/>
      <c r="HEM13" s="126"/>
      <c r="HEN13" s="126"/>
      <c r="HEO13" s="126"/>
      <c r="HEP13" s="126"/>
      <c r="HEQ13" s="126"/>
      <c r="HER13" s="126"/>
      <c r="HES13" s="126"/>
      <c r="HET13" s="126"/>
      <c r="HEU13" s="126"/>
      <c r="HEV13" s="126"/>
      <c r="HEW13" s="126"/>
      <c r="HEX13" s="126"/>
      <c r="HEY13" s="126"/>
      <c r="HEZ13" s="126"/>
      <c r="HFA13" s="126"/>
      <c r="HFB13" s="126"/>
      <c r="HFC13" s="126"/>
      <c r="HFD13" s="126"/>
      <c r="HFE13" s="126"/>
      <c r="HFF13" s="126"/>
      <c r="HFG13" s="126"/>
      <c r="HFH13" s="126"/>
      <c r="HFI13" s="126"/>
      <c r="HFJ13" s="126"/>
      <c r="HFK13" s="126"/>
      <c r="HFL13" s="126"/>
      <c r="HFM13" s="126"/>
      <c r="HFN13" s="126"/>
      <c r="HFO13" s="126"/>
      <c r="HFP13" s="126"/>
      <c r="HFQ13" s="126"/>
      <c r="HFR13" s="126"/>
      <c r="HFS13" s="126"/>
      <c r="HFT13" s="126"/>
      <c r="HFU13" s="126"/>
      <c r="HFV13" s="126"/>
      <c r="HFW13" s="126"/>
      <c r="HFX13" s="126"/>
      <c r="HFY13" s="126"/>
      <c r="HFZ13" s="126"/>
      <c r="HGA13" s="126"/>
      <c r="HGB13" s="126"/>
      <c r="HGC13" s="126"/>
      <c r="HGD13" s="126"/>
      <c r="HGE13" s="126"/>
      <c r="HGF13" s="126"/>
      <c r="HGG13" s="126"/>
      <c r="HGH13" s="126"/>
      <c r="HGI13" s="126"/>
      <c r="HGJ13" s="126"/>
      <c r="HGK13" s="126"/>
      <c r="HGL13" s="126"/>
      <c r="HGM13" s="126"/>
      <c r="HGN13" s="126"/>
      <c r="HGO13" s="126"/>
      <c r="HGP13" s="126"/>
      <c r="HGQ13" s="126"/>
      <c r="HGR13" s="126"/>
      <c r="HGS13" s="126"/>
      <c r="HGT13" s="126"/>
      <c r="HGU13" s="126"/>
      <c r="HGV13" s="126"/>
      <c r="HGW13" s="126"/>
      <c r="HGX13" s="126"/>
      <c r="HGY13" s="126"/>
      <c r="HGZ13" s="126"/>
      <c r="HHA13" s="126"/>
      <c r="HHB13" s="126"/>
      <c r="HHC13" s="126"/>
      <c r="HHD13" s="126"/>
      <c r="HHE13" s="126"/>
      <c r="HHF13" s="126"/>
      <c r="HHG13" s="126"/>
      <c r="HHH13" s="126"/>
      <c r="HHI13" s="126"/>
      <c r="HHJ13" s="126"/>
      <c r="HHK13" s="126"/>
      <c r="HHL13" s="126"/>
      <c r="HHM13" s="126"/>
      <c r="HHN13" s="126"/>
      <c r="HHO13" s="126"/>
      <c r="HHP13" s="126"/>
      <c r="HHQ13" s="126"/>
      <c r="HHR13" s="126"/>
      <c r="HHS13" s="126"/>
      <c r="HHT13" s="126"/>
      <c r="HHU13" s="126"/>
      <c r="HHV13" s="126"/>
      <c r="HHW13" s="126"/>
      <c r="HHX13" s="126"/>
      <c r="HHY13" s="126"/>
      <c r="HHZ13" s="126"/>
      <c r="HIA13" s="126"/>
      <c r="HIB13" s="126"/>
      <c r="HIC13" s="126"/>
      <c r="HID13" s="126"/>
      <c r="HIE13" s="126"/>
      <c r="HIF13" s="126"/>
      <c r="HIG13" s="126"/>
      <c r="HIH13" s="126"/>
      <c r="HII13" s="126"/>
      <c r="HIJ13" s="126"/>
      <c r="HIK13" s="126"/>
      <c r="HIL13" s="126"/>
      <c r="HIM13" s="126"/>
      <c r="HIN13" s="126"/>
      <c r="HIO13" s="126"/>
      <c r="HIP13" s="126"/>
      <c r="HIQ13" s="126"/>
      <c r="HIR13" s="126"/>
      <c r="HIS13" s="126"/>
      <c r="HIT13" s="126"/>
      <c r="HIU13" s="126"/>
      <c r="HIV13" s="126"/>
      <c r="HIW13" s="126"/>
      <c r="HIX13" s="126"/>
      <c r="HIY13" s="126"/>
      <c r="HIZ13" s="126"/>
      <c r="HJA13" s="126"/>
      <c r="HJB13" s="126"/>
      <c r="HJC13" s="126"/>
      <c r="HJD13" s="126"/>
      <c r="HJE13" s="126"/>
      <c r="HJF13" s="126"/>
      <c r="HJG13" s="126"/>
      <c r="HJH13" s="126"/>
      <c r="HJI13" s="126"/>
      <c r="HJJ13" s="126"/>
      <c r="HJK13" s="126"/>
      <c r="HJL13" s="126"/>
      <c r="HJM13" s="126"/>
      <c r="HJN13" s="126"/>
      <c r="HJO13" s="126"/>
      <c r="HJP13" s="126"/>
      <c r="HJQ13" s="126"/>
      <c r="HJR13" s="126"/>
      <c r="HJS13" s="126"/>
      <c r="HJT13" s="126"/>
      <c r="HJU13" s="126"/>
      <c r="HJV13" s="126"/>
      <c r="HJW13" s="126"/>
      <c r="HJX13" s="126"/>
      <c r="HJY13" s="126"/>
      <c r="HJZ13" s="126"/>
      <c r="HKA13" s="126"/>
      <c r="HKB13" s="126"/>
      <c r="HKC13" s="126"/>
      <c r="HKD13" s="126"/>
      <c r="HKE13" s="126"/>
      <c r="HKF13" s="126"/>
      <c r="HKG13" s="126"/>
      <c r="HKH13" s="126"/>
      <c r="HKI13" s="126"/>
      <c r="HKJ13" s="126"/>
      <c r="HKK13" s="126"/>
      <c r="HKL13" s="126"/>
      <c r="HKM13" s="126"/>
      <c r="HKN13" s="126"/>
      <c r="HKO13" s="126"/>
      <c r="HKP13" s="126"/>
      <c r="HKQ13" s="126"/>
      <c r="HKR13" s="126"/>
      <c r="HKS13" s="126"/>
      <c r="HKT13" s="126"/>
      <c r="HKU13" s="126"/>
      <c r="HKV13" s="126"/>
      <c r="HKW13" s="126"/>
      <c r="HKX13" s="126"/>
      <c r="HKY13" s="126"/>
      <c r="HKZ13" s="126"/>
      <c r="HLA13" s="126"/>
      <c r="HLB13" s="126"/>
      <c r="HLC13" s="126"/>
      <c r="HLD13" s="126"/>
      <c r="HLE13" s="126"/>
      <c r="HLF13" s="126"/>
      <c r="HLG13" s="126"/>
      <c r="HLH13" s="126"/>
      <c r="HLI13" s="126"/>
      <c r="HLJ13" s="126"/>
      <c r="HLK13" s="126"/>
      <c r="HLL13" s="126"/>
      <c r="HLM13" s="126"/>
      <c r="HLN13" s="126"/>
      <c r="HLO13" s="126"/>
      <c r="HLP13" s="126"/>
      <c r="HLQ13" s="126"/>
      <c r="HLR13" s="126"/>
      <c r="HLS13" s="126"/>
      <c r="HLT13" s="126"/>
      <c r="HLU13" s="126"/>
      <c r="HLV13" s="126"/>
      <c r="HLW13" s="126"/>
      <c r="HLX13" s="126"/>
      <c r="HLY13" s="126"/>
      <c r="HLZ13" s="126"/>
      <c r="HMA13" s="126"/>
      <c r="HMB13" s="126"/>
      <c r="HMC13" s="126"/>
      <c r="HMD13" s="126"/>
      <c r="HME13" s="126"/>
      <c r="HMF13" s="126"/>
      <c r="HMG13" s="126"/>
      <c r="HMH13" s="126"/>
      <c r="HMI13" s="126"/>
      <c r="HMJ13" s="126"/>
      <c r="HMK13" s="126"/>
      <c r="HML13" s="126"/>
      <c r="HMM13" s="126"/>
      <c r="HMN13" s="126"/>
      <c r="HMO13" s="126"/>
      <c r="HMP13" s="126"/>
      <c r="HMQ13" s="126"/>
      <c r="HMR13" s="126"/>
      <c r="HMS13" s="126"/>
      <c r="HMT13" s="126"/>
      <c r="HMU13" s="126"/>
      <c r="HMV13" s="126"/>
      <c r="HMW13" s="126"/>
      <c r="HMX13" s="126"/>
      <c r="HMY13" s="126"/>
      <c r="HMZ13" s="126"/>
      <c r="HNA13" s="126"/>
      <c r="HNB13" s="126"/>
      <c r="HNC13" s="126"/>
      <c r="HND13" s="126"/>
      <c r="HNE13" s="126"/>
      <c r="HNF13" s="126"/>
      <c r="HNG13" s="126"/>
      <c r="HNH13" s="126"/>
      <c r="HNI13" s="126"/>
      <c r="HNJ13" s="126"/>
      <c r="HNK13" s="126"/>
      <c r="HNL13" s="126"/>
      <c r="HNM13" s="126"/>
      <c r="HNN13" s="126"/>
      <c r="HNO13" s="126"/>
      <c r="HNP13" s="126"/>
      <c r="HNQ13" s="126"/>
      <c r="HNR13" s="126"/>
      <c r="HNS13" s="126"/>
      <c r="HNT13" s="126"/>
      <c r="HNU13" s="126"/>
      <c r="HNV13" s="126"/>
      <c r="HNW13" s="126"/>
      <c r="HNX13" s="126"/>
      <c r="HNY13" s="126"/>
      <c r="HNZ13" s="126"/>
      <c r="HOA13" s="126"/>
      <c r="HOB13" s="126"/>
      <c r="HOC13" s="126"/>
      <c r="HOD13" s="126"/>
      <c r="HOE13" s="126"/>
      <c r="HOF13" s="126"/>
      <c r="HOG13" s="126"/>
      <c r="HOH13" s="126"/>
      <c r="HOI13" s="126"/>
      <c r="HOJ13" s="126"/>
      <c r="HOK13" s="126"/>
      <c r="HOL13" s="126"/>
      <c r="HOM13" s="126"/>
      <c r="HON13" s="126"/>
      <c r="HOO13" s="126"/>
      <c r="HOP13" s="126"/>
      <c r="HOQ13" s="126"/>
      <c r="HOR13" s="126"/>
      <c r="HOS13" s="126"/>
      <c r="HOT13" s="126"/>
      <c r="HOU13" s="126"/>
      <c r="HOV13" s="126"/>
      <c r="HOW13" s="126"/>
      <c r="HOX13" s="126"/>
      <c r="HOY13" s="126"/>
      <c r="HOZ13" s="126"/>
      <c r="HPA13" s="126"/>
      <c r="HPB13" s="126"/>
      <c r="HPC13" s="126"/>
      <c r="HPD13" s="126"/>
      <c r="HPE13" s="126"/>
      <c r="HPF13" s="126"/>
      <c r="HPG13" s="126"/>
      <c r="HPH13" s="126"/>
      <c r="HPI13" s="126"/>
      <c r="HPJ13" s="126"/>
      <c r="HPK13" s="126"/>
      <c r="HPL13" s="126"/>
      <c r="HPM13" s="126"/>
      <c r="HPN13" s="126"/>
      <c r="HPO13" s="126"/>
      <c r="HPP13" s="126"/>
      <c r="HPQ13" s="126"/>
      <c r="HPR13" s="126"/>
      <c r="HPS13" s="126"/>
      <c r="HPT13" s="126"/>
      <c r="HPU13" s="126"/>
      <c r="HPV13" s="126"/>
      <c r="HPW13" s="126"/>
      <c r="HPX13" s="126"/>
      <c r="HPY13" s="126"/>
      <c r="HPZ13" s="126"/>
      <c r="HQA13" s="126"/>
      <c r="HQB13" s="126"/>
      <c r="HQC13" s="126"/>
      <c r="HQD13" s="126"/>
      <c r="HQE13" s="126"/>
      <c r="HQF13" s="126"/>
      <c r="HQG13" s="126"/>
      <c r="HQH13" s="126"/>
      <c r="HQI13" s="126"/>
      <c r="HQJ13" s="126"/>
      <c r="HQK13" s="126"/>
      <c r="HQL13" s="126"/>
      <c r="HQM13" s="126"/>
      <c r="HQN13" s="126"/>
      <c r="HQO13" s="126"/>
      <c r="HQP13" s="126"/>
      <c r="HQQ13" s="126"/>
      <c r="HQR13" s="126"/>
      <c r="HQS13" s="126"/>
      <c r="HQT13" s="126"/>
      <c r="HQU13" s="126"/>
      <c r="HQV13" s="126"/>
      <c r="HQW13" s="126"/>
      <c r="HQX13" s="126"/>
      <c r="HQY13" s="126"/>
      <c r="HQZ13" s="126"/>
      <c r="HRA13" s="126"/>
      <c r="HRB13" s="126"/>
      <c r="HRC13" s="126"/>
      <c r="HRD13" s="126"/>
      <c r="HRE13" s="126"/>
      <c r="HRF13" s="126"/>
      <c r="HRG13" s="126"/>
      <c r="HRH13" s="126"/>
      <c r="HRI13" s="126"/>
      <c r="HRJ13" s="126"/>
      <c r="HRK13" s="126"/>
      <c r="HRL13" s="126"/>
      <c r="HRM13" s="126"/>
      <c r="HRN13" s="126"/>
      <c r="HRO13" s="126"/>
      <c r="HRP13" s="126"/>
      <c r="HRQ13" s="126"/>
      <c r="HRR13" s="126"/>
      <c r="HRS13" s="126"/>
      <c r="HRT13" s="126"/>
      <c r="HRU13" s="126"/>
      <c r="HRV13" s="126"/>
      <c r="HRW13" s="126"/>
      <c r="HRX13" s="126"/>
      <c r="HRY13" s="126"/>
      <c r="HRZ13" s="126"/>
      <c r="HSA13" s="126"/>
      <c r="HSB13" s="126"/>
      <c r="HSC13" s="126"/>
      <c r="HSD13" s="126"/>
      <c r="HSE13" s="126"/>
      <c r="HSF13" s="126"/>
      <c r="HSG13" s="126"/>
      <c r="HSH13" s="126"/>
      <c r="HSI13" s="126"/>
      <c r="HSJ13" s="126"/>
      <c r="HSK13" s="126"/>
      <c r="HSL13" s="126"/>
      <c r="HSM13" s="126"/>
      <c r="HSN13" s="126"/>
      <c r="HSO13" s="126"/>
      <c r="HSP13" s="126"/>
      <c r="HSQ13" s="126"/>
      <c r="HSR13" s="126"/>
      <c r="HSS13" s="126"/>
      <c r="HST13" s="126"/>
      <c r="HSU13" s="126"/>
      <c r="HSV13" s="126"/>
      <c r="HSW13" s="126"/>
      <c r="HSX13" s="126"/>
      <c r="HSY13" s="126"/>
      <c r="HSZ13" s="126"/>
      <c r="HTA13" s="126"/>
      <c r="HTB13" s="126"/>
      <c r="HTC13" s="126"/>
      <c r="HTD13" s="126"/>
      <c r="HTE13" s="126"/>
      <c r="HTF13" s="126"/>
      <c r="HTG13" s="126"/>
      <c r="HTH13" s="126"/>
      <c r="HTI13" s="126"/>
      <c r="HTJ13" s="126"/>
      <c r="HTK13" s="126"/>
      <c r="HTL13" s="126"/>
      <c r="HTM13" s="126"/>
      <c r="HTN13" s="126"/>
      <c r="HTO13" s="126"/>
      <c r="HTP13" s="126"/>
      <c r="HTQ13" s="126"/>
      <c r="HTR13" s="126"/>
      <c r="HTS13" s="126"/>
      <c r="HTT13" s="126"/>
      <c r="HTU13" s="126"/>
      <c r="HTV13" s="126"/>
      <c r="HTW13" s="126"/>
      <c r="HTX13" s="126"/>
      <c r="HTY13" s="126"/>
      <c r="HTZ13" s="126"/>
      <c r="HUA13" s="126"/>
      <c r="HUB13" s="126"/>
      <c r="HUC13" s="126"/>
      <c r="HUD13" s="126"/>
      <c r="HUE13" s="126"/>
      <c r="HUF13" s="126"/>
      <c r="HUG13" s="126"/>
      <c r="HUH13" s="126"/>
      <c r="HUI13" s="126"/>
      <c r="HUJ13" s="126"/>
      <c r="HUK13" s="126"/>
      <c r="HUL13" s="126"/>
      <c r="HUM13" s="126"/>
      <c r="HUN13" s="126"/>
      <c r="HUO13" s="126"/>
      <c r="HUP13" s="126"/>
      <c r="HUQ13" s="126"/>
      <c r="HUR13" s="126"/>
      <c r="HUS13" s="126"/>
      <c r="HUT13" s="126"/>
      <c r="HUU13" s="126"/>
      <c r="HUV13" s="126"/>
      <c r="HUW13" s="126"/>
      <c r="HUX13" s="126"/>
      <c r="HUY13" s="126"/>
      <c r="HUZ13" s="126"/>
      <c r="HVA13" s="126"/>
      <c r="HVB13" s="126"/>
      <c r="HVC13" s="126"/>
      <c r="HVD13" s="126"/>
      <c r="HVE13" s="126"/>
      <c r="HVF13" s="126"/>
      <c r="HVG13" s="126"/>
      <c r="HVH13" s="126"/>
      <c r="HVI13" s="126"/>
      <c r="HVJ13" s="126"/>
      <c r="HVK13" s="126"/>
      <c r="HVL13" s="126"/>
      <c r="HVM13" s="126"/>
      <c r="HVN13" s="126"/>
      <c r="HVO13" s="126"/>
      <c r="HVP13" s="126"/>
      <c r="HVQ13" s="126"/>
      <c r="HVR13" s="126"/>
      <c r="HVS13" s="126"/>
      <c r="HVT13" s="126"/>
      <c r="HVU13" s="126"/>
      <c r="HVV13" s="126"/>
      <c r="HVW13" s="126"/>
      <c r="HVX13" s="126"/>
      <c r="HVY13" s="126"/>
      <c r="HVZ13" s="126"/>
      <c r="HWA13" s="126"/>
      <c r="HWB13" s="126"/>
      <c r="HWC13" s="126"/>
      <c r="HWD13" s="126"/>
      <c r="HWE13" s="126"/>
      <c r="HWF13" s="126"/>
      <c r="HWG13" s="126"/>
      <c r="HWH13" s="126"/>
      <c r="HWI13" s="126"/>
      <c r="HWJ13" s="126"/>
      <c r="HWK13" s="126"/>
      <c r="HWL13" s="126"/>
      <c r="HWM13" s="126"/>
      <c r="HWN13" s="126"/>
      <c r="HWO13" s="126"/>
      <c r="HWP13" s="126"/>
      <c r="HWQ13" s="126"/>
      <c r="HWR13" s="126"/>
      <c r="HWS13" s="126"/>
      <c r="HWT13" s="126"/>
      <c r="HWU13" s="126"/>
      <c r="HWV13" s="126"/>
      <c r="HWW13" s="126"/>
      <c r="HWX13" s="126"/>
      <c r="HWY13" s="126"/>
      <c r="HWZ13" s="126"/>
      <c r="HXA13" s="126"/>
      <c r="HXB13" s="126"/>
      <c r="HXC13" s="126"/>
      <c r="HXD13" s="126"/>
      <c r="HXE13" s="126"/>
      <c r="HXF13" s="126"/>
      <c r="HXG13" s="126"/>
      <c r="HXH13" s="126"/>
      <c r="HXI13" s="126"/>
      <c r="HXJ13" s="126"/>
      <c r="HXK13" s="126"/>
      <c r="HXL13" s="126"/>
      <c r="HXM13" s="126"/>
      <c r="HXN13" s="126"/>
      <c r="HXO13" s="126"/>
      <c r="HXP13" s="126"/>
      <c r="HXQ13" s="126"/>
      <c r="HXR13" s="126"/>
      <c r="HXS13" s="126"/>
      <c r="HXT13" s="126"/>
      <c r="HXU13" s="126"/>
      <c r="HXV13" s="126"/>
      <c r="HXW13" s="126"/>
      <c r="HXX13" s="126"/>
      <c r="HXY13" s="126"/>
      <c r="HXZ13" s="126"/>
      <c r="HYA13" s="126"/>
      <c r="HYB13" s="126"/>
      <c r="HYC13" s="126"/>
      <c r="HYD13" s="126"/>
      <c r="HYE13" s="126"/>
      <c r="HYF13" s="126"/>
      <c r="HYG13" s="126"/>
      <c r="HYH13" s="126"/>
      <c r="HYI13" s="126"/>
      <c r="HYJ13" s="126"/>
      <c r="HYK13" s="126"/>
      <c r="HYL13" s="126"/>
      <c r="HYM13" s="126"/>
      <c r="HYN13" s="126"/>
      <c r="HYO13" s="126"/>
      <c r="HYP13" s="126"/>
      <c r="HYQ13" s="126"/>
      <c r="HYR13" s="126"/>
      <c r="HYS13" s="126"/>
      <c r="HYT13" s="126"/>
      <c r="HYU13" s="126"/>
      <c r="HYV13" s="126"/>
      <c r="HYW13" s="126"/>
      <c r="HYX13" s="126"/>
      <c r="HYY13" s="126"/>
      <c r="HYZ13" s="126"/>
      <c r="HZA13" s="126"/>
      <c r="HZB13" s="126"/>
      <c r="HZC13" s="126"/>
      <c r="HZD13" s="126"/>
      <c r="HZE13" s="126"/>
      <c r="HZF13" s="126"/>
      <c r="HZG13" s="126"/>
      <c r="HZH13" s="126"/>
      <c r="HZI13" s="126"/>
      <c r="HZJ13" s="126"/>
      <c r="HZK13" s="126"/>
      <c r="HZL13" s="126"/>
      <c r="HZM13" s="126"/>
      <c r="HZN13" s="126"/>
      <c r="HZO13" s="126"/>
      <c r="HZP13" s="126"/>
      <c r="HZQ13" s="126"/>
      <c r="HZR13" s="126"/>
      <c r="HZS13" s="126"/>
      <c r="HZT13" s="126"/>
      <c r="HZU13" s="126"/>
      <c r="HZV13" s="126"/>
      <c r="HZW13" s="126"/>
      <c r="HZX13" s="126"/>
      <c r="HZY13" s="126"/>
      <c r="HZZ13" s="126"/>
      <c r="IAA13" s="126"/>
      <c r="IAB13" s="126"/>
      <c r="IAC13" s="126"/>
      <c r="IAD13" s="126"/>
      <c r="IAE13" s="126"/>
      <c r="IAF13" s="126"/>
      <c r="IAG13" s="126"/>
      <c r="IAH13" s="126"/>
      <c r="IAI13" s="126"/>
      <c r="IAJ13" s="126"/>
      <c r="IAK13" s="126"/>
      <c r="IAL13" s="126"/>
      <c r="IAM13" s="126"/>
      <c r="IAN13" s="126"/>
      <c r="IAO13" s="126"/>
      <c r="IAP13" s="126"/>
      <c r="IAQ13" s="126"/>
      <c r="IAR13" s="126"/>
      <c r="IAS13" s="126"/>
      <c r="IAT13" s="126"/>
      <c r="IAU13" s="126"/>
      <c r="IAV13" s="126"/>
      <c r="IAW13" s="126"/>
      <c r="IAX13" s="126"/>
      <c r="IAY13" s="126"/>
      <c r="IAZ13" s="126"/>
      <c r="IBA13" s="126"/>
      <c r="IBB13" s="126"/>
      <c r="IBC13" s="126"/>
      <c r="IBD13" s="126"/>
      <c r="IBE13" s="126"/>
      <c r="IBF13" s="126"/>
      <c r="IBG13" s="126"/>
      <c r="IBH13" s="126"/>
      <c r="IBI13" s="126"/>
      <c r="IBJ13" s="126"/>
      <c r="IBK13" s="126"/>
      <c r="IBL13" s="126"/>
      <c r="IBM13" s="126"/>
      <c r="IBN13" s="126"/>
      <c r="IBO13" s="126"/>
      <c r="IBP13" s="126"/>
      <c r="IBQ13" s="126"/>
      <c r="IBR13" s="126"/>
      <c r="IBS13" s="126"/>
      <c r="IBT13" s="126"/>
      <c r="IBU13" s="126"/>
      <c r="IBV13" s="126"/>
      <c r="IBW13" s="126"/>
      <c r="IBX13" s="126"/>
      <c r="IBY13" s="126"/>
      <c r="IBZ13" s="126"/>
      <c r="ICA13" s="126"/>
      <c r="ICB13" s="126"/>
      <c r="ICC13" s="126"/>
      <c r="ICD13" s="126"/>
      <c r="ICE13" s="126"/>
      <c r="ICF13" s="126"/>
      <c r="ICG13" s="126"/>
      <c r="ICH13" s="126"/>
      <c r="ICI13" s="126"/>
      <c r="ICJ13" s="126"/>
      <c r="ICK13" s="126"/>
      <c r="ICL13" s="126"/>
      <c r="ICM13" s="126"/>
      <c r="ICN13" s="126"/>
      <c r="ICO13" s="126"/>
      <c r="ICP13" s="126"/>
      <c r="ICQ13" s="126"/>
      <c r="ICR13" s="126"/>
      <c r="ICS13" s="126"/>
      <c r="ICT13" s="126"/>
      <c r="ICU13" s="126"/>
      <c r="ICV13" s="126"/>
      <c r="ICW13" s="126"/>
      <c r="ICX13" s="126"/>
      <c r="ICY13" s="126"/>
      <c r="ICZ13" s="126"/>
      <c r="IDA13" s="126"/>
      <c r="IDB13" s="126"/>
      <c r="IDC13" s="126"/>
      <c r="IDD13" s="126"/>
      <c r="IDE13" s="126"/>
      <c r="IDF13" s="126"/>
      <c r="IDG13" s="126"/>
      <c r="IDH13" s="126"/>
      <c r="IDI13" s="126"/>
      <c r="IDJ13" s="126"/>
      <c r="IDK13" s="126"/>
      <c r="IDL13" s="126"/>
      <c r="IDM13" s="126"/>
      <c r="IDN13" s="126"/>
      <c r="IDO13" s="126"/>
      <c r="IDP13" s="126"/>
      <c r="IDQ13" s="126"/>
      <c r="IDR13" s="126"/>
      <c r="IDS13" s="126"/>
      <c r="IDT13" s="126"/>
      <c r="IDU13" s="126"/>
      <c r="IDV13" s="126"/>
      <c r="IDW13" s="126"/>
      <c r="IDX13" s="126"/>
      <c r="IDY13" s="126"/>
      <c r="IDZ13" s="126"/>
      <c r="IEA13" s="126"/>
      <c r="IEB13" s="126"/>
      <c r="IEC13" s="126"/>
      <c r="IED13" s="126"/>
      <c r="IEE13" s="126"/>
      <c r="IEF13" s="126"/>
      <c r="IEG13" s="126"/>
      <c r="IEH13" s="126"/>
      <c r="IEI13" s="126"/>
      <c r="IEJ13" s="126"/>
      <c r="IEK13" s="126"/>
      <c r="IEL13" s="126"/>
      <c r="IEM13" s="126"/>
      <c r="IEN13" s="126"/>
      <c r="IEO13" s="126"/>
      <c r="IEP13" s="126"/>
      <c r="IEQ13" s="126"/>
      <c r="IER13" s="126"/>
      <c r="IES13" s="126"/>
      <c r="IET13" s="126"/>
      <c r="IEU13" s="126"/>
      <c r="IEV13" s="126"/>
      <c r="IEW13" s="126"/>
      <c r="IEX13" s="126"/>
      <c r="IEY13" s="126"/>
      <c r="IEZ13" s="126"/>
      <c r="IFA13" s="126"/>
      <c r="IFB13" s="126"/>
      <c r="IFC13" s="126"/>
      <c r="IFD13" s="126"/>
      <c r="IFE13" s="126"/>
      <c r="IFF13" s="126"/>
      <c r="IFG13" s="126"/>
      <c r="IFH13" s="126"/>
      <c r="IFI13" s="126"/>
      <c r="IFJ13" s="126"/>
      <c r="IFK13" s="126"/>
      <c r="IFL13" s="126"/>
      <c r="IFM13" s="126"/>
      <c r="IFN13" s="126"/>
      <c r="IFO13" s="126"/>
      <c r="IFP13" s="126"/>
      <c r="IFQ13" s="126"/>
      <c r="IFR13" s="126"/>
      <c r="IFS13" s="126"/>
      <c r="IFT13" s="126"/>
      <c r="IFU13" s="126"/>
      <c r="IFV13" s="126"/>
      <c r="IFW13" s="126"/>
      <c r="IFX13" s="126"/>
      <c r="IFY13" s="126"/>
      <c r="IFZ13" s="126"/>
      <c r="IGA13" s="126"/>
      <c r="IGB13" s="126"/>
      <c r="IGC13" s="126"/>
      <c r="IGD13" s="126"/>
      <c r="IGE13" s="126"/>
      <c r="IGF13" s="126"/>
      <c r="IGG13" s="126"/>
      <c r="IGH13" s="126"/>
      <c r="IGI13" s="126"/>
      <c r="IGJ13" s="126"/>
      <c r="IGK13" s="126"/>
      <c r="IGL13" s="126"/>
      <c r="IGM13" s="126"/>
      <c r="IGN13" s="126"/>
      <c r="IGO13" s="126"/>
      <c r="IGP13" s="126"/>
      <c r="IGQ13" s="126"/>
      <c r="IGR13" s="126"/>
      <c r="IGS13" s="126"/>
      <c r="IGT13" s="126"/>
      <c r="IGU13" s="126"/>
      <c r="IGV13" s="126"/>
      <c r="IGW13" s="126"/>
      <c r="IGX13" s="126"/>
      <c r="IGY13" s="126"/>
      <c r="IGZ13" s="126"/>
      <c r="IHA13" s="126"/>
      <c r="IHB13" s="126"/>
      <c r="IHC13" s="126"/>
      <c r="IHD13" s="126"/>
      <c r="IHE13" s="126"/>
      <c r="IHF13" s="126"/>
      <c r="IHG13" s="126"/>
      <c r="IHH13" s="126"/>
      <c r="IHI13" s="126"/>
      <c r="IHJ13" s="126"/>
      <c r="IHK13" s="126"/>
      <c r="IHL13" s="126"/>
      <c r="IHM13" s="126"/>
      <c r="IHN13" s="126"/>
      <c r="IHO13" s="126"/>
      <c r="IHP13" s="126"/>
      <c r="IHQ13" s="126"/>
      <c r="IHR13" s="126"/>
      <c r="IHS13" s="126"/>
      <c r="IHT13" s="126"/>
      <c r="IHU13" s="126"/>
      <c r="IHV13" s="126"/>
      <c r="IHW13" s="126"/>
      <c r="IHX13" s="126"/>
      <c r="IHY13" s="126"/>
      <c r="IHZ13" s="126"/>
      <c r="IIA13" s="126"/>
      <c r="IIB13" s="126"/>
      <c r="IIC13" s="126"/>
      <c r="IID13" s="126"/>
      <c r="IIE13" s="126"/>
      <c r="IIF13" s="126"/>
      <c r="IIG13" s="126"/>
      <c r="IIH13" s="126"/>
      <c r="III13" s="126"/>
      <c r="IIJ13" s="126"/>
      <c r="IIK13" s="126"/>
      <c r="IIL13" s="126"/>
      <c r="IIM13" s="126"/>
      <c r="IIN13" s="126"/>
      <c r="IIO13" s="126"/>
      <c r="IIP13" s="126"/>
      <c r="IIQ13" s="126"/>
      <c r="IIR13" s="126"/>
      <c r="IIS13" s="126"/>
      <c r="IIT13" s="126"/>
      <c r="IIU13" s="126"/>
      <c r="IIV13" s="126"/>
      <c r="IIW13" s="126"/>
      <c r="IIX13" s="126"/>
      <c r="IIY13" s="126"/>
      <c r="IIZ13" s="126"/>
      <c r="IJA13" s="126"/>
      <c r="IJB13" s="126"/>
      <c r="IJC13" s="126"/>
      <c r="IJD13" s="126"/>
      <c r="IJE13" s="126"/>
      <c r="IJF13" s="126"/>
      <c r="IJG13" s="126"/>
      <c r="IJH13" s="126"/>
      <c r="IJI13" s="126"/>
      <c r="IJJ13" s="126"/>
      <c r="IJK13" s="126"/>
      <c r="IJL13" s="126"/>
      <c r="IJM13" s="126"/>
      <c r="IJN13" s="126"/>
      <c r="IJO13" s="126"/>
      <c r="IJP13" s="126"/>
      <c r="IJQ13" s="126"/>
      <c r="IJR13" s="126"/>
      <c r="IJS13" s="126"/>
      <c r="IJT13" s="126"/>
      <c r="IJU13" s="126"/>
      <c r="IJV13" s="126"/>
      <c r="IJW13" s="126"/>
      <c r="IJX13" s="126"/>
      <c r="IJY13" s="126"/>
      <c r="IJZ13" s="126"/>
      <c r="IKA13" s="126"/>
      <c r="IKB13" s="126"/>
      <c r="IKC13" s="126"/>
      <c r="IKD13" s="126"/>
      <c r="IKE13" s="126"/>
      <c r="IKF13" s="126"/>
      <c r="IKG13" s="126"/>
      <c r="IKH13" s="126"/>
      <c r="IKI13" s="126"/>
      <c r="IKJ13" s="126"/>
      <c r="IKK13" s="126"/>
      <c r="IKL13" s="126"/>
      <c r="IKM13" s="126"/>
      <c r="IKN13" s="126"/>
      <c r="IKO13" s="126"/>
      <c r="IKP13" s="126"/>
      <c r="IKQ13" s="126"/>
      <c r="IKR13" s="126"/>
      <c r="IKS13" s="126"/>
      <c r="IKT13" s="126"/>
      <c r="IKU13" s="126"/>
      <c r="IKV13" s="126"/>
      <c r="IKW13" s="126"/>
      <c r="IKX13" s="126"/>
      <c r="IKY13" s="126"/>
      <c r="IKZ13" s="126"/>
      <c r="ILA13" s="126"/>
      <c r="ILB13" s="126"/>
      <c r="ILC13" s="126"/>
      <c r="ILD13" s="126"/>
      <c r="ILE13" s="126"/>
      <c r="ILF13" s="126"/>
      <c r="ILG13" s="126"/>
      <c r="ILH13" s="126"/>
      <c r="ILI13" s="126"/>
      <c r="ILJ13" s="126"/>
      <c r="ILK13" s="126"/>
      <c r="ILL13" s="126"/>
      <c r="ILM13" s="126"/>
      <c r="ILN13" s="126"/>
      <c r="ILO13" s="126"/>
      <c r="ILP13" s="126"/>
      <c r="ILQ13" s="126"/>
      <c r="ILR13" s="126"/>
      <c r="ILS13" s="126"/>
      <c r="ILT13" s="126"/>
      <c r="ILU13" s="126"/>
      <c r="ILV13" s="126"/>
      <c r="ILW13" s="126"/>
      <c r="ILX13" s="126"/>
      <c r="ILY13" s="126"/>
      <c r="ILZ13" s="126"/>
      <c r="IMA13" s="126"/>
      <c r="IMB13" s="126"/>
      <c r="IMC13" s="126"/>
      <c r="IMD13" s="126"/>
      <c r="IME13" s="126"/>
      <c r="IMF13" s="126"/>
      <c r="IMG13" s="126"/>
      <c r="IMH13" s="126"/>
      <c r="IMI13" s="126"/>
      <c r="IMJ13" s="126"/>
      <c r="IMK13" s="126"/>
      <c r="IML13" s="126"/>
      <c r="IMM13" s="126"/>
      <c r="IMN13" s="126"/>
      <c r="IMO13" s="126"/>
      <c r="IMP13" s="126"/>
      <c r="IMQ13" s="126"/>
      <c r="IMR13" s="126"/>
      <c r="IMS13" s="126"/>
      <c r="IMT13" s="126"/>
      <c r="IMU13" s="126"/>
      <c r="IMV13" s="126"/>
      <c r="IMW13" s="126"/>
      <c r="IMX13" s="126"/>
      <c r="IMY13" s="126"/>
      <c r="IMZ13" s="126"/>
      <c r="INA13" s="126"/>
      <c r="INB13" s="126"/>
      <c r="INC13" s="126"/>
      <c r="IND13" s="126"/>
      <c r="INE13" s="126"/>
      <c r="INF13" s="126"/>
      <c r="ING13" s="126"/>
      <c r="INH13" s="126"/>
      <c r="INI13" s="126"/>
      <c r="INJ13" s="126"/>
      <c r="INK13" s="126"/>
      <c r="INL13" s="126"/>
      <c r="INM13" s="126"/>
      <c r="INN13" s="126"/>
      <c r="INO13" s="126"/>
      <c r="INP13" s="126"/>
      <c r="INQ13" s="126"/>
      <c r="INR13" s="126"/>
      <c r="INS13" s="126"/>
      <c r="INT13" s="126"/>
      <c r="INU13" s="126"/>
      <c r="INV13" s="126"/>
      <c r="INW13" s="126"/>
      <c r="INX13" s="126"/>
      <c r="INY13" s="126"/>
      <c r="INZ13" s="126"/>
      <c r="IOA13" s="126"/>
      <c r="IOB13" s="126"/>
      <c r="IOC13" s="126"/>
      <c r="IOD13" s="126"/>
      <c r="IOE13" s="126"/>
      <c r="IOF13" s="126"/>
      <c r="IOG13" s="126"/>
      <c r="IOH13" s="126"/>
      <c r="IOI13" s="126"/>
      <c r="IOJ13" s="126"/>
      <c r="IOK13" s="126"/>
      <c r="IOL13" s="126"/>
      <c r="IOM13" s="126"/>
      <c r="ION13" s="126"/>
      <c r="IOO13" s="126"/>
      <c r="IOP13" s="126"/>
      <c r="IOQ13" s="126"/>
      <c r="IOR13" s="126"/>
      <c r="IOS13" s="126"/>
      <c r="IOT13" s="126"/>
      <c r="IOU13" s="126"/>
      <c r="IOV13" s="126"/>
      <c r="IOW13" s="126"/>
      <c r="IOX13" s="126"/>
      <c r="IOY13" s="126"/>
      <c r="IOZ13" s="126"/>
      <c r="IPA13" s="126"/>
      <c r="IPB13" s="126"/>
      <c r="IPC13" s="126"/>
      <c r="IPD13" s="126"/>
      <c r="IPE13" s="126"/>
      <c r="IPF13" s="126"/>
      <c r="IPG13" s="126"/>
      <c r="IPH13" s="126"/>
      <c r="IPI13" s="126"/>
      <c r="IPJ13" s="126"/>
      <c r="IPK13" s="126"/>
      <c r="IPL13" s="126"/>
      <c r="IPM13" s="126"/>
      <c r="IPN13" s="126"/>
      <c r="IPO13" s="126"/>
      <c r="IPP13" s="126"/>
      <c r="IPQ13" s="126"/>
      <c r="IPR13" s="126"/>
      <c r="IPS13" s="126"/>
      <c r="IPT13" s="126"/>
      <c r="IPU13" s="126"/>
      <c r="IPV13" s="126"/>
      <c r="IPW13" s="126"/>
      <c r="IPX13" s="126"/>
      <c r="IPY13" s="126"/>
      <c r="IPZ13" s="126"/>
      <c r="IQA13" s="126"/>
      <c r="IQB13" s="126"/>
      <c r="IQC13" s="126"/>
      <c r="IQD13" s="126"/>
      <c r="IQE13" s="126"/>
      <c r="IQF13" s="126"/>
      <c r="IQG13" s="126"/>
      <c r="IQH13" s="126"/>
      <c r="IQI13" s="126"/>
      <c r="IQJ13" s="126"/>
      <c r="IQK13" s="126"/>
      <c r="IQL13" s="126"/>
      <c r="IQM13" s="126"/>
      <c r="IQN13" s="126"/>
      <c r="IQO13" s="126"/>
      <c r="IQP13" s="126"/>
      <c r="IQQ13" s="126"/>
      <c r="IQR13" s="126"/>
      <c r="IQS13" s="126"/>
      <c r="IQT13" s="126"/>
      <c r="IQU13" s="126"/>
      <c r="IQV13" s="126"/>
      <c r="IQW13" s="126"/>
      <c r="IQX13" s="126"/>
      <c r="IQY13" s="126"/>
      <c r="IQZ13" s="126"/>
      <c r="IRA13" s="126"/>
      <c r="IRB13" s="126"/>
      <c r="IRC13" s="126"/>
      <c r="IRD13" s="126"/>
      <c r="IRE13" s="126"/>
      <c r="IRF13" s="126"/>
      <c r="IRG13" s="126"/>
      <c r="IRH13" s="126"/>
      <c r="IRI13" s="126"/>
      <c r="IRJ13" s="126"/>
      <c r="IRK13" s="126"/>
      <c r="IRL13" s="126"/>
      <c r="IRM13" s="126"/>
      <c r="IRN13" s="126"/>
      <c r="IRO13" s="126"/>
      <c r="IRP13" s="126"/>
      <c r="IRQ13" s="126"/>
      <c r="IRR13" s="126"/>
      <c r="IRS13" s="126"/>
      <c r="IRT13" s="126"/>
      <c r="IRU13" s="126"/>
      <c r="IRV13" s="126"/>
      <c r="IRW13" s="126"/>
      <c r="IRX13" s="126"/>
      <c r="IRY13" s="126"/>
      <c r="IRZ13" s="126"/>
      <c r="ISA13" s="126"/>
      <c r="ISB13" s="126"/>
      <c r="ISC13" s="126"/>
      <c r="ISD13" s="126"/>
      <c r="ISE13" s="126"/>
      <c r="ISF13" s="126"/>
      <c r="ISG13" s="126"/>
      <c r="ISH13" s="126"/>
      <c r="ISI13" s="126"/>
      <c r="ISJ13" s="126"/>
      <c r="ISK13" s="126"/>
      <c r="ISL13" s="126"/>
      <c r="ISM13" s="126"/>
      <c r="ISN13" s="126"/>
      <c r="ISO13" s="126"/>
      <c r="ISP13" s="126"/>
      <c r="ISQ13" s="126"/>
      <c r="ISR13" s="126"/>
      <c r="ISS13" s="126"/>
      <c r="IST13" s="126"/>
      <c r="ISU13" s="126"/>
      <c r="ISV13" s="126"/>
      <c r="ISW13" s="126"/>
      <c r="ISX13" s="126"/>
      <c r="ISY13" s="126"/>
      <c r="ISZ13" s="126"/>
      <c r="ITA13" s="126"/>
      <c r="ITB13" s="126"/>
      <c r="ITC13" s="126"/>
      <c r="ITD13" s="126"/>
      <c r="ITE13" s="126"/>
      <c r="ITF13" s="126"/>
      <c r="ITG13" s="126"/>
      <c r="ITH13" s="126"/>
      <c r="ITI13" s="126"/>
      <c r="ITJ13" s="126"/>
      <c r="ITK13" s="126"/>
      <c r="ITL13" s="126"/>
      <c r="ITM13" s="126"/>
      <c r="ITN13" s="126"/>
      <c r="ITO13" s="126"/>
      <c r="ITP13" s="126"/>
      <c r="ITQ13" s="126"/>
      <c r="ITR13" s="126"/>
      <c r="ITS13" s="126"/>
      <c r="ITT13" s="126"/>
      <c r="ITU13" s="126"/>
      <c r="ITV13" s="126"/>
      <c r="ITW13" s="126"/>
      <c r="ITX13" s="126"/>
      <c r="ITY13" s="126"/>
      <c r="ITZ13" s="126"/>
      <c r="IUA13" s="126"/>
      <c r="IUB13" s="126"/>
      <c r="IUC13" s="126"/>
      <c r="IUD13" s="126"/>
      <c r="IUE13" s="126"/>
      <c r="IUF13" s="126"/>
      <c r="IUG13" s="126"/>
      <c r="IUH13" s="126"/>
      <c r="IUI13" s="126"/>
      <c r="IUJ13" s="126"/>
      <c r="IUK13" s="126"/>
      <c r="IUL13" s="126"/>
      <c r="IUM13" s="126"/>
      <c r="IUN13" s="126"/>
      <c r="IUO13" s="126"/>
      <c r="IUP13" s="126"/>
      <c r="IUQ13" s="126"/>
      <c r="IUR13" s="126"/>
      <c r="IUS13" s="126"/>
      <c r="IUT13" s="126"/>
      <c r="IUU13" s="126"/>
      <c r="IUV13" s="126"/>
      <c r="IUW13" s="126"/>
      <c r="IUX13" s="126"/>
      <c r="IUY13" s="126"/>
      <c r="IUZ13" s="126"/>
      <c r="IVA13" s="126"/>
      <c r="IVB13" s="126"/>
      <c r="IVC13" s="126"/>
      <c r="IVD13" s="126"/>
      <c r="IVE13" s="126"/>
      <c r="IVF13" s="126"/>
      <c r="IVG13" s="126"/>
      <c r="IVH13" s="126"/>
      <c r="IVI13" s="126"/>
      <c r="IVJ13" s="126"/>
      <c r="IVK13" s="126"/>
      <c r="IVL13" s="126"/>
      <c r="IVM13" s="126"/>
      <c r="IVN13" s="126"/>
      <c r="IVO13" s="126"/>
      <c r="IVP13" s="126"/>
      <c r="IVQ13" s="126"/>
      <c r="IVR13" s="126"/>
      <c r="IVS13" s="126"/>
      <c r="IVT13" s="126"/>
      <c r="IVU13" s="126"/>
      <c r="IVV13" s="126"/>
      <c r="IVW13" s="126"/>
      <c r="IVX13" s="126"/>
      <c r="IVY13" s="126"/>
      <c r="IVZ13" s="126"/>
      <c r="IWA13" s="126"/>
      <c r="IWB13" s="126"/>
      <c r="IWC13" s="126"/>
      <c r="IWD13" s="126"/>
      <c r="IWE13" s="126"/>
      <c r="IWF13" s="126"/>
      <c r="IWG13" s="126"/>
      <c r="IWH13" s="126"/>
      <c r="IWI13" s="126"/>
      <c r="IWJ13" s="126"/>
      <c r="IWK13" s="126"/>
      <c r="IWL13" s="126"/>
      <c r="IWM13" s="126"/>
      <c r="IWN13" s="126"/>
      <c r="IWO13" s="126"/>
      <c r="IWP13" s="126"/>
      <c r="IWQ13" s="126"/>
      <c r="IWR13" s="126"/>
      <c r="IWS13" s="126"/>
      <c r="IWT13" s="126"/>
      <c r="IWU13" s="126"/>
      <c r="IWV13" s="126"/>
      <c r="IWW13" s="126"/>
      <c r="IWX13" s="126"/>
      <c r="IWY13" s="126"/>
      <c r="IWZ13" s="126"/>
      <c r="IXA13" s="126"/>
      <c r="IXB13" s="126"/>
      <c r="IXC13" s="126"/>
      <c r="IXD13" s="126"/>
      <c r="IXE13" s="126"/>
      <c r="IXF13" s="126"/>
      <c r="IXG13" s="126"/>
      <c r="IXH13" s="126"/>
      <c r="IXI13" s="126"/>
      <c r="IXJ13" s="126"/>
      <c r="IXK13" s="126"/>
      <c r="IXL13" s="126"/>
      <c r="IXM13" s="126"/>
      <c r="IXN13" s="126"/>
      <c r="IXO13" s="126"/>
      <c r="IXP13" s="126"/>
      <c r="IXQ13" s="126"/>
      <c r="IXR13" s="126"/>
      <c r="IXS13" s="126"/>
      <c r="IXT13" s="126"/>
      <c r="IXU13" s="126"/>
      <c r="IXV13" s="126"/>
      <c r="IXW13" s="126"/>
      <c r="IXX13" s="126"/>
      <c r="IXY13" s="126"/>
      <c r="IXZ13" s="126"/>
      <c r="IYA13" s="126"/>
      <c r="IYB13" s="126"/>
      <c r="IYC13" s="126"/>
      <c r="IYD13" s="126"/>
      <c r="IYE13" s="126"/>
      <c r="IYF13" s="126"/>
      <c r="IYG13" s="126"/>
      <c r="IYH13" s="126"/>
      <c r="IYI13" s="126"/>
      <c r="IYJ13" s="126"/>
      <c r="IYK13" s="126"/>
      <c r="IYL13" s="126"/>
      <c r="IYM13" s="126"/>
      <c r="IYN13" s="126"/>
      <c r="IYO13" s="126"/>
      <c r="IYP13" s="126"/>
      <c r="IYQ13" s="126"/>
      <c r="IYR13" s="126"/>
      <c r="IYS13" s="126"/>
      <c r="IYT13" s="126"/>
      <c r="IYU13" s="126"/>
      <c r="IYV13" s="126"/>
      <c r="IYW13" s="126"/>
      <c r="IYX13" s="126"/>
      <c r="IYY13" s="126"/>
      <c r="IYZ13" s="126"/>
      <c r="IZA13" s="126"/>
      <c r="IZB13" s="126"/>
      <c r="IZC13" s="126"/>
      <c r="IZD13" s="126"/>
      <c r="IZE13" s="126"/>
      <c r="IZF13" s="126"/>
      <c r="IZG13" s="126"/>
      <c r="IZH13" s="126"/>
      <c r="IZI13" s="126"/>
      <c r="IZJ13" s="126"/>
      <c r="IZK13" s="126"/>
      <c r="IZL13" s="126"/>
      <c r="IZM13" s="126"/>
      <c r="IZN13" s="126"/>
      <c r="IZO13" s="126"/>
      <c r="IZP13" s="126"/>
      <c r="IZQ13" s="126"/>
      <c r="IZR13" s="126"/>
      <c r="IZS13" s="126"/>
      <c r="IZT13" s="126"/>
      <c r="IZU13" s="126"/>
      <c r="IZV13" s="126"/>
      <c r="IZW13" s="126"/>
      <c r="IZX13" s="126"/>
      <c r="IZY13" s="126"/>
      <c r="IZZ13" s="126"/>
      <c r="JAA13" s="126"/>
      <c r="JAB13" s="126"/>
      <c r="JAC13" s="126"/>
      <c r="JAD13" s="126"/>
      <c r="JAE13" s="126"/>
      <c r="JAF13" s="126"/>
      <c r="JAG13" s="126"/>
      <c r="JAH13" s="126"/>
      <c r="JAI13" s="126"/>
      <c r="JAJ13" s="126"/>
      <c r="JAK13" s="126"/>
      <c r="JAL13" s="126"/>
      <c r="JAM13" s="126"/>
      <c r="JAN13" s="126"/>
      <c r="JAO13" s="126"/>
      <c r="JAP13" s="126"/>
      <c r="JAQ13" s="126"/>
      <c r="JAR13" s="126"/>
      <c r="JAS13" s="126"/>
      <c r="JAT13" s="126"/>
      <c r="JAU13" s="126"/>
      <c r="JAV13" s="126"/>
      <c r="JAW13" s="126"/>
      <c r="JAX13" s="126"/>
      <c r="JAY13" s="126"/>
      <c r="JAZ13" s="126"/>
      <c r="JBA13" s="126"/>
      <c r="JBB13" s="126"/>
      <c r="JBC13" s="126"/>
      <c r="JBD13" s="126"/>
      <c r="JBE13" s="126"/>
      <c r="JBF13" s="126"/>
      <c r="JBG13" s="126"/>
      <c r="JBH13" s="126"/>
      <c r="JBI13" s="126"/>
      <c r="JBJ13" s="126"/>
      <c r="JBK13" s="126"/>
      <c r="JBL13" s="126"/>
      <c r="JBM13" s="126"/>
      <c r="JBN13" s="126"/>
      <c r="JBO13" s="126"/>
      <c r="JBP13" s="126"/>
      <c r="JBQ13" s="126"/>
      <c r="JBR13" s="126"/>
      <c r="JBS13" s="126"/>
      <c r="JBT13" s="126"/>
      <c r="JBU13" s="126"/>
      <c r="JBV13" s="126"/>
      <c r="JBW13" s="126"/>
      <c r="JBX13" s="126"/>
      <c r="JBY13" s="126"/>
      <c r="JBZ13" s="126"/>
      <c r="JCA13" s="126"/>
      <c r="JCB13" s="126"/>
      <c r="JCC13" s="126"/>
      <c r="JCD13" s="126"/>
      <c r="JCE13" s="126"/>
      <c r="JCF13" s="126"/>
      <c r="JCG13" s="126"/>
      <c r="JCH13" s="126"/>
      <c r="JCI13" s="126"/>
      <c r="JCJ13" s="126"/>
      <c r="JCK13" s="126"/>
      <c r="JCL13" s="126"/>
      <c r="JCM13" s="126"/>
      <c r="JCN13" s="126"/>
      <c r="JCO13" s="126"/>
      <c r="JCP13" s="126"/>
      <c r="JCQ13" s="126"/>
      <c r="JCR13" s="126"/>
      <c r="JCS13" s="126"/>
      <c r="JCT13" s="126"/>
      <c r="JCU13" s="126"/>
      <c r="JCV13" s="126"/>
      <c r="JCW13" s="126"/>
      <c r="JCX13" s="126"/>
      <c r="JCY13" s="126"/>
      <c r="JCZ13" s="126"/>
      <c r="JDA13" s="126"/>
      <c r="JDB13" s="126"/>
      <c r="JDC13" s="126"/>
      <c r="JDD13" s="126"/>
      <c r="JDE13" s="126"/>
      <c r="JDF13" s="126"/>
      <c r="JDG13" s="126"/>
      <c r="JDH13" s="126"/>
      <c r="JDI13" s="126"/>
      <c r="JDJ13" s="126"/>
      <c r="JDK13" s="126"/>
      <c r="JDL13" s="126"/>
      <c r="JDM13" s="126"/>
      <c r="JDN13" s="126"/>
      <c r="JDO13" s="126"/>
      <c r="JDP13" s="126"/>
      <c r="JDQ13" s="126"/>
      <c r="JDR13" s="126"/>
      <c r="JDS13" s="126"/>
      <c r="JDT13" s="126"/>
      <c r="JDU13" s="126"/>
      <c r="JDV13" s="126"/>
      <c r="JDW13" s="126"/>
      <c r="JDX13" s="126"/>
      <c r="JDY13" s="126"/>
      <c r="JDZ13" s="126"/>
      <c r="JEA13" s="126"/>
      <c r="JEB13" s="126"/>
      <c r="JEC13" s="126"/>
      <c r="JED13" s="126"/>
      <c r="JEE13" s="126"/>
      <c r="JEF13" s="126"/>
      <c r="JEG13" s="126"/>
      <c r="JEH13" s="126"/>
      <c r="JEI13" s="126"/>
      <c r="JEJ13" s="126"/>
      <c r="JEK13" s="126"/>
      <c r="JEL13" s="126"/>
      <c r="JEM13" s="126"/>
      <c r="JEN13" s="126"/>
      <c r="JEO13" s="126"/>
      <c r="JEP13" s="126"/>
      <c r="JEQ13" s="126"/>
      <c r="JER13" s="126"/>
      <c r="JES13" s="126"/>
      <c r="JET13" s="126"/>
      <c r="JEU13" s="126"/>
      <c r="JEV13" s="126"/>
      <c r="JEW13" s="126"/>
      <c r="JEX13" s="126"/>
      <c r="JEY13" s="126"/>
      <c r="JEZ13" s="126"/>
      <c r="JFA13" s="126"/>
      <c r="JFB13" s="126"/>
      <c r="JFC13" s="126"/>
      <c r="JFD13" s="126"/>
      <c r="JFE13" s="126"/>
      <c r="JFF13" s="126"/>
      <c r="JFG13" s="126"/>
      <c r="JFH13" s="126"/>
      <c r="JFI13" s="126"/>
      <c r="JFJ13" s="126"/>
      <c r="JFK13" s="126"/>
      <c r="JFL13" s="126"/>
      <c r="JFM13" s="126"/>
      <c r="JFN13" s="126"/>
      <c r="JFO13" s="126"/>
      <c r="JFP13" s="126"/>
      <c r="JFQ13" s="126"/>
      <c r="JFR13" s="126"/>
      <c r="JFS13" s="126"/>
      <c r="JFT13" s="126"/>
      <c r="JFU13" s="126"/>
      <c r="JFV13" s="126"/>
      <c r="JFW13" s="126"/>
      <c r="JFX13" s="126"/>
      <c r="JFY13" s="126"/>
      <c r="JFZ13" s="126"/>
      <c r="JGA13" s="126"/>
      <c r="JGB13" s="126"/>
      <c r="JGC13" s="126"/>
      <c r="JGD13" s="126"/>
      <c r="JGE13" s="126"/>
      <c r="JGF13" s="126"/>
      <c r="JGG13" s="126"/>
      <c r="JGH13" s="126"/>
      <c r="JGI13" s="126"/>
      <c r="JGJ13" s="126"/>
      <c r="JGK13" s="126"/>
      <c r="JGL13" s="126"/>
      <c r="JGM13" s="126"/>
      <c r="JGN13" s="126"/>
      <c r="JGO13" s="126"/>
      <c r="JGP13" s="126"/>
      <c r="JGQ13" s="126"/>
      <c r="JGR13" s="126"/>
      <c r="JGS13" s="126"/>
      <c r="JGT13" s="126"/>
      <c r="JGU13" s="126"/>
      <c r="JGV13" s="126"/>
      <c r="JGW13" s="126"/>
      <c r="JGX13" s="126"/>
      <c r="JGY13" s="126"/>
      <c r="JGZ13" s="126"/>
      <c r="JHA13" s="126"/>
      <c r="JHB13" s="126"/>
      <c r="JHC13" s="126"/>
      <c r="JHD13" s="126"/>
      <c r="JHE13" s="126"/>
      <c r="JHF13" s="126"/>
      <c r="JHG13" s="126"/>
      <c r="JHH13" s="126"/>
      <c r="JHI13" s="126"/>
      <c r="JHJ13" s="126"/>
      <c r="JHK13" s="126"/>
      <c r="JHL13" s="126"/>
      <c r="JHM13" s="126"/>
      <c r="JHN13" s="126"/>
      <c r="JHO13" s="126"/>
      <c r="JHP13" s="126"/>
      <c r="JHQ13" s="126"/>
      <c r="JHR13" s="126"/>
      <c r="JHS13" s="126"/>
      <c r="JHT13" s="126"/>
      <c r="JHU13" s="126"/>
      <c r="JHV13" s="126"/>
      <c r="JHW13" s="126"/>
      <c r="JHX13" s="126"/>
      <c r="JHY13" s="126"/>
      <c r="JHZ13" s="126"/>
      <c r="JIA13" s="126"/>
      <c r="JIB13" s="126"/>
      <c r="JIC13" s="126"/>
      <c r="JID13" s="126"/>
      <c r="JIE13" s="126"/>
      <c r="JIF13" s="126"/>
      <c r="JIG13" s="126"/>
      <c r="JIH13" s="126"/>
      <c r="JII13" s="126"/>
      <c r="JIJ13" s="126"/>
      <c r="JIK13" s="126"/>
      <c r="JIL13" s="126"/>
      <c r="JIM13" s="126"/>
      <c r="JIN13" s="126"/>
      <c r="JIO13" s="126"/>
      <c r="JIP13" s="126"/>
      <c r="JIQ13" s="126"/>
      <c r="JIR13" s="126"/>
      <c r="JIS13" s="126"/>
      <c r="JIT13" s="126"/>
      <c r="JIU13" s="126"/>
      <c r="JIV13" s="126"/>
      <c r="JIW13" s="126"/>
      <c r="JIX13" s="126"/>
      <c r="JIY13" s="126"/>
      <c r="JIZ13" s="126"/>
      <c r="JJA13" s="126"/>
      <c r="JJB13" s="126"/>
      <c r="JJC13" s="126"/>
      <c r="JJD13" s="126"/>
      <c r="JJE13" s="126"/>
      <c r="JJF13" s="126"/>
      <c r="JJG13" s="126"/>
      <c r="JJH13" s="126"/>
      <c r="JJI13" s="126"/>
      <c r="JJJ13" s="126"/>
      <c r="JJK13" s="126"/>
      <c r="JJL13" s="126"/>
      <c r="JJM13" s="126"/>
      <c r="JJN13" s="126"/>
      <c r="JJO13" s="126"/>
      <c r="JJP13" s="126"/>
      <c r="JJQ13" s="126"/>
      <c r="JJR13" s="126"/>
      <c r="JJS13" s="126"/>
      <c r="JJT13" s="126"/>
      <c r="JJU13" s="126"/>
      <c r="JJV13" s="126"/>
      <c r="JJW13" s="126"/>
      <c r="JJX13" s="126"/>
      <c r="JJY13" s="126"/>
      <c r="JJZ13" s="126"/>
      <c r="JKA13" s="126"/>
      <c r="JKB13" s="126"/>
      <c r="JKC13" s="126"/>
      <c r="JKD13" s="126"/>
      <c r="JKE13" s="126"/>
      <c r="JKF13" s="126"/>
      <c r="JKG13" s="126"/>
      <c r="JKH13" s="126"/>
      <c r="JKI13" s="126"/>
      <c r="JKJ13" s="126"/>
      <c r="JKK13" s="126"/>
      <c r="JKL13" s="126"/>
      <c r="JKM13" s="126"/>
      <c r="JKN13" s="126"/>
      <c r="JKO13" s="126"/>
      <c r="JKP13" s="126"/>
      <c r="JKQ13" s="126"/>
      <c r="JKR13" s="126"/>
      <c r="JKS13" s="126"/>
      <c r="JKT13" s="126"/>
      <c r="JKU13" s="126"/>
      <c r="JKV13" s="126"/>
      <c r="JKW13" s="126"/>
      <c r="JKX13" s="126"/>
      <c r="JKY13" s="126"/>
      <c r="JKZ13" s="126"/>
      <c r="JLA13" s="126"/>
      <c r="JLB13" s="126"/>
      <c r="JLC13" s="126"/>
      <c r="JLD13" s="126"/>
      <c r="JLE13" s="126"/>
      <c r="JLF13" s="126"/>
      <c r="JLG13" s="126"/>
      <c r="JLH13" s="126"/>
      <c r="JLI13" s="126"/>
      <c r="JLJ13" s="126"/>
      <c r="JLK13" s="126"/>
      <c r="JLL13" s="126"/>
      <c r="JLM13" s="126"/>
      <c r="JLN13" s="126"/>
      <c r="JLO13" s="126"/>
      <c r="JLP13" s="126"/>
      <c r="JLQ13" s="126"/>
      <c r="JLR13" s="126"/>
      <c r="JLS13" s="126"/>
      <c r="JLT13" s="126"/>
      <c r="JLU13" s="126"/>
      <c r="JLV13" s="126"/>
      <c r="JLW13" s="126"/>
      <c r="JLX13" s="126"/>
      <c r="JLY13" s="126"/>
      <c r="JLZ13" s="126"/>
      <c r="JMA13" s="126"/>
      <c r="JMB13" s="126"/>
      <c r="JMC13" s="126"/>
      <c r="JMD13" s="126"/>
      <c r="JME13" s="126"/>
      <c r="JMF13" s="126"/>
      <c r="JMG13" s="126"/>
      <c r="JMH13" s="126"/>
      <c r="JMI13" s="126"/>
      <c r="JMJ13" s="126"/>
      <c r="JMK13" s="126"/>
      <c r="JML13" s="126"/>
      <c r="JMM13" s="126"/>
      <c r="JMN13" s="126"/>
      <c r="JMO13" s="126"/>
      <c r="JMP13" s="126"/>
      <c r="JMQ13" s="126"/>
      <c r="JMR13" s="126"/>
      <c r="JMS13" s="126"/>
      <c r="JMT13" s="126"/>
      <c r="JMU13" s="126"/>
      <c r="JMV13" s="126"/>
      <c r="JMW13" s="126"/>
      <c r="JMX13" s="126"/>
      <c r="JMY13" s="126"/>
      <c r="JMZ13" s="126"/>
      <c r="JNA13" s="126"/>
      <c r="JNB13" s="126"/>
      <c r="JNC13" s="126"/>
      <c r="JND13" s="126"/>
      <c r="JNE13" s="126"/>
      <c r="JNF13" s="126"/>
      <c r="JNG13" s="126"/>
      <c r="JNH13" s="126"/>
      <c r="JNI13" s="126"/>
      <c r="JNJ13" s="126"/>
      <c r="JNK13" s="126"/>
      <c r="JNL13" s="126"/>
      <c r="JNM13" s="126"/>
      <c r="JNN13" s="126"/>
      <c r="JNO13" s="126"/>
      <c r="JNP13" s="126"/>
      <c r="JNQ13" s="126"/>
      <c r="JNR13" s="126"/>
      <c r="JNS13" s="126"/>
      <c r="JNT13" s="126"/>
      <c r="JNU13" s="126"/>
      <c r="JNV13" s="126"/>
      <c r="JNW13" s="126"/>
      <c r="JNX13" s="126"/>
      <c r="JNY13" s="126"/>
      <c r="JNZ13" s="126"/>
      <c r="JOA13" s="126"/>
      <c r="JOB13" s="126"/>
      <c r="JOC13" s="126"/>
      <c r="JOD13" s="126"/>
      <c r="JOE13" s="126"/>
      <c r="JOF13" s="126"/>
      <c r="JOG13" s="126"/>
      <c r="JOH13" s="126"/>
      <c r="JOI13" s="126"/>
      <c r="JOJ13" s="126"/>
      <c r="JOK13" s="126"/>
      <c r="JOL13" s="126"/>
      <c r="JOM13" s="126"/>
      <c r="JON13" s="126"/>
      <c r="JOO13" s="126"/>
      <c r="JOP13" s="126"/>
      <c r="JOQ13" s="126"/>
      <c r="JOR13" s="126"/>
      <c r="JOS13" s="126"/>
      <c r="JOT13" s="126"/>
      <c r="JOU13" s="126"/>
      <c r="JOV13" s="126"/>
      <c r="JOW13" s="126"/>
      <c r="JOX13" s="126"/>
      <c r="JOY13" s="126"/>
      <c r="JOZ13" s="126"/>
      <c r="JPA13" s="126"/>
      <c r="JPB13" s="126"/>
      <c r="JPC13" s="126"/>
      <c r="JPD13" s="126"/>
      <c r="JPE13" s="126"/>
      <c r="JPF13" s="126"/>
      <c r="JPG13" s="126"/>
      <c r="JPH13" s="126"/>
      <c r="JPI13" s="126"/>
      <c r="JPJ13" s="126"/>
      <c r="JPK13" s="126"/>
      <c r="JPL13" s="126"/>
      <c r="JPM13" s="126"/>
      <c r="JPN13" s="126"/>
      <c r="JPO13" s="126"/>
      <c r="JPP13" s="126"/>
      <c r="JPQ13" s="126"/>
      <c r="JPR13" s="126"/>
      <c r="JPS13" s="126"/>
      <c r="JPT13" s="126"/>
      <c r="JPU13" s="126"/>
      <c r="JPV13" s="126"/>
      <c r="JPW13" s="126"/>
      <c r="JPX13" s="126"/>
      <c r="JPY13" s="126"/>
      <c r="JPZ13" s="126"/>
      <c r="JQA13" s="126"/>
      <c r="JQB13" s="126"/>
      <c r="JQC13" s="126"/>
      <c r="JQD13" s="126"/>
      <c r="JQE13" s="126"/>
      <c r="JQF13" s="126"/>
      <c r="JQG13" s="126"/>
      <c r="JQH13" s="126"/>
      <c r="JQI13" s="126"/>
      <c r="JQJ13" s="126"/>
      <c r="JQK13" s="126"/>
      <c r="JQL13" s="126"/>
      <c r="JQM13" s="126"/>
      <c r="JQN13" s="126"/>
      <c r="JQO13" s="126"/>
      <c r="JQP13" s="126"/>
      <c r="JQQ13" s="126"/>
      <c r="JQR13" s="126"/>
      <c r="JQS13" s="126"/>
      <c r="JQT13" s="126"/>
      <c r="JQU13" s="126"/>
      <c r="JQV13" s="126"/>
      <c r="JQW13" s="126"/>
      <c r="JQX13" s="126"/>
      <c r="JQY13" s="126"/>
      <c r="JQZ13" s="126"/>
      <c r="JRA13" s="126"/>
      <c r="JRB13" s="126"/>
      <c r="JRC13" s="126"/>
      <c r="JRD13" s="126"/>
      <c r="JRE13" s="126"/>
      <c r="JRF13" s="126"/>
      <c r="JRG13" s="126"/>
      <c r="JRH13" s="126"/>
      <c r="JRI13" s="126"/>
      <c r="JRJ13" s="126"/>
      <c r="JRK13" s="126"/>
      <c r="JRL13" s="126"/>
      <c r="JRM13" s="126"/>
      <c r="JRN13" s="126"/>
      <c r="JRO13" s="126"/>
      <c r="JRP13" s="126"/>
      <c r="JRQ13" s="126"/>
      <c r="JRR13" s="126"/>
      <c r="JRS13" s="126"/>
      <c r="JRT13" s="126"/>
      <c r="JRU13" s="126"/>
      <c r="JRV13" s="126"/>
      <c r="JRW13" s="126"/>
      <c r="JRX13" s="126"/>
      <c r="JRY13" s="126"/>
      <c r="JRZ13" s="126"/>
      <c r="JSA13" s="126"/>
      <c r="JSB13" s="126"/>
      <c r="JSC13" s="126"/>
      <c r="JSD13" s="126"/>
      <c r="JSE13" s="126"/>
      <c r="JSF13" s="126"/>
      <c r="JSG13" s="126"/>
      <c r="JSH13" s="126"/>
      <c r="JSI13" s="126"/>
      <c r="JSJ13" s="126"/>
      <c r="JSK13" s="126"/>
      <c r="JSL13" s="126"/>
      <c r="JSM13" s="126"/>
      <c r="JSN13" s="126"/>
      <c r="JSO13" s="126"/>
      <c r="JSP13" s="126"/>
      <c r="JSQ13" s="126"/>
      <c r="JSR13" s="126"/>
      <c r="JSS13" s="126"/>
      <c r="JST13" s="126"/>
      <c r="JSU13" s="126"/>
      <c r="JSV13" s="126"/>
      <c r="JSW13" s="126"/>
      <c r="JSX13" s="126"/>
      <c r="JSY13" s="126"/>
      <c r="JSZ13" s="126"/>
      <c r="JTA13" s="126"/>
      <c r="JTB13" s="126"/>
      <c r="JTC13" s="126"/>
      <c r="JTD13" s="126"/>
      <c r="JTE13" s="126"/>
      <c r="JTF13" s="126"/>
      <c r="JTG13" s="126"/>
      <c r="JTH13" s="126"/>
      <c r="JTI13" s="126"/>
      <c r="JTJ13" s="126"/>
      <c r="JTK13" s="126"/>
      <c r="JTL13" s="126"/>
      <c r="JTM13" s="126"/>
      <c r="JTN13" s="126"/>
      <c r="JTO13" s="126"/>
      <c r="JTP13" s="126"/>
      <c r="JTQ13" s="126"/>
      <c r="JTR13" s="126"/>
      <c r="JTS13" s="126"/>
      <c r="JTT13" s="126"/>
      <c r="JTU13" s="126"/>
      <c r="JTV13" s="126"/>
      <c r="JTW13" s="126"/>
      <c r="JTX13" s="126"/>
      <c r="JTY13" s="126"/>
      <c r="JTZ13" s="126"/>
      <c r="JUA13" s="126"/>
      <c r="JUB13" s="126"/>
      <c r="JUC13" s="126"/>
      <c r="JUD13" s="126"/>
      <c r="JUE13" s="126"/>
      <c r="JUF13" s="126"/>
      <c r="JUG13" s="126"/>
      <c r="JUH13" s="126"/>
      <c r="JUI13" s="126"/>
      <c r="JUJ13" s="126"/>
      <c r="JUK13" s="126"/>
      <c r="JUL13" s="126"/>
      <c r="JUM13" s="126"/>
      <c r="JUN13" s="126"/>
      <c r="JUO13" s="126"/>
      <c r="JUP13" s="126"/>
      <c r="JUQ13" s="126"/>
      <c r="JUR13" s="126"/>
      <c r="JUS13" s="126"/>
      <c r="JUT13" s="126"/>
      <c r="JUU13" s="126"/>
      <c r="JUV13" s="126"/>
      <c r="JUW13" s="126"/>
      <c r="JUX13" s="126"/>
      <c r="JUY13" s="126"/>
      <c r="JUZ13" s="126"/>
      <c r="JVA13" s="126"/>
      <c r="JVB13" s="126"/>
      <c r="JVC13" s="126"/>
      <c r="JVD13" s="126"/>
      <c r="JVE13" s="126"/>
      <c r="JVF13" s="126"/>
      <c r="JVG13" s="126"/>
      <c r="JVH13" s="126"/>
      <c r="JVI13" s="126"/>
      <c r="JVJ13" s="126"/>
      <c r="JVK13" s="126"/>
      <c r="JVL13" s="126"/>
      <c r="JVM13" s="126"/>
      <c r="JVN13" s="126"/>
      <c r="JVO13" s="126"/>
      <c r="JVP13" s="126"/>
      <c r="JVQ13" s="126"/>
      <c r="JVR13" s="126"/>
      <c r="JVS13" s="126"/>
      <c r="JVT13" s="126"/>
      <c r="JVU13" s="126"/>
      <c r="JVV13" s="126"/>
      <c r="JVW13" s="126"/>
      <c r="JVX13" s="126"/>
      <c r="JVY13" s="126"/>
      <c r="JVZ13" s="126"/>
      <c r="JWA13" s="126"/>
      <c r="JWB13" s="126"/>
      <c r="JWC13" s="126"/>
      <c r="JWD13" s="126"/>
      <c r="JWE13" s="126"/>
      <c r="JWF13" s="126"/>
      <c r="JWG13" s="126"/>
      <c r="JWH13" s="126"/>
      <c r="JWI13" s="126"/>
      <c r="JWJ13" s="126"/>
      <c r="JWK13" s="126"/>
      <c r="JWL13" s="126"/>
      <c r="JWM13" s="126"/>
      <c r="JWN13" s="126"/>
      <c r="JWO13" s="126"/>
      <c r="JWP13" s="126"/>
      <c r="JWQ13" s="126"/>
      <c r="JWR13" s="126"/>
      <c r="JWS13" s="126"/>
      <c r="JWT13" s="126"/>
      <c r="JWU13" s="126"/>
      <c r="JWV13" s="126"/>
      <c r="JWW13" s="126"/>
      <c r="JWX13" s="126"/>
      <c r="JWY13" s="126"/>
      <c r="JWZ13" s="126"/>
      <c r="JXA13" s="126"/>
      <c r="JXB13" s="126"/>
      <c r="JXC13" s="126"/>
      <c r="JXD13" s="126"/>
      <c r="JXE13" s="126"/>
      <c r="JXF13" s="126"/>
      <c r="JXG13" s="126"/>
      <c r="JXH13" s="126"/>
      <c r="JXI13" s="126"/>
      <c r="JXJ13" s="126"/>
      <c r="JXK13" s="126"/>
      <c r="JXL13" s="126"/>
      <c r="JXM13" s="126"/>
      <c r="JXN13" s="126"/>
      <c r="JXO13" s="126"/>
      <c r="JXP13" s="126"/>
      <c r="JXQ13" s="126"/>
      <c r="JXR13" s="126"/>
      <c r="JXS13" s="126"/>
      <c r="JXT13" s="126"/>
      <c r="JXU13" s="126"/>
      <c r="JXV13" s="126"/>
      <c r="JXW13" s="126"/>
      <c r="JXX13" s="126"/>
      <c r="JXY13" s="126"/>
      <c r="JXZ13" s="126"/>
      <c r="JYA13" s="126"/>
      <c r="JYB13" s="126"/>
      <c r="JYC13" s="126"/>
      <c r="JYD13" s="126"/>
      <c r="JYE13" s="126"/>
      <c r="JYF13" s="126"/>
      <c r="JYG13" s="126"/>
      <c r="JYH13" s="126"/>
      <c r="JYI13" s="126"/>
      <c r="JYJ13" s="126"/>
      <c r="JYK13" s="126"/>
      <c r="JYL13" s="126"/>
      <c r="JYM13" s="126"/>
      <c r="JYN13" s="126"/>
      <c r="JYO13" s="126"/>
      <c r="JYP13" s="126"/>
      <c r="JYQ13" s="126"/>
      <c r="JYR13" s="126"/>
      <c r="JYS13" s="126"/>
      <c r="JYT13" s="126"/>
      <c r="JYU13" s="126"/>
      <c r="JYV13" s="126"/>
      <c r="JYW13" s="126"/>
      <c r="JYX13" s="126"/>
      <c r="JYY13" s="126"/>
      <c r="JYZ13" s="126"/>
      <c r="JZA13" s="126"/>
      <c r="JZB13" s="126"/>
      <c r="JZC13" s="126"/>
      <c r="JZD13" s="126"/>
      <c r="JZE13" s="126"/>
      <c r="JZF13" s="126"/>
      <c r="JZG13" s="126"/>
      <c r="JZH13" s="126"/>
      <c r="JZI13" s="126"/>
      <c r="JZJ13" s="126"/>
      <c r="JZK13" s="126"/>
      <c r="JZL13" s="126"/>
      <c r="JZM13" s="126"/>
      <c r="JZN13" s="126"/>
      <c r="JZO13" s="126"/>
      <c r="JZP13" s="126"/>
      <c r="JZQ13" s="126"/>
      <c r="JZR13" s="126"/>
      <c r="JZS13" s="126"/>
      <c r="JZT13" s="126"/>
      <c r="JZU13" s="126"/>
      <c r="JZV13" s="126"/>
      <c r="JZW13" s="126"/>
      <c r="JZX13" s="126"/>
      <c r="JZY13" s="126"/>
      <c r="JZZ13" s="126"/>
      <c r="KAA13" s="126"/>
      <c r="KAB13" s="126"/>
      <c r="KAC13" s="126"/>
      <c r="KAD13" s="126"/>
      <c r="KAE13" s="126"/>
      <c r="KAF13" s="126"/>
      <c r="KAG13" s="126"/>
      <c r="KAH13" s="126"/>
      <c r="KAI13" s="126"/>
      <c r="KAJ13" s="126"/>
      <c r="KAK13" s="126"/>
      <c r="KAL13" s="126"/>
      <c r="KAM13" s="126"/>
      <c r="KAN13" s="126"/>
      <c r="KAO13" s="126"/>
      <c r="KAP13" s="126"/>
      <c r="KAQ13" s="126"/>
      <c r="KAR13" s="126"/>
      <c r="KAS13" s="126"/>
      <c r="KAT13" s="126"/>
      <c r="KAU13" s="126"/>
      <c r="KAV13" s="126"/>
      <c r="KAW13" s="126"/>
      <c r="KAX13" s="126"/>
      <c r="KAY13" s="126"/>
      <c r="KAZ13" s="126"/>
      <c r="KBA13" s="126"/>
      <c r="KBB13" s="126"/>
      <c r="KBC13" s="126"/>
      <c r="KBD13" s="126"/>
      <c r="KBE13" s="126"/>
      <c r="KBF13" s="126"/>
      <c r="KBG13" s="126"/>
      <c r="KBH13" s="126"/>
      <c r="KBI13" s="126"/>
      <c r="KBJ13" s="126"/>
      <c r="KBK13" s="126"/>
      <c r="KBL13" s="126"/>
      <c r="KBM13" s="126"/>
      <c r="KBN13" s="126"/>
      <c r="KBO13" s="126"/>
      <c r="KBP13" s="126"/>
      <c r="KBQ13" s="126"/>
      <c r="KBR13" s="126"/>
      <c r="KBS13" s="126"/>
      <c r="KBT13" s="126"/>
      <c r="KBU13" s="126"/>
      <c r="KBV13" s="126"/>
      <c r="KBW13" s="126"/>
      <c r="KBX13" s="126"/>
      <c r="KBY13" s="126"/>
      <c r="KBZ13" s="126"/>
      <c r="KCA13" s="126"/>
      <c r="KCB13" s="126"/>
      <c r="KCC13" s="126"/>
      <c r="KCD13" s="126"/>
      <c r="KCE13" s="126"/>
      <c r="KCF13" s="126"/>
      <c r="KCG13" s="126"/>
      <c r="KCH13" s="126"/>
      <c r="KCI13" s="126"/>
      <c r="KCJ13" s="126"/>
      <c r="KCK13" s="126"/>
      <c r="KCL13" s="126"/>
      <c r="KCM13" s="126"/>
      <c r="KCN13" s="126"/>
      <c r="KCO13" s="126"/>
      <c r="KCP13" s="126"/>
      <c r="KCQ13" s="126"/>
      <c r="KCR13" s="126"/>
      <c r="KCS13" s="126"/>
      <c r="KCT13" s="126"/>
      <c r="KCU13" s="126"/>
      <c r="KCV13" s="126"/>
      <c r="KCW13" s="126"/>
      <c r="KCX13" s="126"/>
      <c r="KCY13" s="126"/>
      <c r="KCZ13" s="126"/>
      <c r="KDA13" s="126"/>
      <c r="KDB13" s="126"/>
      <c r="KDC13" s="126"/>
      <c r="KDD13" s="126"/>
      <c r="KDE13" s="126"/>
      <c r="KDF13" s="126"/>
      <c r="KDG13" s="126"/>
      <c r="KDH13" s="126"/>
      <c r="KDI13" s="126"/>
      <c r="KDJ13" s="126"/>
      <c r="KDK13" s="126"/>
      <c r="KDL13" s="126"/>
      <c r="KDM13" s="126"/>
      <c r="KDN13" s="126"/>
      <c r="KDO13" s="126"/>
      <c r="KDP13" s="126"/>
      <c r="KDQ13" s="126"/>
      <c r="KDR13" s="126"/>
      <c r="KDS13" s="126"/>
      <c r="KDT13" s="126"/>
      <c r="KDU13" s="126"/>
      <c r="KDV13" s="126"/>
      <c r="KDW13" s="126"/>
      <c r="KDX13" s="126"/>
      <c r="KDY13" s="126"/>
      <c r="KDZ13" s="126"/>
      <c r="KEA13" s="126"/>
      <c r="KEB13" s="126"/>
      <c r="KEC13" s="126"/>
      <c r="KED13" s="126"/>
      <c r="KEE13" s="126"/>
      <c r="KEF13" s="126"/>
      <c r="KEG13" s="126"/>
      <c r="KEH13" s="126"/>
      <c r="KEI13" s="126"/>
      <c r="KEJ13" s="126"/>
      <c r="KEK13" s="126"/>
      <c r="KEL13" s="126"/>
      <c r="KEM13" s="126"/>
      <c r="KEN13" s="126"/>
      <c r="KEO13" s="126"/>
      <c r="KEP13" s="126"/>
      <c r="KEQ13" s="126"/>
      <c r="KER13" s="126"/>
      <c r="KES13" s="126"/>
      <c r="KET13" s="126"/>
      <c r="KEU13" s="126"/>
      <c r="KEV13" s="126"/>
      <c r="KEW13" s="126"/>
      <c r="KEX13" s="126"/>
      <c r="KEY13" s="126"/>
      <c r="KEZ13" s="126"/>
      <c r="KFA13" s="126"/>
      <c r="KFB13" s="126"/>
      <c r="KFC13" s="126"/>
      <c r="KFD13" s="126"/>
      <c r="KFE13" s="126"/>
      <c r="KFF13" s="126"/>
      <c r="KFG13" s="126"/>
      <c r="KFH13" s="126"/>
      <c r="KFI13" s="126"/>
      <c r="KFJ13" s="126"/>
      <c r="KFK13" s="126"/>
      <c r="KFL13" s="126"/>
      <c r="KFM13" s="126"/>
      <c r="KFN13" s="126"/>
      <c r="KFO13" s="126"/>
      <c r="KFP13" s="126"/>
      <c r="KFQ13" s="126"/>
      <c r="KFR13" s="126"/>
      <c r="KFS13" s="126"/>
      <c r="KFT13" s="126"/>
      <c r="KFU13" s="126"/>
      <c r="KFV13" s="126"/>
      <c r="KFW13" s="126"/>
      <c r="KFX13" s="126"/>
      <c r="KFY13" s="126"/>
      <c r="KFZ13" s="126"/>
      <c r="KGA13" s="126"/>
      <c r="KGB13" s="126"/>
      <c r="KGC13" s="126"/>
      <c r="KGD13" s="126"/>
      <c r="KGE13" s="126"/>
      <c r="KGF13" s="126"/>
      <c r="KGG13" s="126"/>
      <c r="KGH13" s="126"/>
      <c r="KGI13" s="126"/>
      <c r="KGJ13" s="126"/>
      <c r="KGK13" s="126"/>
      <c r="KGL13" s="126"/>
      <c r="KGM13" s="126"/>
      <c r="KGN13" s="126"/>
      <c r="KGO13" s="126"/>
      <c r="KGP13" s="126"/>
      <c r="KGQ13" s="126"/>
      <c r="KGR13" s="126"/>
      <c r="KGS13" s="126"/>
      <c r="KGT13" s="126"/>
      <c r="KGU13" s="126"/>
      <c r="KGV13" s="126"/>
      <c r="KGW13" s="126"/>
      <c r="KGX13" s="126"/>
      <c r="KGY13" s="126"/>
      <c r="KGZ13" s="126"/>
      <c r="KHA13" s="126"/>
      <c r="KHB13" s="126"/>
      <c r="KHC13" s="126"/>
      <c r="KHD13" s="126"/>
      <c r="KHE13" s="126"/>
      <c r="KHF13" s="126"/>
      <c r="KHG13" s="126"/>
      <c r="KHH13" s="126"/>
      <c r="KHI13" s="126"/>
      <c r="KHJ13" s="126"/>
      <c r="KHK13" s="126"/>
      <c r="KHL13" s="126"/>
      <c r="KHM13" s="126"/>
      <c r="KHN13" s="126"/>
      <c r="KHO13" s="126"/>
      <c r="KHP13" s="126"/>
      <c r="KHQ13" s="126"/>
      <c r="KHR13" s="126"/>
      <c r="KHS13" s="126"/>
      <c r="KHT13" s="126"/>
      <c r="KHU13" s="126"/>
      <c r="KHV13" s="126"/>
      <c r="KHW13" s="126"/>
      <c r="KHX13" s="126"/>
      <c r="KHY13" s="126"/>
      <c r="KHZ13" s="126"/>
      <c r="KIA13" s="126"/>
      <c r="KIB13" s="126"/>
      <c r="KIC13" s="126"/>
      <c r="KID13" s="126"/>
      <c r="KIE13" s="126"/>
      <c r="KIF13" s="126"/>
      <c r="KIG13" s="126"/>
      <c r="KIH13" s="126"/>
      <c r="KII13" s="126"/>
      <c r="KIJ13" s="126"/>
      <c r="KIK13" s="126"/>
      <c r="KIL13" s="126"/>
      <c r="KIM13" s="126"/>
      <c r="KIN13" s="126"/>
      <c r="KIO13" s="126"/>
      <c r="KIP13" s="126"/>
      <c r="KIQ13" s="126"/>
      <c r="KIR13" s="126"/>
      <c r="KIS13" s="126"/>
      <c r="KIT13" s="126"/>
      <c r="KIU13" s="126"/>
      <c r="KIV13" s="126"/>
      <c r="KIW13" s="126"/>
      <c r="KIX13" s="126"/>
      <c r="KIY13" s="126"/>
      <c r="KIZ13" s="126"/>
      <c r="KJA13" s="126"/>
      <c r="KJB13" s="126"/>
      <c r="KJC13" s="126"/>
      <c r="KJD13" s="126"/>
      <c r="KJE13" s="126"/>
      <c r="KJF13" s="126"/>
      <c r="KJG13" s="126"/>
      <c r="KJH13" s="126"/>
      <c r="KJI13" s="126"/>
      <c r="KJJ13" s="126"/>
      <c r="KJK13" s="126"/>
      <c r="KJL13" s="126"/>
      <c r="KJM13" s="126"/>
      <c r="KJN13" s="126"/>
      <c r="KJO13" s="126"/>
      <c r="KJP13" s="126"/>
      <c r="KJQ13" s="126"/>
      <c r="KJR13" s="126"/>
      <c r="KJS13" s="126"/>
      <c r="KJT13" s="126"/>
      <c r="KJU13" s="126"/>
      <c r="KJV13" s="126"/>
      <c r="KJW13" s="126"/>
      <c r="KJX13" s="126"/>
      <c r="KJY13" s="126"/>
      <c r="KJZ13" s="126"/>
      <c r="KKA13" s="126"/>
      <c r="KKB13" s="126"/>
      <c r="KKC13" s="126"/>
      <c r="KKD13" s="126"/>
      <c r="KKE13" s="126"/>
      <c r="KKF13" s="126"/>
      <c r="KKG13" s="126"/>
      <c r="KKH13" s="126"/>
      <c r="KKI13" s="126"/>
      <c r="KKJ13" s="126"/>
      <c r="KKK13" s="126"/>
      <c r="KKL13" s="126"/>
      <c r="KKM13" s="126"/>
      <c r="KKN13" s="126"/>
      <c r="KKO13" s="126"/>
      <c r="KKP13" s="126"/>
      <c r="KKQ13" s="126"/>
      <c r="KKR13" s="126"/>
      <c r="KKS13" s="126"/>
      <c r="KKT13" s="126"/>
      <c r="KKU13" s="126"/>
      <c r="KKV13" s="126"/>
      <c r="KKW13" s="126"/>
      <c r="KKX13" s="126"/>
      <c r="KKY13" s="126"/>
      <c r="KKZ13" s="126"/>
      <c r="KLA13" s="126"/>
      <c r="KLB13" s="126"/>
      <c r="KLC13" s="126"/>
      <c r="KLD13" s="126"/>
      <c r="KLE13" s="126"/>
      <c r="KLF13" s="126"/>
      <c r="KLG13" s="126"/>
      <c r="KLH13" s="126"/>
      <c r="KLI13" s="126"/>
      <c r="KLJ13" s="126"/>
      <c r="KLK13" s="126"/>
      <c r="KLL13" s="126"/>
      <c r="KLM13" s="126"/>
      <c r="KLN13" s="126"/>
      <c r="KLO13" s="126"/>
      <c r="KLP13" s="126"/>
      <c r="KLQ13" s="126"/>
      <c r="KLR13" s="126"/>
      <c r="KLS13" s="126"/>
      <c r="KLT13" s="126"/>
      <c r="KLU13" s="126"/>
      <c r="KLV13" s="126"/>
      <c r="KLW13" s="126"/>
      <c r="KLX13" s="126"/>
      <c r="KLY13" s="126"/>
      <c r="KLZ13" s="126"/>
      <c r="KMA13" s="126"/>
      <c r="KMB13" s="126"/>
      <c r="KMC13" s="126"/>
      <c r="KMD13" s="126"/>
      <c r="KME13" s="126"/>
      <c r="KMF13" s="126"/>
      <c r="KMG13" s="126"/>
      <c r="KMH13" s="126"/>
      <c r="KMI13" s="126"/>
      <c r="KMJ13" s="126"/>
      <c r="KMK13" s="126"/>
      <c r="KML13" s="126"/>
      <c r="KMM13" s="126"/>
      <c r="KMN13" s="126"/>
      <c r="KMO13" s="126"/>
      <c r="KMP13" s="126"/>
      <c r="KMQ13" s="126"/>
      <c r="KMR13" s="126"/>
      <c r="KMS13" s="126"/>
      <c r="KMT13" s="126"/>
      <c r="KMU13" s="126"/>
      <c r="KMV13" s="126"/>
      <c r="KMW13" s="126"/>
      <c r="KMX13" s="126"/>
      <c r="KMY13" s="126"/>
      <c r="KMZ13" s="126"/>
      <c r="KNA13" s="126"/>
      <c r="KNB13" s="126"/>
      <c r="KNC13" s="126"/>
      <c r="KND13" s="126"/>
      <c r="KNE13" s="126"/>
      <c r="KNF13" s="126"/>
      <c r="KNG13" s="126"/>
      <c r="KNH13" s="126"/>
      <c r="KNI13" s="126"/>
      <c r="KNJ13" s="126"/>
      <c r="KNK13" s="126"/>
      <c r="KNL13" s="126"/>
      <c r="KNM13" s="126"/>
      <c r="KNN13" s="126"/>
      <c r="KNO13" s="126"/>
      <c r="KNP13" s="126"/>
      <c r="KNQ13" s="126"/>
      <c r="KNR13" s="126"/>
      <c r="KNS13" s="126"/>
      <c r="KNT13" s="126"/>
      <c r="KNU13" s="126"/>
      <c r="KNV13" s="126"/>
      <c r="KNW13" s="126"/>
      <c r="KNX13" s="126"/>
      <c r="KNY13" s="126"/>
      <c r="KNZ13" s="126"/>
      <c r="KOA13" s="126"/>
      <c r="KOB13" s="126"/>
      <c r="KOC13" s="126"/>
      <c r="KOD13" s="126"/>
      <c r="KOE13" s="126"/>
      <c r="KOF13" s="126"/>
      <c r="KOG13" s="126"/>
      <c r="KOH13" s="126"/>
      <c r="KOI13" s="126"/>
      <c r="KOJ13" s="126"/>
      <c r="KOK13" s="126"/>
      <c r="KOL13" s="126"/>
      <c r="KOM13" s="126"/>
      <c r="KON13" s="126"/>
      <c r="KOO13" s="126"/>
      <c r="KOP13" s="126"/>
      <c r="KOQ13" s="126"/>
      <c r="KOR13" s="126"/>
      <c r="KOS13" s="126"/>
      <c r="KOT13" s="126"/>
      <c r="KOU13" s="126"/>
      <c r="KOV13" s="126"/>
      <c r="KOW13" s="126"/>
      <c r="KOX13" s="126"/>
      <c r="KOY13" s="126"/>
      <c r="KOZ13" s="126"/>
      <c r="KPA13" s="126"/>
      <c r="KPB13" s="126"/>
      <c r="KPC13" s="126"/>
      <c r="KPD13" s="126"/>
      <c r="KPE13" s="126"/>
      <c r="KPF13" s="126"/>
      <c r="KPG13" s="126"/>
      <c r="KPH13" s="126"/>
      <c r="KPI13" s="126"/>
      <c r="KPJ13" s="126"/>
      <c r="KPK13" s="126"/>
      <c r="KPL13" s="126"/>
      <c r="KPM13" s="126"/>
      <c r="KPN13" s="126"/>
      <c r="KPO13" s="126"/>
      <c r="KPP13" s="126"/>
      <c r="KPQ13" s="126"/>
      <c r="KPR13" s="126"/>
      <c r="KPS13" s="126"/>
      <c r="KPT13" s="126"/>
      <c r="KPU13" s="126"/>
      <c r="KPV13" s="126"/>
      <c r="KPW13" s="126"/>
      <c r="KPX13" s="126"/>
      <c r="KPY13" s="126"/>
      <c r="KPZ13" s="126"/>
      <c r="KQA13" s="126"/>
      <c r="KQB13" s="126"/>
      <c r="KQC13" s="126"/>
      <c r="KQD13" s="126"/>
      <c r="KQE13" s="126"/>
      <c r="KQF13" s="126"/>
      <c r="KQG13" s="126"/>
      <c r="KQH13" s="126"/>
      <c r="KQI13" s="126"/>
      <c r="KQJ13" s="126"/>
      <c r="KQK13" s="126"/>
      <c r="KQL13" s="126"/>
      <c r="KQM13" s="126"/>
      <c r="KQN13" s="126"/>
      <c r="KQO13" s="126"/>
      <c r="KQP13" s="126"/>
      <c r="KQQ13" s="126"/>
      <c r="KQR13" s="126"/>
      <c r="KQS13" s="126"/>
      <c r="KQT13" s="126"/>
      <c r="KQU13" s="126"/>
      <c r="KQV13" s="126"/>
      <c r="KQW13" s="126"/>
      <c r="KQX13" s="126"/>
      <c r="KQY13" s="126"/>
      <c r="KQZ13" s="126"/>
      <c r="KRA13" s="126"/>
      <c r="KRB13" s="126"/>
      <c r="KRC13" s="126"/>
      <c r="KRD13" s="126"/>
      <c r="KRE13" s="126"/>
      <c r="KRF13" s="126"/>
      <c r="KRG13" s="126"/>
      <c r="KRH13" s="126"/>
      <c r="KRI13" s="126"/>
      <c r="KRJ13" s="126"/>
      <c r="KRK13" s="126"/>
      <c r="KRL13" s="126"/>
      <c r="KRM13" s="126"/>
      <c r="KRN13" s="126"/>
      <c r="KRO13" s="126"/>
      <c r="KRP13" s="126"/>
      <c r="KRQ13" s="126"/>
      <c r="KRR13" s="126"/>
      <c r="KRS13" s="126"/>
      <c r="KRT13" s="126"/>
      <c r="KRU13" s="126"/>
      <c r="KRV13" s="126"/>
      <c r="KRW13" s="126"/>
      <c r="KRX13" s="126"/>
      <c r="KRY13" s="126"/>
      <c r="KRZ13" s="126"/>
      <c r="KSA13" s="126"/>
      <c r="KSB13" s="126"/>
      <c r="KSC13" s="126"/>
      <c r="KSD13" s="126"/>
      <c r="KSE13" s="126"/>
      <c r="KSF13" s="126"/>
      <c r="KSG13" s="126"/>
      <c r="KSH13" s="126"/>
      <c r="KSI13" s="126"/>
      <c r="KSJ13" s="126"/>
      <c r="KSK13" s="126"/>
      <c r="KSL13" s="126"/>
      <c r="KSM13" s="126"/>
      <c r="KSN13" s="126"/>
      <c r="KSO13" s="126"/>
      <c r="KSP13" s="126"/>
      <c r="KSQ13" s="126"/>
      <c r="KSR13" s="126"/>
      <c r="KSS13" s="126"/>
      <c r="KST13" s="126"/>
      <c r="KSU13" s="126"/>
      <c r="KSV13" s="126"/>
      <c r="KSW13" s="126"/>
      <c r="KSX13" s="126"/>
      <c r="KSY13" s="126"/>
      <c r="KSZ13" s="126"/>
      <c r="KTA13" s="126"/>
      <c r="KTB13" s="126"/>
      <c r="KTC13" s="126"/>
      <c r="KTD13" s="126"/>
      <c r="KTE13" s="126"/>
      <c r="KTF13" s="126"/>
      <c r="KTG13" s="126"/>
      <c r="KTH13" s="126"/>
      <c r="KTI13" s="126"/>
      <c r="KTJ13" s="126"/>
      <c r="KTK13" s="126"/>
      <c r="KTL13" s="126"/>
      <c r="KTM13" s="126"/>
      <c r="KTN13" s="126"/>
      <c r="KTO13" s="126"/>
      <c r="KTP13" s="126"/>
      <c r="KTQ13" s="126"/>
      <c r="KTR13" s="126"/>
      <c r="KTS13" s="126"/>
      <c r="KTT13" s="126"/>
      <c r="KTU13" s="126"/>
      <c r="KTV13" s="126"/>
      <c r="KTW13" s="126"/>
      <c r="KTX13" s="126"/>
      <c r="KTY13" s="126"/>
      <c r="KTZ13" s="126"/>
      <c r="KUA13" s="126"/>
      <c r="KUB13" s="126"/>
      <c r="KUC13" s="126"/>
      <c r="KUD13" s="126"/>
      <c r="KUE13" s="126"/>
      <c r="KUF13" s="126"/>
      <c r="KUG13" s="126"/>
      <c r="KUH13" s="126"/>
      <c r="KUI13" s="126"/>
      <c r="KUJ13" s="126"/>
      <c r="KUK13" s="126"/>
      <c r="KUL13" s="126"/>
      <c r="KUM13" s="126"/>
      <c r="KUN13" s="126"/>
      <c r="KUO13" s="126"/>
      <c r="KUP13" s="126"/>
      <c r="KUQ13" s="126"/>
      <c r="KUR13" s="126"/>
      <c r="KUS13" s="126"/>
      <c r="KUT13" s="126"/>
      <c r="KUU13" s="126"/>
      <c r="KUV13" s="126"/>
      <c r="KUW13" s="126"/>
      <c r="KUX13" s="126"/>
      <c r="KUY13" s="126"/>
      <c r="KUZ13" s="126"/>
      <c r="KVA13" s="126"/>
      <c r="KVB13" s="126"/>
      <c r="KVC13" s="126"/>
      <c r="KVD13" s="126"/>
      <c r="KVE13" s="126"/>
      <c r="KVF13" s="126"/>
      <c r="KVG13" s="126"/>
      <c r="KVH13" s="126"/>
      <c r="KVI13" s="126"/>
      <c r="KVJ13" s="126"/>
      <c r="KVK13" s="126"/>
      <c r="KVL13" s="126"/>
      <c r="KVM13" s="126"/>
      <c r="KVN13" s="126"/>
      <c r="KVO13" s="126"/>
      <c r="KVP13" s="126"/>
      <c r="KVQ13" s="126"/>
      <c r="KVR13" s="126"/>
      <c r="KVS13" s="126"/>
      <c r="KVT13" s="126"/>
      <c r="KVU13" s="126"/>
      <c r="KVV13" s="126"/>
      <c r="KVW13" s="126"/>
      <c r="KVX13" s="126"/>
      <c r="KVY13" s="126"/>
      <c r="KVZ13" s="126"/>
      <c r="KWA13" s="126"/>
      <c r="KWB13" s="126"/>
      <c r="KWC13" s="126"/>
      <c r="KWD13" s="126"/>
      <c r="KWE13" s="126"/>
      <c r="KWF13" s="126"/>
      <c r="KWG13" s="126"/>
      <c r="KWH13" s="126"/>
      <c r="KWI13" s="126"/>
      <c r="KWJ13" s="126"/>
      <c r="KWK13" s="126"/>
      <c r="KWL13" s="126"/>
      <c r="KWM13" s="126"/>
      <c r="KWN13" s="126"/>
      <c r="KWO13" s="126"/>
      <c r="KWP13" s="126"/>
      <c r="KWQ13" s="126"/>
      <c r="KWR13" s="126"/>
      <c r="KWS13" s="126"/>
      <c r="KWT13" s="126"/>
      <c r="KWU13" s="126"/>
      <c r="KWV13" s="126"/>
      <c r="KWW13" s="126"/>
      <c r="KWX13" s="126"/>
      <c r="KWY13" s="126"/>
      <c r="KWZ13" s="126"/>
      <c r="KXA13" s="126"/>
      <c r="KXB13" s="126"/>
      <c r="KXC13" s="126"/>
      <c r="KXD13" s="126"/>
      <c r="KXE13" s="126"/>
      <c r="KXF13" s="126"/>
      <c r="KXG13" s="126"/>
      <c r="KXH13" s="126"/>
      <c r="KXI13" s="126"/>
      <c r="KXJ13" s="126"/>
      <c r="KXK13" s="126"/>
      <c r="KXL13" s="126"/>
      <c r="KXM13" s="126"/>
      <c r="KXN13" s="126"/>
      <c r="KXO13" s="126"/>
      <c r="KXP13" s="126"/>
      <c r="KXQ13" s="126"/>
      <c r="KXR13" s="126"/>
      <c r="KXS13" s="126"/>
      <c r="KXT13" s="126"/>
      <c r="KXU13" s="126"/>
      <c r="KXV13" s="126"/>
      <c r="KXW13" s="126"/>
      <c r="KXX13" s="126"/>
      <c r="KXY13" s="126"/>
      <c r="KXZ13" s="126"/>
      <c r="KYA13" s="126"/>
      <c r="KYB13" s="126"/>
      <c r="KYC13" s="126"/>
      <c r="KYD13" s="126"/>
      <c r="KYE13" s="126"/>
      <c r="KYF13" s="126"/>
      <c r="KYG13" s="126"/>
      <c r="KYH13" s="126"/>
      <c r="KYI13" s="126"/>
      <c r="KYJ13" s="126"/>
      <c r="KYK13" s="126"/>
      <c r="KYL13" s="126"/>
      <c r="KYM13" s="126"/>
      <c r="KYN13" s="126"/>
      <c r="KYO13" s="126"/>
      <c r="KYP13" s="126"/>
      <c r="KYQ13" s="126"/>
      <c r="KYR13" s="126"/>
      <c r="KYS13" s="126"/>
      <c r="KYT13" s="126"/>
      <c r="KYU13" s="126"/>
      <c r="KYV13" s="126"/>
      <c r="KYW13" s="126"/>
      <c r="KYX13" s="126"/>
      <c r="KYY13" s="126"/>
      <c r="KYZ13" s="126"/>
      <c r="KZA13" s="126"/>
      <c r="KZB13" s="126"/>
      <c r="KZC13" s="126"/>
      <c r="KZD13" s="126"/>
      <c r="KZE13" s="126"/>
      <c r="KZF13" s="126"/>
      <c r="KZG13" s="126"/>
      <c r="KZH13" s="126"/>
      <c r="KZI13" s="126"/>
      <c r="KZJ13" s="126"/>
      <c r="KZK13" s="126"/>
      <c r="KZL13" s="126"/>
      <c r="KZM13" s="126"/>
      <c r="KZN13" s="126"/>
      <c r="KZO13" s="126"/>
      <c r="KZP13" s="126"/>
      <c r="KZQ13" s="126"/>
      <c r="KZR13" s="126"/>
      <c r="KZS13" s="126"/>
      <c r="KZT13" s="126"/>
      <c r="KZU13" s="126"/>
      <c r="KZV13" s="126"/>
      <c r="KZW13" s="126"/>
      <c r="KZX13" s="126"/>
      <c r="KZY13" s="126"/>
      <c r="KZZ13" s="126"/>
      <c r="LAA13" s="126"/>
      <c r="LAB13" s="126"/>
      <c r="LAC13" s="126"/>
      <c r="LAD13" s="126"/>
      <c r="LAE13" s="126"/>
      <c r="LAF13" s="126"/>
      <c r="LAG13" s="126"/>
      <c r="LAH13" s="126"/>
      <c r="LAI13" s="126"/>
      <c r="LAJ13" s="126"/>
      <c r="LAK13" s="126"/>
      <c r="LAL13" s="126"/>
      <c r="LAM13" s="126"/>
      <c r="LAN13" s="126"/>
      <c r="LAO13" s="126"/>
      <c r="LAP13" s="126"/>
      <c r="LAQ13" s="126"/>
      <c r="LAR13" s="126"/>
      <c r="LAS13" s="126"/>
      <c r="LAT13" s="126"/>
      <c r="LAU13" s="126"/>
      <c r="LAV13" s="126"/>
      <c r="LAW13" s="126"/>
      <c r="LAX13" s="126"/>
      <c r="LAY13" s="126"/>
      <c r="LAZ13" s="126"/>
      <c r="LBA13" s="126"/>
      <c r="LBB13" s="126"/>
      <c r="LBC13" s="126"/>
      <c r="LBD13" s="126"/>
      <c r="LBE13" s="126"/>
      <c r="LBF13" s="126"/>
      <c r="LBG13" s="126"/>
      <c r="LBH13" s="126"/>
      <c r="LBI13" s="126"/>
      <c r="LBJ13" s="126"/>
      <c r="LBK13" s="126"/>
      <c r="LBL13" s="126"/>
      <c r="LBM13" s="126"/>
      <c r="LBN13" s="126"/>
      <c r="LBO13" s="126"/>
      <c r="LBP13" s="126"/>
      <c r="LBQ13" s="126"/>
      <c r="LBR13" s="126"/>
      <c r="LBS13" s="126"/>
      <c r="LBT13" s="126"/>
      <c r="LBU13" s="126"/>
      <c r="LBV13" s="126"/>
      <c r="LBW13" s="126"/>
      <c r="LBX13" s="126"/>
      <c r="LBY13" s="126"/>
      <c r="LBZ13" s="126"/>
      <c r="LCA13" s="126"/>
      <c r="LCB13" s="126"/>
      <c r="LCC13" s="126"/>
      <c r="LCD13" s="126"/>
      <c r="LCE13" s="126"/>
      <c r="LCF13" s="126"/>
      <c r="LCG13" s="126"/>
      <c r="LCH13" s="126"/>
      <c r="LCI13" s="126"/>
      <c r="LCJ13" s="126"/>
      <c r="LCK13" s="126"/>
      <c r="LCL13" s="126"/>
      <c r="LCM13" s="126"/>
      <c r="LCN13" s="126"/>
      <c r="LCO13" s="126"/>
      <c r="LCP13" s="126"/>
      <c r="LCQ13" s="126"/>
      <c r="LCR13" s="126"/>
      <c r="LCS13" s="126"/>
      <c r="LCT13" s="126"/>
      <c r="LCU13" s="126"/>
      <c r="LCV13" s="126"/>
      <c r="LCW13" s="126"/>
      <c r="LCX13" s="126"/>
      <c r="LCY13" s="126"/>
      <c r="LCZ13" s="126"/>
      <c r="LDA13" s="126"/>
      <c r="LDB13" s="126"/>
      <c r="LDC13" s="126"/>
      <c r="LDD13" s="126"/>
      <c r="LDE13" s="126"/>
      <c r="LDF13" s="126"/>
      <c r="LDG13" s="126"/>
      <c r="LDH13" s="126"/>
      <c r="LDI13" s="126"/>
      <c r="LDJ13" s="126"/>
      <c r="LDK13" s="126"/>
      <c r="LDL13" s="126"/>
      <c r="LDM13" s="126"/>
      <c r="LDN13" s="126"/>
      <c r="LDO13" s="126"/>
      <c r="LDP13" s="126"/>
      <c r="LDQ13" s="126"/>
      <c r="LDR13" s="126"/>
      <c r="LDS13" s="126"/>
      <c r="LDT13" s="126"/>
      <c r="LDU13" s="126"/>
      <c r="LDV13" s="126"/>
      <c r="LDW13" s="126"/>
      <c r="LDX13" s="126"/>
      <c r="LDY13" s="126"/>
      <c r="LDZ13" s="126"/>
      <c r="LEA13" s="126"/>
      <c r="LEB13" s="126"/>
      <c r="LEC13" s="126"/>
      <c r="LED13" s="126"/>
      <c r="LEE13" s="126"/>
      <c r="LEF13" s="126"/>
      <c r="LEG13" s="126"/>
      <c r="LEH13" s="126"/>
      <c r="LEI13" s="126"/>
      <c r="LEJ13" s="126"/>
      <c r="LEK13" s="126"/>
      <c r="LEL13" s="126"/>
      <c r="LEM13" s="126"/>
      <c r="LEN13" s="126"/>
      <c r="LEO13" s="126"/>
      <c r="LEP13" s="126"/>
      <c r="LEQ13" s="126"/>
      <c r="LER13" s="126"/>
      <c r="LES13" s="126"/>
      <c r="LET13" s="126"/>
      <c r="LEU13" s="126"/>
      <c r="LEV13" s="126"/>
      <c r="LEW13" s="126"/>
      <c r="LEX13" s="126"/>
      <c r="LEY13" s="126"/>
      <c r="LEZ13" s="126"/>
      <c r="LFA13" s="126"/>
      <c r="LFB13" s="126"/>
      <c r="LFC13" s="126"/>
      <c r="LFD13" s="126"/>
      <c r="LFE13" s="126"/>
      <c r="LFF13" s="126"/>
      <c r="LFG13" s="126"/>
      <c r="LFH13" s="126"/>
      <c r="LFI13" s="126"/>
      <c r="LFJ13" s="126"/>
      <c r="LFK13" s="126"/>
      <c r="LFL13" s="126"/>
      <c r="LFM13" s="126"/>
      <c r="LFN13" s="126"/>
      <c r="LFO13" s="126"/>
      <c r="LFP13" s="126"/>
      <c r="LFQ13" s="126"/>
      <c r="LFR13" s="126"/>
      <c r="LFS13" s="126"/>
      <c r="LFT13" s="126"/>
      <c r="LFU13" s="126"/>
      <c r="LFV13" s="126"/>
      <c r="LFW13" s="126"/>
      <c r="LFX13" s="126"/>
      <c r="LFY13" s="126"/>
      <c r="LFZ13" s="126"/>
      <c r="LGA13" s="126"/>
      <c r="LGB13" s="126"/>
      <c r="LGC13" s="126"/>
      <c r="LGD13" s="126"/>
      <c r="LGE13" s="126"/>
      <c r="LGF13" s="126"/>
      <c r="LGG13" s="126"/>
      <c r="LGH13" s="126"/>
      <c r="LGI13" s="126"/>
      <c r="LGJ13" s="126"/>
      <c r="LGK13" s="126"/>
      <c r="LGL13" s="126"/>
      <c r="LGM13" s="126"/>
      <c r="LGN13" s="126"/>
      <c r="LGO13" s="126"/>
      <c r="LGP13" s="126"/>
      <c r="LGQ13" s="126"/>
      <c r="LGR13" s="126"/>
      <c r="LGS13" s="126"/>
      <c r="LGT13" s="126"/>
      <c r="LGU13" s="126"/>
      <c r="LGV13" s="126"/>
      <c r="LGW13" s="126"/>
      <c r="LGX13" s="126"/>
      <c r="LGY13" s="126"/>
      <c r="LGZ13" s="126"/>
      <c r="LHA13" s="126"/>
      <c r="LHB13" s="126"/>
      <c r="LHC13" s="126"/>
      <c r="LHD13" s="126"/>
      <c r="LHE13" s="126"/>
      <c r="LHF13" s="126"/>
      <c r="LHG13" s="126"/>
      <c r="LHH13" s="126"/>
      <c r="LHI13" s="126"/>
      <c r="LHJ13" s="126"/>
      <c r="LHK13" s="126"/>
      <c r="LHL13" s="126"/>
      <c r="LHM13" s="126"/>
      <c r="LHN13" s="126"/>
      <c r="LHO13" s="126"/>
      <c r="LHP13" s="126"/>
      <c r="LHQ13" s="126"/>
      <c r="LHR13" s="126"/>
      <c r="LHS13" s="126"/>
      <c r="LHT13" s="126"/>
      <c r="LHU13" s="126"/>
      <c r="LHV13" s="126"/>
      <c r="LHW13" s="126"/>
      <c r="LHX13" s="126"/>
      <c r="LHY13" s="126"/>
      <c r="LHZ13" s="126"/>
      <c r="LIA13" s="126"/>
      <c r="LIB13" s="126"/>
      <c r="LIC13" s="126"/>
      <c r="LID13" s="126"/>
      <c r="LIE13" s="126"/>
      <c r="LIF13" s="126"/>
      <c r="LIG13" s="126"/>
      <c r="LIH13" s="126"/>
      <c r="LII13" s="126"/>
      <c r="LIJ13" s="126"/>
      <c r="LIK13" s="126"/>
      <c r="LIL13" s="126"/>
      <c r="LIM13" s="126"/>
      <c r="LIN13" s="126"/>
      <c r="LIO13" s="126"/>
      <c r="LIP13" s="126"/>
      <c r="LIQ13" s="126"/>
      <c r="LIR13" s="126"/>
      <c r="LIS13" s="126"/>
      <c r="LIT13" s="126"/>
      <c r="LIU13" s="126"/>
      <c r="LIV13" s="126"/>
      <c r="LIW13" s="126"/>
      <c r="LIX13" s="126"/>
      <c r="LIY13" s="126"/>
      <c r="LIZ13" s="126"/>
      <c r="LJA13" s="126"/>
      <c r="LJB13" s="126"/>
      <c r="LJC13" s="126"/>
      <c r="LJD13" s="126"/>
      <c r="LJE13" s="126"/>
      <c r="LJF13" s="126"/>
      <c r="LJG13" s="126"/>
      <c r="LJH13" s="126"/>
      <c r="LJI13" s="126"/>
      <c r="LJJ13" s="126"/>
      <c r="LJK13" s="126"/>
      <c r="LJL13" s="126"/>
      <c r="LJM13" s="126"/>
      <c r="LJN13" s="126"/>
      <c r="LJO13" s="126"/>
      <c r="LJP13" s="126"/>
      <c r="LJQ13" s="126"/>
      <c r="LJR13" s="126"/>
      <c r="LJS13" s="126"/>
      <c r="LJT13" s="126"/>
      <c r="LJU13" s="126"/>
      <c r="LJV13" s="126"/>
      <c r="LJW13" s="126"/>
      <c r="LJX13" s="126"/>
      <c r="LJY13" s="126"/>
      <c r="LJZ13" s="126"/>
      <c r="LKA13" s="126"/>
      <c r="LKB13" s="126"/>
      <c r="LKC13" s="126"/>
      <c r="LKD13" s="126"/>
      <c r="LKE13" s="126"/>
      <c r="LKF13" s="126"/>
      <c r="LKG13" s="126"/>
      <c r="LKH13" s="126"/>
      <c r="LKI13" s="126"/>
      <c r="LKJ13" s="126"/>
      <c r="LKK13" s="126"/>
      <c r="LKL13" s="126"/>
      <c r="LKM13" s="126"/>
      <c r="LKN13" s="126"/>
      <c r="LKO13" s="126"/>
      <c r="LKP13" s="126"/>
      <c r="LKQ13" s="126"/>
      <c r="LKR13" s="126"/>
      <c r="LKS13" s="126"/>
      <c r="LKT13" s="126"/>
      <c r="LKU13" s="126"/>
      <c r="LKV13" s="126"/>
      <c r="LKW13" s="126"/>
      <c r="LKX13" s="126"/>
      <c r="LKY13" s="126"/>
      <c r="LKZ13" s="126"/>
      <c r="LLA13" s="126"/>
      <c r="LLB13" s="126"/>
      <c r="LLC13" s="126"/>
      <c r="LLD13" s="126"/>
      <c r="LLE13" s="126"/>
      <c r="LLF13" s="126"/>
      <c r="LLG13" s="126"/>
      <c r="LLH13" s="126"/>
      <c r="LLI13" s="126"/>
      <c r="LLJ13" s="126"/>
      <c r="LLK13" s="126"/>
      <c r="LLL13" s="126"/>
      <c r="LLM13" s="126"/>
      <c r="LLN13" s="126"/>
      <c r="LLO13" s="126"/>
      <c r="LLP13" s="126"/>
      <c r="LLQ13" s="126"/>
      <c r="LLR13" s="126"/>
      <c r="LLS13" s="126"/>
      <c r="LLT13" s="126"/>
      <c r="LLU13" s="126"/>
      <c r="LLV13" s="126"/>
      <c r="LLW13" s="126"/>
      <c r="LLX13" s="126"/>
      <c r="LLY13" s="126"/>
      <c r="LLZ13" s="126"/>
      <c r="LMA13" s="126"/>
      <c r="LMB13" s="126"/>
      <c r="LMC13" s="126"/>
      <c r="LMD13" s="126"/>
      <c r="LME13" s="126"/>
      <c r="LMF13" s="126"/>
      <c r="LMG13" s="126"/>
      <c r="LMH13" s="126"/>
      <c r="LMI13" s="126"/>
      <c r="LMJ13" s="126"/>
      <c r="LMK13" s="126"/>
      <c r="LML13" s="126"/>
      <c r="LMM13" s="126"/>
      <c r="LMN13" s="126"/>
      <c r="LMO13" s="126"/>
      <c r="LMP13" s="126"/>
      <c r="LMQ13" s="126"/>
      <c r="LMR13" s="126"/>
      <c r="LMS13" s="126"/>
      <c r="LMT13" s="126"/>
      <c r="LMU13" s="126"/>
      <c r="LMV13" s="126"/>
      <c r="LMW13" s="126"/>
      <c r="LMX13" s="126"/>
      <c r="LMY13" s="126"/>
      <c r="LMZ13" s="126"/>
      <c r="LNA13" s="126"/>
      <c r="LNB13" s="126"/>
      <c r="LNC13" s="126"/>
      <c r="LND13" s="126"/>
      <c r="LNE13" s="126"/>
      <c r="LNF13" s="126"/>
      <c r="LNG13" s="126"/>
      <c r="LNH13" s="126"/>
      <c r="LNI13" s="126"/>
      <c r="LNJ13" s="126"/>
      <c r="LNK13" s="126"/>
      <c r="LNL13" s="126"/>
      <c r="LNM13" s="126"/>
      <c r="LNN13" s="126"/>
      <c r="LNO13" s="126"/>
      <c r="LNP13" s="126"/>
      <c r="LNQ13" s="126"/>
      <c r="LNR13" s="126"/>
      <c r="LNS13" s="126"/>
      <c r="LNT13" s="126"/>
      <c r="LNU13" s="126"/>
      <c r="LNV13" s="126"/>
      <c r="LNW13" s="126"/>
      <c r="LNX13" s="126"/>
      <c r="LNY13" s="126"/>
      <c r="LNZ13" s="126"/>
      <c r="LOA13" s="126"/>
      <c r="LOB13" s="126"/>
      <c r="LOC13" s="126"/>
      <c r="LOD13" s="126"/>
      <c r="LOE13" s="126"/>
      <c r="LOF13" s="126"/>
      <c r="LOG13" s="126"/>
      <c r="LOH13" s="126"/>
      <c r="LOI13" s="126"/>
      <c r="LOJ13" s="126"/>
      <c r="LOK13" s="126"/>
      <c r="LOL13" s="126"/>
      <c r="LOM13" s="126"/>
      <c r="LON13" s="126"/>
      <c r="LOO13" s="126"/>
      <c r="LOP13" s="126"/>
      <c r="LOQ13" s="126"/>
      <c r="LOR13" s="126"/>
      <c r="LOS13" s="126"/>
      <c r="LOT13" s="126"/>
      <c r="LOU13" s="126"/>
      <c r="LOV13" s="126"/>
      <c r="LOW13" s="126"/>
      <c r="LOX13" s="126"/>
      <c r="LOY13" s="126"/>
      <c r="LOZ13" s="126"/>
      <c r="LPA13" s="126"/>
      <c r="LPB13" s="126"/>
      <c r="LPC13" s="126"/>
      <c r="LPD13" s="126"/>
      <c r="LPE13" s="126"/>
      <c r="LPF13" s="126"/>
      <c r="LPG13" s="126"/>
      <c r="LPH13" s="126"/>
      <c r="LPI13" s="126"/>
      <c r="LPJ13" s="126"/>
      <c r="LPK13" s="126"/>
      <c r="LPL13" s="126"/>
      <c r="LPM13" s="126"/>
      <c r="LPN13" s="126"/>
      <c r="LPO13" s="126"/>
      <c r="LPP13" s="126"/>
      <c r="LPQ13" s="126"/>
      <c r="LPR13" s="126"/>
      <c r="LPS13" s="126"/>
      <c r="LPT13" s="126"/>
      <c r="LPU13" s="126"/>
      <c r="LPV13" s="126"/>
      <c r="LPW13" s="126"/>
      <c r="LPX13" s="126"/>
      <c r="LPY13" s="126"/>
      <c r="LPZ13" s="126"/>
      <c r="LQA13" s="126"/>
      <c r="LQB13" s="126"/>
      <c r="LQC13" s="126"/>
      <c r="LQD13" s="126"/>
      <c r="LQE13" s="126"/>
      <c r="LQF13" s="126"/>
      <c r="LQG13" s="126"/>
      <c r="LQH13" s="126"/>
      <c r="LQI13" s="126"/>
      <c r="LQJ13" s="126"/>
      <c r="LQK13" s="126"/>
      <c r="LQL13" s="126"/>
      <c r="LQM13" s="126"/>
      <c r="LQN13" s="126"/>
      <c r="LQO13" s="126"/>
      <c r="LQP13" s="126"/>
      <c r="LQQ13" s="126"/>
      <c r="LQR13" s="126"/>
      <c r="LQS13" s="126"/>
      <c r="LQT13" s="126"/>
      <c r="LQU13" s="126"/>
      <c r="LQV13" s="126"/>
      <c r="LQW13" s="126"/>
      <c r="LQX13" s="126"/>
      <c r="LQY13" s="126"/>
      <c r="LQZ13" s="126"/>
      <c r="LRA13" s="126"/>
      <c r="LRB13" s="126"/>
      <c r="LRC13" s="126"/>
      <c r="LRD13" s="126"/>
      <c r="LRE13" s="126"/>
      <c r="LRF13" s="126"/>
      <c r="LRG13" s="126"/>
      <c r="LRH13" s="126"/>
      <c r="LRI13" s="126"/>
      <c r="LRJ13" s="126"/>
      <c r="LRK13" s="126"/>
      <c r="LRL13" s="126"/>
      <c r="LRM13" s="126"/>
      <c r="LRN13" s="126"/>
      <c r="LRO13" s="126"/>
      <c r="LRP13" s="126"/>
      <c r="LRQ13" s="126"/>
      <c r="LRR13" s="126"/>
      <c r="LRS13" s="126"/>
      <c r="LRT13" s="126"/>
      <c r="LRU13" s="126"/>
      <c r="LRV13" s="126"/>
      <c r="LRW13" s="126"/>
      <c r="LRX13" s="126"/>
      <c r="LRY13" s="126"/>
      <c r="LRZ13" s="126"/>
      <c r="LSA13" s="126"/>
      <c r="LSB13" s="126"/>
      <c r="LSC13" s="126"/>
      <c r="LSD13" s="126"/>
      <c r="LSE13" s="126"/>
      <c r="LSF13" s="126"/>
      <c r="LSG13" s="126"/>
      <c r="LSH13" s="126"/>
      <c r="LSI13" s="126"/>
      <c r="LSJ13" s="126"/>
      <c r="LSK13" s="126"/>
      <c r="LSL13" s="126"/>
      <c r="LSM13" s="126"/>
      <c r="LSN13" s="126"/>
      <c r="LSO13" s="126"/>
      <c r="LSP13" s="126"/>
      <c r="LSQ13" s="126"/>
      <c r="LSR13" s="126"/>
      <c r="LSS13" s="126"/>
      <c r="LST13" s="126"/>
      <c r="LSU13" s="126"/>
      <c r="LSV13" s="126"/>
      <c r="LSW13" s="126"/>
      <c r="LSX13" s="126"/>
      <c r="LSY13" s="126"/>
      <c r="LSZ13" s="126"/>
      <c r="LTA13" s="126"/>
      <c r="LTB13" s="126"/>
      <c r="LTC13" s="126"/>
      <c r="LTD13" s="126"/>
      <c r="LTE13" s="126"/>
      <c r="LTF13" s="126"/>
      <c r="LTG13" s="126"/>
      <c r="LTH13" s="126"/>
      <c r="LTI13" s="126"/>
      <c r="LTJ13" s="126"/>
      <c r="LTK13" s="126"/>
      <c r="LTL13" s="126"/>
      <c r="LTM13" s="126"/>
      <c r="LTN13" s="126"/>
      <c r="LTO13" s="126"/>
      <c r="LTP13" s="126"/>
      <c r="LTQ13" s="126"/>
      <c r="LTR13" s="126"/>
      <c r="LTS13" s="126"/>
      <c r="LTT13" s="126"/>
      <c r="LTU13" s="126"/>
      <c r="LTV13" s="126"/>
      <c r="LTW13" s="126"/>
      <c r="LTX13" s="126"/>
      <c r="LTY13" s="126"/>
      <c r="LTZ13" s="126"/>
      <c r="LUA13" s="126"/>
      <c r="LUB13" s="126"/>
      <c r="LUC13" s="126"/>
      <c r="LUD13" s="126"/>
      <c r="LUE13" s="126"/>
      <c r="LUF13" s="126"/>
      <c r="LUG13" s="126"/>
      <c r="LUH13" s="126"/>
      <c r="LUI13" s="126"/>
      <c r="LUJ13" s="126"/>
      <c r="LUK13" s="126"/>
      <c r="LUL13" s="126"/>
      <c r="LUM13" s="126"/>
      <c r="LUN13" s="126"/>
      <c r="LUO13" s="126"/>
      <c r="LUP13" s="126"/>
      <c r="LUQ13" s="126"/>
      <c r="LUR13" s="126"/>
      <c r="LUS13" s="126"/>
      <c r="LUT13" s="126"/>
      <c r="LUU13" s="126"/>
      <c r="LUV13" s="126"/>
      <c r="LUW13" s="126"/>
      <c r="LUX13" s="126"/>
      <c r="LUY13" s="126"/>
      <c r="LUZ13" s="126"/>
      <c r="LVA13" s="126"/>
      <c r="LVB13" s="126"/>
      <c r="LVC13" s="126"/>
      <c r="LVD13" s="126"/>
      <c r="LVE13" s="126"/>
      <c r="LVF13" s="126"/>
      <c r="LVG13" s="126"/>
      <c r="LVH13" s="126"/>
      <c r="LVI13" s="126"/>
      <c r="LVJ13" s="126"/>
      <c r="LVK13" s="126"/>
      <c r="LVL13" s="126"/>
      <c r="LVM13" s="126"/>
      <c r="LVN13" s="126"/>
      <c r="LVO13" s="126"/>
      <c r="LVP13" s="126"/>
      <c r="LVQ13" s="126"/>
      <c r="LVR13" s="126"/>
      <c r="LVS13" s="126"/>
      <c r="LVT13" s="126"/>
      <c r="LVU13" s="126"/>
      <c r="LVV13" s="126"/>
      <c r="LVW13" s="126"/>
      <c r="LVX13" s="126"/>
      <c r="LVY13" s="126"/>
      <c r="LVZ13" s="126"/>
      <c r="LWA13" s="126"/>
      <c r="LWB13" s="126"/>
      <c r="LWC13" s="126"/>
      <c r="LWD13" s="126"/>
      <c r="LWE13" s="126"/>
      <c r="LWF13" s="126"/>
      <c r="LWG13" s="126"/>
      <c r="LWH13" s="126"/>
      <c r="LWI13" s="126"/>
      <c r="LWJ13" s="126"/>
      <c r="LWK13" s="126"/>
      <c r="LWL13" s="126"/>
      <c r="LWM13" s="126"/>
      <c r="LWN13" s="126"/>
      <c r="LWO13" s="126"/>
      <c r="LWP13" s="126"/>
      <c r="LWQ13" s="126"/>
      <c r="LWR13" s="126"/>
      <c r="LWS13" s="126"/>
      <c r="LWT13" s="126"/>
      <c r="LWU13" s="126"/>
      <c r="LWV13" s="126"/>
      <c r="LWW13" s="126"/>
      <c r="LWX13" s="126"/>
      <c r="LWY13" s="126"/>
      <c r="LWZ13" s="126"/>
      <c r="LXA13" s="126"/>
      <c r="LXB13" s="126"/>
      <c r="LXC13" s="126"/>
      <c r="LXD13" s="126"/>
      <c r="LXE13" s="126"/>
      <c r="LXF13" s="126"/>
      <c r="LXG13" s="126"/>
      <c r="LXH13" s="126"/>
      <c r="LXI13" s="126"/>
      <c r="LXJ13" s="126"/>
      <c r="LXK13" s="126"/>
      <c r="LXL13" s="126"/>
      <c r="LXM13" s="126"/>
      <c r="LXN13" s="126"/>
      <c r="LXO13" s="126"/>
      <c r="LXP13" s="126"/>
      <c r="LXQ13" s="126"/>
      <c r="LXR13" s="126"/>
      <c r="LXS13" s="126"/>
      <c r="LXT13" s="126"/>
      <c r="LXU13" s="126"/>
      <c r="LXV13" s="126"/>
      <c r="LXW13" s="126"/>
      <c r="LXX13" s="126"/>
      <c r="LXY13" s="126"/>
      <c r="LXZ13" s="126"/>
      <c r="LYA13" s="126"/>
      <c r="LYB13" s="126"/>
      <c r="LYC13" s="126"/>
      <c r="LYD13" s="126"/>
      <c r="LYE13" s="126"/>
      <c r="LYF13" s="126"/>
      <c r="LYG13" s="126"/>
      <c r="LYH13" s="126"/>
      <c r="LYI13" s="126"/>
      <c r="LYJ13" s="126"/>
      <c r="LYK13" s="126"/>
      <c r="LYL13" s="126"/>
      <c r="LYM13" s="126"/>
      <c r="LYN13" s="126"/>
      <c r="LYO13" s="126"/>
      <c r="LYP13" s="126"/>
      <c r="LYQ13" s="126"/>
      <c r="LYR13" s="126"/>
      <c r="LYS13" s="126"/>
      <c r="LYT13" s="126"/>
      <c r="LYU13" s="126"/>
      <c r="LYV13" s="126"/>
      <c r="LYW13" s="126"/>
      <c r="LYX13" s="126"/>
      <c r="LYY13" s="126"/>
      <c r="LYZ13" s="126"/>
      <c r="LZA13" s="126"/>
      <c r="LZB13" s="126"/>
      <c r="LZC13" s="126"/>
      <c r="LZD13" s="126"/>
      <c r="LZE13" s="126"/>
      <c r="LZF13" s="126"/>
      <c r="LZG13" s="126"/>
      <c r="LZH13" s="126"/>
      <c r="LZI13" s="126"/>
      <c r="LZJ13" s="126"/>
      <c r="LZK13" s="126"/>
      <c r="LZL13" s="126"/>
      <c r="LZM13" s="126"/>
      <c r="LZN13" s="126"/>
      <c r="LZO13" s="126"/>
      <c r="LZP13" s="126"/>
      <c r="LZQ13" s="126"/>
      <c r="LZR13" s="126"/>
      <c r="LZS13" s="126"/>
      <c r="LZT13" s="126"/>
      <c r="LZU13" s="126"/>
      <c r="LZV13" s="126"/>
      <c r="LZW13" s="126"/>
      <c r="LZX13" s="126"/>
      <c r="LZY13" s="126"/>
      <c r="LZZ13" s="126"/>
      <c r="MAA13" s="126"/>
      <c r="MAB13" s="126"/>
      <c r="MAC13" s="126"/>
      <c r="MAD13" s="126"/>
      <c r="MAE13" s="126"/>
      <c r="MAF13" s="126"/>
      <c r="MAG13" s="126"/>
      <c r="MAH13" s="126"/>
      <c r="MAI13" s="126"/>
      <c r="MAJ13" s="126"/>
      <c r="MAK13" s="126"/>
      <c r="MAL13" s="126"/>
      <c r="MAM13" s="126"/>
      <c r="MAN13" s="126"/>
      <c r="MAO13" s="126"/>
      <c r="MAP13" s="126"/>
      <c r="MAQ13" s="126"/>
      <c r="MAR13" s="126"/>
      <c r="MAS13" s="126"/>
      <c r="MAT13" s="126"/>
      <c r="MAU13" s="126"/>
      <c r="MAV13" s="126"/>
      <c r="MAW13" s="126"/>
      <c r="MAX13" s="126"/>
      <c r="MAY13" s="126"/>
      <c r="MAZ13" s="126"/>
      <c r="MBA13" s="126"/>
      <c r="MBB13" s="126"/>
      <c r="MBC13" s="126"/>
      <c r="MBD13" s="126"/>
      <c r="MBE13" s="126"/>
      <c r="MBF13" s="126"/>
      <c r="MBG13" s="126"/>
      <c r="MBH13" s="126"/>
      <c r="MBI13" s="126"/>
      <c r="MBJ13" s="126"/>
      <c r="MBK13" s="126"/>
      <c r="MBL13" s="126"/>
      <c r="MBM13" s="126"/>
      <c r="MBN13" s="126"/>
      <c r="MBO13" s="126"/>
      <c r="MBP13" s="126"/>
      <c r="MBQ13" s="126"/>
      <c r="MBR13" s="126"/>
      <c r="MBS13" s="126"/>
      <c r="MBT13" s="126"/>
      <c r="MBU13" s="126"/>
      <c r="MBV13" s="126"/>
      <c r="MBW13" s="126"/>
      <c r="MBX13" s="126"/>
      <c r="MBY13" s="126"/>
      <c r="MBZ13" s="126"/>
      <c r="MCA13" s="126"/>
      <c r="MCB13" s="126"/>
      <c r="MCC13" s="126"/>
      <c r="MCD13" s="126"/>
      <c r="MCE13" s="126"/>
      <c r="MCF13" s="126"/>
      <c r="MCG13" s="126"/>
      <c r="MCH13" s="126"/>
      <c r="MCI13" s="126"/>
      <c r="MCJ13" s="126"/>
      <c r="MCK13" s="126"/>
      <c r="MCL13" s="126"/>
      <c r="MCM13" s="126"/>
      <c r="MCN13" s="126"/>
      <c r="MCO13" s="126"/>
      <c r="MCP13" s="126"/>
      <c r="MCQ13" s="126"/>
      <c r="MCR13" s="126"/>
      <c r="MCS13" s="126"/>
      <c r="MCT13" s="126"/>
      <c r="MCU13" s="126"/>
      <c r="MCV13" s="126"/>
      <c r="MCW13" s="126"/>
      <c r="MCX13" s="126"/>
      <c r="MCY13" s="126"/>
      <c r="MCZ13" s="126"/>
      <c r="MDA13" s="126"/>
      <c r="MDB13" s="126"/>
      <c r="MDC13" s="126"/>
      <c r="MDD13" s="126"/>
      <c r="MDE13" s="126"/>
      <c r="MDF13" s="126"/>
      <c r="MDG13" s="126"/>
      <c r="MDH13" s="126"/>
      <c r="MDI13" s="126"/>
      <c r="MDJ13" s="126"/>
      <c r="MDK13" s="126"/>
      <c r="MDL13" s="126"/>
      <c r="MDM13" s="126"/>
      <c r="MDN13" s="126"/>
      <c r="MDO13" s="126"/>
      <c r="MDP13" s="126"/>
      <c r="MDQ13" s="126"/>
      <c r="MDR13" s="126"/>
      <c r="MDS13" s="126"/>
      <c r="MDT13" s="126"/>
      <c r="MDU13" s="126"/>
      <c r="MDV13" s="126"/>
      <c r="MDW13" s="126"/>
      <c r="MDX13" s="126"/>
      <c r="MDY13" s="126"/>
      <c r="MDZ13" s="126"/>
      <c r="MEA13" s="126"/>
      <c r="MEB13" s="126"/>
      <c r="MEC13" s="126"/>
      <c r="MED13" s="126"/>
      <c r="MEE13" s="126"/>
      <c r="MEF13" s="126"/>
      <c r="MEG13" s="126"/>
      <c r="MEH13" s="126"/>
      <c r="MEI13" s="126"/>
      <c r="MEJ13" s="126"/>
      <c r="MEK13" s="126"/>
      <c r="MEL13" s="126"/>
      <c r="MEM13" s="126"/>
      <c r="MEN13" s="126"/>
      <c r="MEO13" s="126"/>
      <c r="MEP13" s="126"/>
      <c r="MEQ13" s="126"/>
      <c r="MER13" s="126"/>
      <c r="MES13" s="126"/>
      <c r="MET13" s="126"/>
      <c r="MEU13" s="126"/>
      <c r="MEV13" s="126"/>
      <c r="MEW13" s="126"/>
      <c r="MEX13" s="126"/>
      <c r="MEY13" s="126"/>
      <c r="MEZ13" s="126"/>
      <c r="MFA13" s="126"/>
      <c r="MFB13" s="126"/>
      <c r="MFC13" s="126"/>
      <c r="MFD13" s="126"/>
      <c r="MFE13" s="126"/>
      <c r="MFF13" s="126"/>
      <c r="MFG13" s="126"/>
      <c r="MFH13" s="126"/>
      <c r="MFI13" s="126"/>
      <c r="MFJ13" s="126"/>
      <c r="MFK13" s="126"/>
      <c r="MFL13" s="126"/>
      <c r="MFM13" s="126"/>
      <c r="MFN13" s="126"/>
      <c r="MFO13" s="126"/>
      <c r="MFP13" s="126"/>
      <c r="MFQ13" s="126"/>
      <c r="MFR13" s="126"/>
      <c r="MFS13" s="126"/>
      <c r="MFT13" s="126"/>
      <c r="MFU13" s="126"/>
      <c r="MFV13" s="126"/>
      <c r="MFW13" s="126"/>
      <c r="MFX13" s="126"/>
      <c r="MFY13" s="126"/>
      <c r="MFZ13" s="126"/>
      <c r="MGA13" s="126"/>
      <c r="MGB13" s="126"/>
      <c r="MGC13" s="126"/>
      <c r="MGD13" s="126"/>
      <c r="MGE13" s="126"/>
      <c r="MGF13" s="126"/>
      <c r="MGG13" s="126"/>
      <c r="MGH13" s="126"/>
      <c r="MGI13" s="126"/>
      <c r="MGJ13" s="126"/>
      <c r="MGK13" s="126"/>
      <c r="MGL13" s="126"/>
      <c r="MGM13" s="126"/>
      <c r="MGN13" s="126"/>
      <c r="MGO13" s="126"/>
      <c r="MGP13" s="126"/>
      <c r="MGQ13" s="126"/>
      <c r="MGR13" s="126"/>
      <c r="MGS13" s="126"/>
      <c r="MGT13" s="126"/>
      <c r="MGU13" s="126"/>
      <c r="MGV13" s="126"/>
      <c r="MGW13" s="126"/>
      <c r="MGX13" s="126"/>
      <c r="MGY13" s="126"/>
      <c r="MGZ13" s="126"/>
      <c r="MHA13" s="126"/>
      <c r="MHB13" s="126"/>
      <c r="MHC13" s="126"/>
      <c r="MHD13" s="126"/>
      <c r="MHE13" s="126"/>
      <c r="MHF13" s="126"/>
      <c r="MHG13" s="126"/>
      <c r="MHH13" s="126"/>
      <c r="MHI13" s="126"/>
      <c r="MHJ13" s="126"/>
      <c r="MHK13" s="126"/>
      <c r="MHL13" s="126"/>
      <c r="MHM13" s="126"/>
      <c r="MHN13" s="126"/>
      <c r="MHO13" s="126"/>
      <c r="MHP13" s="126"/>
      <c r="MHQ13" s="126"/>
      <c r="MHR13" s="126"/>
      <c r="MHS13" s="126"/>
      <c r="MHT13" s="126"/>
      <c r="MHU13" s="126"/>
      <c r="MHV13" s="126"/>
      <c r="MHW13" s="126"/>
      <c r="MHX13" s="126"/>
      <c r="MHY13" s="126"/>
      <c r="MHZ13" s="126"/>
      <c r="MIA13" s="126"/>
      <c r="MIB13" s="126"/>
      <c r="MIC13" s="126"/>
      <c r="MID13" s="126"/>
      <c r="MIE13" s="126"/>
      <c r="MIF13" s="126"/>
      <c r="MIG13" s="126"/>
      <c r="MIH13" s="126"/>
      <c r="MII13" s="126"/>
      <c r="MIJ13" s="126"/>
      <c r="MIK13" s="126"/>
      <c r="MIL13" s="126"/>
      <c r="MIM13" s="126"/>
      <c r="MIN13" s="126"/>
      <c r="MIO13" s="126"/>
      <c r="MIP13" s="126"/>
      <c r="MIQ13" s="126"/>
      <c r="MIR13" s="126"/>
      <c r="MIS13" s="126"/>
      <c r="MIT13" s="126"/>
      <c r="MIU13" s="126"/>
      <c r="MIV13" s="126"/>
      <c r="MIW13" s="126"/>
      <c r="MIX13" s="126"/>
      <c r="MIY13" s="126"/>
      <c r="MIZ13" s="126"/>
      <c r="MJA13" s="126"/>
      <c r="MJB13" s="126"/>
      <c r="MJC13" s="126"/>
      <c r="MJD13" s="126"/>
      <c r="MJE13" s="126"/>
      <c r="MJF13" s="126"/>
      <c r="MJG13" s="126"/>
      <c r="MJH13" s="126"/>
      <c r="MJI13" s="126"/>
      <c r="MJJ13" s="126"/>
      <c r="MJK13" s="126"/>
      <c r="MJL13" s="126"/>
      <c r="MJM13" s="126"/>
      <c r="MJN13" s="126"/>
      <c r="MJO13" s="126"/>
      <c r="MJP13" s="126"/>
      <c r="MJQ13" s="126"/>
      <c r="MJR13" s="126"/>
      <c r="MJS13" s="126"/>
      <c r="MJT13" s="126"/>
      <c r="MJU13" s="126"/>
      <c r="MJV13" s="126"/>
      <c r="MJW13" s="126"/>
      <c r="MJX13" s="126"/>
      <c r="MJY13" s="126"/>
      <c r="MJZ13" s="126"/>
      <c r="MKA13" s="126"/>
      <c r="MKB13" s="126"/>
      <c r="MKC13" s="126"/>
      <c r="MKD13" s="126"/>
      <c r="MKE13" s="126"/>
      <c r="MKF13" s="126"/>
      <c r="MKG13" s="126"/>
      <c r="MKH13" s="126"/>
      <c r="MKI13" s="126"/>
      <c r="MKJ13" s="126"/>
      <c r="MKK13" s="126"/>
      <c r="MKL13" s="126"/>
      <c r="MKM13" s="126"/>
      <c r="MKN13" s="126"/>
      <c r="MKO13" s="126"/>
      <c r="MKP13" s="126"/>
      <c r="MKQ13" s="126"/>
      <c r="MKR13" s="126"/>
      <c r="MKS13" s="126"/>
      <c r="MKT13" s="126"/>
      <c r="MKU13" s="126"/>
      <c r="MKV13" s="126"/>
      <c r="MKW13" s="126"/>
      <c r="MKX13" s="126"/>
      <c r="MKY13" s="126"/>
      <c r="MKZ13" s="126"/>
      <c r="MLA13" s="126"/>
      <c r="MLB13" s="126"/>
      <c r="MLC13" s="126"/>
      <c r="MLD13" s="126"/>
      <c r="MLE13" s="126"/>
      <c r="MLF13" s="126"/>
      <c r="MLG13" s="126"/>
      <c r="MLH13" s="126"/>
      <c r="MLI13" s="126"/>
      <c r="MLJ13" s="126"/>
      <c r="MLK13" s="126"/>
      <c r="MLL13" s="126"/>
      <c r="MLM13" s="126"/>
      <c r="MLN13" s="126"/>
      <c r="MLO13" s="126"/>
      <c r="MLP13" s="126"/>
      <c r="MLQ13" s="126"/>
      <c r="MLR13" s="126"/>
      <c r="MLS13" s="126"/>
      <c r="MLT13" s="126"/>
      <c r="MLU13" s="126"/>
      <c r="MLV13" s="126"/>
      <c r="MLW13" s="126"/>
      <c r="MLX13" s="126"/>
      <c r="MLY13" s="126"/>
      <c r="MLZ13" s="126"/>
      <c r="MMA13" s="126"/>
      <c r="MMB13" s="126"/>
      <c r="MMC13" s="126"/>
      <c r="MMD13" s="126"/>
      <c r="MME13" s="126"/>
      <c r="MMF13" s="126"/>
      <c r="MMG13" s="126"/>
      <c r="MMH13" s="126"/>
      <c r="MMI13" s="126"/>
      <c r="MMJ13" s="126"/>
      <c r="MMK13" s="126"/>
      <c r="MML13" s="126"/>
      <c r="MMM13" s="126"/>
      <c r="MMN13" s="126"/>
      <c r="MMO13" s="126"/>
      <c r="MMP13" s="126"/>
      <c r="MMQ13" s="126"/>
      <c r="MMR13" s="126"/>
      <c r="MMS13" s="126"/>
      <c r="MMT13" s="126"/>
      <c r="MMU13" s="126"/>
      <c r="MMV13" s="126"/>
      <c r="MMW13" s="126"/>
      <c r="MMX13" s="126"/>
      <c r="MMY13" s="126"/>
      <c r="MMZ13" s="126"/>
      <c r="MNA13" s="126"/>
      <c r="MNB13" s="126"/>
      <c r="MNC13" s="126"/>
      <c r="MND13" s="126"/>
      <c r="MNE13" s="126"/>
      <c r="MNF13" s="126"/>
      <c r="MNG13" s="126"/>
      <c r="MNH13" s="126"/>
      <c r="MNI13" s="126"/>
      <c r="MNJ13" s="126"/>
      <c r="MNK13" s="126"/>
      <c r="MNL13" s="126"/>
      <c r="MNM13" s="126"/>
      <c r="MNN13" s="126"/>
      <c r="MNO13" s="126"/>
      <c r="MNP13" s="126"/>
      <c r="MNQ13" s="126"/>
      <c r="MNR13" s="126"/>
      <c r="MNS13" s="126"/>
      <c r="MNT13" s="126"/>
      <c r="MNU13" s="126"/>
      <c r="MNV13" s="126"/>
      <c r="MNW13" s="126"/>
      <c r="MNX13" s="126"/>
      <c r="MNY13" s="126"/>
      <c r="MNZ13" s="126"/>
      <c r="MOA13" s="126"/>
      <c r="MOB13" s="126"/>
      <c r="MOC13" s="126"/>
      <c r="MOD13" s="126"/>
      <c r="MOE13" s="126"/>
      <c r="MOF13" s="126"/>
      <c r="MOG13" s="126"/>
      <c r="MOH13" s="126"/>
      <c r="MOI13" s="126"/>
      <c r="MOJ13" s="126"/>
      <c r="MOK13" s="126"/>
      <c r="MOL13" s="126"/>
      <c r="MOM13" s="126"/>
      <c r="MON13" s="126"/>
      <c r="MOO13" s="126"/>
      <c r="MOP13" s="126"/>
      <c r="MOQ13" s="126"/>
      <c r="MOR13" s="126"/>
      <c r="MOS13" s="126"/>
      <c r="MOT13" s="126"/>
      <c r="MOU13" s="126"/>
      <c r="MOV13" s="126"/>
      <c r="MOW13" s="126"/>
      <c r="MOX13" s="126"/>
      <c r="MOY13" s="126"/>
      <c r="MOZ13" s="126"/>
      <c r="MPA13" s="126"/>
      <c r="MPB13" s="126"/>
      <c r="MPC13" s="126"/>
      <c r="MPD13" s="126"/>
      <c r="MPE13" s="126"/>
      <c r="MPF13" s="126"/>
      <c r="MPG13" s="126"/>
      <c r="MPH13" s="126"/>
      <c r="MPI13" s="126"/>
      <c r="MPJ13" s="126"/>
      <c r="MPK13" s="126"/>
      <c r="MPL13" s="126"/>
      <c r="MPM13" s="126"/>
      <c r="MPN13" s="126"/>
      <c r="MPO13" s="126"/>
      <c r="MPP13" s="126"/>
      <c r="MPQ13" s="126"/>
      <c r="MPR13" s="126"/>
      <c r="MPS13" s="126"/>
      <c r="MPT13" s="126"/>
      <c r="MPU13" s="126"/>
      <c r="MPV13" s="126"/>
      <c r="MPW13" s="126"/>
      <c r="MPX13" s="126"/>
      <c r="MPY13" s="126"/>
      <c r="MPZ13" s="126"/>
      <c r="MQA13" s="126"/>
      <c r="MQB13" s="126"/>
      <c r="MQC13" s="126"/>
      <c r="MQD13" s="126"/>
      <c r="MQE13" s="126"/>
      <c r="MQF13" s="126"/>
      <c r="MQG13" s="126"/>
      <c r="MQH13" s="126"/>
      <c r="MQI13" s="126"/>
      <c r="MQJ13" s="126"/>
      <c r="MQK13" s="126"/>
      <c r="MQL13" s="126"/>
      <c r="MQM13" s="126"/>
      <c r="MQN13" s="126"/>
      <c r="MQO13" s="126"/>
      <c r="MQP13" s="126"/>
      <c r="MQQ13" s="126"/>
      <c r="MQR13" s="126"/>
      <c r="MQS13" s="126"/>
      <c r="MQT13" s="126"/>
      <c r="MQU13" s="126"/>
      <c r="MQV13" s="126"/>
      <c r="MQW13" s="126"/>
      <c r="MQX13" s="126"/>
      <c r="MQY13" s="126"/>
      <c r="MQZ13" s="126"/>
      <c r="MRA13" s="126"/>
      <c r="MRB13" s="126"/>
      <c r="MRC13" s="126"/>
      <c r="MRD13" s="126"/>
      <c r="MRE13" s="126"/>
      <c r="MRF13" s="126"/>
      <c r="MRG13" s="126"/>
      <c r="MRH13" s="126"/>
      <c r="MRI13" s="126"/>
      <c r="MRJ13" s="126"/>
      <c r="MRK13" s="126"/>
      <c r="MRL13" s="126"/>
      <c r="MRM13" s="126"/>
      <c r="MRN13" s="126"/>
      <c r="MRO13" s="126"/>
      <c r="MRP13" s="126"/>
      <c r="MRQ13" s="126"/>
      <c r="MRR13" s="126"/>
      <c r="MRS13" s="126"/>
      <c r="MRT13" s="126"/>
      <c r="MRU13" s="126"/>
      <c r="MRV13" s="126"/>
      <c r="MRW13" s="126"/>
      <c r="MRX13" s="126"/>
      <c r="MRY13" s="126"/>
      <c r="MRZ13" s="126"/>
      <c r="MSA13" s="126"/>
      <c r="MSB13" s="126"/>
      <c r="MSC13" s="126"/>
      <c r="MSD13" s="126"/>
      <c r="MSE13" s="126"/>
      <c r="MSF13" s="126"/>
      <c r="MSG13" s="126"/>
      <c r="MSH13" s="126"/>
      <c r="MSI13" s="126"/>
      <c r="MSJ13" s="126"/>
      <c r="MSK13" s="126"/>
      <c r="MSL13" s="126"/>
      <c r="MSM13" s="126"/>
      <c r="MSN13" s="126"/>
      <c r="MSO13" s="126"/>
      <c r="MSP13" s="126"/>
      <c r="MSQ13" s="126"/>
      <c r="MSR13" s="126"/>
      <c r="MSS13" s="126"/>
      <c r="MST13" s="126"/>
      <c r="MSU13" s="126"/>
      <c r="MSV13" s="126"/>
      <c r="MSW13" s="126"/>
      <c r="MSX13" s="126"/>
      <c r="MSY13" s="126"/>
      <c r="MSZ13" s="126"/>
      <c r="MTA13" s="126"/>
      <c r="MTB13" s="126"/>
      <c r="MTC13" s="126"/>
      <c r="MTD13" s="126"/>
      <c r="MTE13" s="126"/>
      <c r="MTF13" s="126"/>
      <c r="MTG13" s="126"/>
      <c r="MTH13" s="126"/>
      <c r="MTI13" s="126"/>
      <c r="MTJ13" s="126"/>
      <c r="MTK13" s="126"/>
      <c r="MTL13" s="126"/>
      <c r="MTM13" s="126"/>
      <c r="MTN13" s="126"/>
      <c r="MTO13" s="126"/>
      <c r="MTP13" s="126"/>
      <c r="MTQ13" s="126"/>
      <c r="MTR13" s="126"/>
      <c r="MTS13" s="126"/>
      <c r="MTT13" s="126"/>
      <c r="MTU13" s="126"/>
      <c r="MTV13" s="126"/>
      <c r="MTW13" s="126"/>
      <c r="MTX13" s="126"/>
      <c r="MTY13" s="126"/>
      <c r="MTZ13" s="126"/>
      <c r="MUA13" s="126"/>
      <c r="MUB13" s="126"/>
      <c r="MUC13" s="126"/>
      <c r="MUD13" s="126"/>
      <c r="MUE13" s="126"/>
      <c r="MUF13" s="126"/>
      <c r="MUG13" s="126"/>
      <c r="MUH13" s="126"/>
      <c r="MUI13" s="126"/>
      <c r="MUJ13" s="126"/>
      <c r="MUK13" s="126"/>
      <c r="MUL13" s="126"/>
      <c r="MUM13" s="126"/>
      <c r="MUN13" s="126"/>
      <c r="MUO13" s="126"/>
      <c r="MUP13" s="126"/>
      <c r="MUQ13" s="126"/>
      <c r="MUR13" s="126"/>
      <c r="MUS13" s="126"/>
      <c r="MUT13" s="126"/>
      <c r="MUU13" s="126"/>
      <c r="MUV13" s="126"/>
      <c r="MUW13" s="126"/>
      <c r="MUX13" s="126"/>
      <c r="MUY13" s="126"/>
      <c r="MUZ13" s="126"/>
      <c r="MVA13" s="126"/>
      <c r="MVB13" s="126"/>
      <c r="MVC13" s="126"/>
      <c r="MVD13" s="126"/>
      <c r="MVE13" s="126"/>
      <c r="MVF13" s="126"/>
      <c r="MVG13" s="126"/>
      <c r="MVH13" s="126"/>
      <c r="MVI13" s="126"/>
      <c r="MVJ13" s="126"/>
      <c r="MVK13" s="126"/>
      <c r="MVL13" s="126"/>
      <c r="MVM13" s="126"/>
      <c r="MVN13" s="126"/>
      <c r="MVO13" s="126"/>
      <c r="MVP13" s="126"/>
      <c r="MVQ13" s="126"/>
      <c r="MVR13" s="126"/>
      <c r="MVS13" s="126"/>
      <c r="MVT13" s="126"/>
      <c r="MVU13" s="126"/>
      <c r="MVV13" s="126"/>
      <c r="MVW13" s="126"/>
      <c r="MVX13" s="126"/>
      <c r="MVY13" s="126"/>
      <c r="MVZ13" s="126"/>
      <c r="MWA13" s="126"/>
      <c r="MWB13" s="126"/>
      <c r="MWC13" s="126"/>
      <c r="MWD13" s="126"/>
      <c r="MWE13" s="126"/>
      <c r="MWF13" s="126"/>
      <c r="MWG13" s="126"/>
      <c r="MWH13" s="126"/>
      <c r="MWI13" s="126"/>
      <c r="MWJ13" s="126"/>
      <c r="MWK13" s="126"/>
      <c r="MWL13" s="126"/>
      <c r="MWM13" s="126"/>
      <c r="MWN13" s="126"/>
      <c r="MWO13" s="126"/>
      <c r="MWP13" s="126"/>
      <c r="MWQ13" s="126"/>
      <c r="MWR13" s="126"/>
      <c r="MWS13" s="126"/>
      <c r="MWT13" s="126"/>
      <c r="MWU13" s="126"/>
      <c r="MWV13" s="126"/>
      <c r="MWW13" s="126"/>
      <c r="MWX13" s="126"/>
      <c r="MWY13" s="126"/>
      <c r="MWZ13" s="126"/>
      <c r="MXA13" s="126"/>
      <c r="MXB13" s="126"/>
      <c r="MXC13" s="126"/>
      <c r="MXD13" s="126"/>
      <c r="MXE13" s="126"/>
      <c r="MXF13" s="126"/>
      <c r="MXG13" s="126"/>
      <c r="MXH13" s="126"/>
      <c r="MXI13" s="126"/>
      <c r="MXJ13" s="126"/>
      <c r="MXK13" s="126"/>
      <c r="MXL13" s="126"/>
      <c r="MXM13" s="126"/>
      <c r="MXN13" s="126"/>
      <c r="MXO13" s="126"/>
      <c r="MXP13" s="126"/>
      <c r="MXQ13" s="126"/>
      <c r="MXR13" s="126"/>
      <c r="MXS13" s="126"/>
      <c r="MXT13" s="126"/>
      <c r="MXU13" s="126"/>
      <c r="MXV13" s="126"/>
      <c r="MXW13" s="126"/>
      <c r="MXX13" s="126"/>
      <c r="MXY13" s="126"/>
      <c r="MXZ13" s="126"/>
      <c r="MYA13" s="126"/>
      <c r="MYB13" s="126"/>
      <c r="MYC13" s="126"/>
      <c r="MYD13" s="126"/>
      <c r="MYE13" s="126"/>
      <c r="MYF13" s="126"/>
      <c r="MYG13" s="126"/>
      <c r="MYH13" s="126"/>
      <c r="MYI13" s="126"/>
      <c r="MYJ13" s="126"/>
      <c r="MYK13" s="126"/>
      <c r="MYL13" s="126"/>
      <c r="MYM13" s="126"/>
      <c r="MYN13" s="126"/>
      <c r="MYO13" s="126"/>
      <c r="MYP13" s="126"/>
      <c r="MYQ13" s="126"/>
      <c r="MYR13" s="126"/>
      <c r="MYS13" s="126"/>
      <c r="MYT13" s="126"/>
      <c r="MYU13" s="126"/>
      <c r="MYV13" s="126"/>
      <c r="MYW13" s="126"/>
      <c r="MYX13" s="126"/>
      <c r="MYY13" s="126"/>
      <c r="MYZ13" s="126"/>
      <c r="MZA13" s="126"/>
      <c r="MZB13" s="126"/>
      <c r="MZC13" s="126"/>
      <c r="MZD13" s="126"/>
      <c r="MZE13" s="126"/>
      <c r="MZF13" s="126"/>
      <c r="MZG13" s="126"/>
      <c r="MZH13" s="126"/>
      <c r="MZI13" s="126"/>
      <c r="MZJ13" s="126"/>
      <c r="MZK13" s="126"/>
      <c r="MZL13" s="126"/>
      <c r="MZM13" s="126"/>
      <c r="MZN13" s="126"/>
      <c r="MZO13" s="126"/>
      <c r="MZP13" s="126"/>
      <c r="MZQ13" s="126"/>
      <c r="MZR13" s="126"/>
      <c r="MZS13" s="126"/>
      <c r="MZT13" s="126"/>
      <c r="MZU13" s="126"/>
      <c r="MZV13" s="126"/>
      <c r="MZW13" s="126"/>
      <c r="MZX13" s="126"/>
      <c r="MZY13" s="126"/>
      <c r="MZZ13" s="126"/>
      <c r="NAA13" s="126"/>
      <c r="NAB13" s="126"/>
      <c r="NAC13" s="126"/>
      <c r="NAD13" s="126"/>
      <c r="NAE13" s="126"/>
      <c r="NAF13" s="126"/>
      <c r="NAG13" s="126"/>
      <c r="NAH13" s="126"/>
      <c r="NAI13" s="126"/>
      <c r="NAJ13" s="126"/>
      <c r="NAK13" s="126"/>
      <c r="NAL13" s="126"/>
      <c r="NAM13" s="126"/>
      <c r="NAN13" s="126"/>
      <c r="NAO13" s="126"/>
      <c r="NAP13" s="126"/>
      <c r="NAQ13" s="126"/>
      <c r="NAR13" s="126"/>
      <c r="NAS13" s="126"/>
      <c r="NAT13" s="126"/>
      <c r="NAU13" s="126"/>
      <c r="NAV13" s="126"/>
      <c r="NAW13" s="126"/>
      <c r="NAX13" s="126"/>
      <c r="NAY13" s="126"/>
      <c r="NAZ13" s="126"/>
      <c r="NBA13" s="126"/>
      <c r="NBB13" s="126"/>
      <c r="NBC13" s="126"/>
      <c r="NBD13" s="126"/>
      <c r="NBE13" s="126"/>
      <c r="NBF13" s="126"/>
      <c r="NBG13" s="126"/>
      <c r="NBH13" s="126"/>
      <c r="NBI13" s="126"/>
      <c r="NBJ13" s="126"/>
      <c r="NBK13" s="126"/>
      <c r="NBL13" s="126"/>
      <c r="NBM13" s="126"/>
      <c r="NBN13" s="126"/>
      <c r="NBO13" s="126"/>
      <c r="NBP13" s="126"/>
      <c r="NBQ13" s="126"/>
      <c r="NBR13" s="126"/>
      <c r="NBS13" s="126"/>
      <c r="NBT13" s="126"/>
      <c r="NBU13" s="126"/>
      <c r="NBV13" s="126"/>
      <c r="NBW13" s="126"/>
      <c r="NBX13" s="126"/>
      <c r="NBY13" s="126"/>
      <c r="NBZ13" s="126"/>
      <c r="NCA13" s="126"/>
      <c r="NCB13" s="126"/>
      <c r="NCC13" s="126"/>
      <c r="NCD13" s="126"/>
      <c r="NCE13" s="126"/>
      <c r="NCF13" s="126"/>
      <c r="NCG13" s="126"/>
      <c r="NCH13" s="126"/>
      <c r="NCI13" s="126"/>
      <c r="NCJ13" s="126"/>
      <c r="NCK13" s="126"/>
      <c r="NCL13" s="126"/>
      <c r="NCM13" s="126"/>
      <c r="NCN13" s="126"/>
      <c r="NCO13" s="126"/>
      <c r="NCP13" s="126"/>
      <c r="NCQ13" s="126"/>
      <c r="NCR13" s="126"/>
      <c r="NCS13" s="126"/>
      <c r="NCT13" s="126"/>
      <c r="NCU13" s="126"/>
      <c r="NCV13" s="126"/>
      <c r="NCW13" s="126"/>
      <c r="NCX13" s="126"/>
      <c r="NCY13" s="126"/>
      <c r="NCZ13" s="126"/>
      <c r="NDA13" s="126"/>
      <c r="NDB13" s="126"/>
      <c r="NDC13" s="126"/>
      <c r="NDD13" s="126"/>
      <c r="NDE13" s="126"/>
      <c r="NDF13" s="126"/>
      <c r="NDG13" s="126"/>
      <c r="NDH13" s="126"/>
      <c r="NDI13" s="126"/>
      <c r="NDJ13" s="126"/>
      <c r="NDK13" s="126"/>
      <c r="NDL13" s="126"/>
      <c r="NDM13" s="126"/>
      <c r="NDN13" s="126"/>
      <c r="NDO13" s="126"/>
      <c r="NDP13" s="126"/>
      <c r="NDQ13" s="126"/>
      <c r="NDR13" s="126"/>
      <c r="NDS13" s="126"/>
      <c r="NDT13" s="126"/>
      <c r="NDU13" s="126"/>
      <c r="NDV13" s="126"/>
      <c r="NDW13" s="126"/>
      <c r="NDX13" s="126"/>
      <c r="NDY13" s="126"/>
      <c r="NDZ13" s="126"/>
      <c r="NEA13" s="126"/>
      <c r="NEB13" s="126"/>
      <c r="NEC13" s="126"/>
      <c r="NED13" s="126"/>
      <c r="NEE13" s="126"/>
      <c r="NEF13" s="126"/>
      <c r="NEG13" s="126"/>
      <c r="NEH13" s="126"/>
      <c r="NEI13" s="126"/>
      <c r="NEJ13" s="126"/>
      <c r="NEK13" s="126"/>
      <c r="NEL13" s="126"/>
      <c r="NEM13" s="126"/>
      <c r="NEN13" s="126"/>
      <c r="NEO13" s="126"/>
      <c r="NEP13" s="126"/>
      <c r="NEQ13" s="126"/>
      <c r="NER13" s="126"/>
      <c r="NES13" s="126"/>
      <c r="NET13" s="126"/>
      <c r="NEU13" s="126"/>
      <c r="NEV13" s="126"/>
      <c r="NEW13" s="126"/>
      <c r="NEX13" s="126"/>
      <c r="NEY13" s="126"/>
      <c r="NEZ13" s="126"/>
      <c r="NFA13" s="126"/>
      <c r="NFB13" s="126"/>
      <c r="NFC13" s="126"/>
      <c r="NFD13" s="126"/>
      <c r="NFE13" s="126"/>
      <c r="NFF13" s="126"/>
      <c r="NFG13" s="126"/>
      <c r="NFH13" s="126"/>
      <c r="NFI13" s="126"/>
      <c r="NFJ13" s="126"/>
      <c r="NFK13" s="126"/>
      <c r="NFL13" s="126"/>
      <c r="NFM13" s="126"/>
      <c r="NFN13" s="126"/>
      <c r="NFO13" s="126"/>
      <c r="NFP13" s="126"/>
      <c r="NFQ13" s="126"/>
      <c r="NFR13" s="126"/>
      <c r="NFS13" s="126"/>
      <c r="NFT13" s="126"/>
      <c r="NFU13" s="126"/>
      <c r="NFV13" s="126"/>
      <c r="NFW13" s="126"/>
      <c r="NFX13" s="126"/>
      <c r="NFY13" s="126"/>
      <c r="NFZ13" s="126"/>
      <c r="NGA13" s="126"/>
      <c r="NGB13" s="126"/>
      <c r="NGC13" s="126"/>
      <c r="NGD13" s="126"/>
      <c r="NGE13" s="126"/>
      <c r="NGF13" s="126"/>
      <c r="NGG13" s="126"/>
      <c r="NGH13" s="126"/>
      <c r="NGI13" s="126"/>
      <c r="NGJ13" s="126"/>
      <c r="NGK13" s="126"/>
      <c r="NGL13" s="126"/>
      <c r="NGM13" s="126"/>
      <c r="NGN13" s="126"/>
      <c r="NGO13" s="126"/>
      <c r="NGP13" s="126"/>
      <c r="NGQ13" s="126"/>
      <c r="NGR13" s="126"/>
      <c r="NGS13" s="126"/>
      <c r="NGT13" s="126"/>
      <c r="NGU13" s="126"/>
      <c r="NGV13" s="126"/>
      <c r="NGW13" s="126"/>
      <c r="NGX13" s="126"/>
      <c r="NGY13" s="126"/>
      <c r="NGZ13" s="126"/>
      <c r="NHA13" s="126"/>
      <c r="NHB13" s="126"/>
      <c r="NHC13" s="126"/>
      <c r="NHD13" s="126"/>
      <c r="NHE13" s="126"/>
      <c r="NHF13" s="126"/>
      <c r="NHG13" s="126"/>
      <c r="NHH13" s="126"/>
      <c r="NHI13" s="126"/>
      <c r="NHJ13" s="126"/>
      <c r="NHK13" s="126"/>
      <c r="NHL13" s="126"/>
      <c r="NHM13" s="126"/>
      <c r="NHN13" s="126"/>
      <c r="NHO13" s="126"/>
      <c r="NHP13" s="126"/>
      <c r="NHQ13" s="126"/>
      <c r="NHR13" s="126"/>
      <c r="NHS13" s="126"/>
      <c r="NHT13" s="126"/>
      <c r="NHU13" s="126"/>
      <c r="NHV13" s="126"/>
      <c r="NHW13" s="126"/>
      <c r="NHX13" s="126"/>
      <c r="NHY13" s="126"/>
      <c r="NHZ13" s="126"/>
      <c r="NIA13" s="126"/>
      <c r="NIB13" s="126"/>
      <c r="NIC13" s="126"/>
      <c r="NID13" s="126"/>
      <c r="NIE13" s="126"/>
      <c r="NIF13" s="126"/>
      <c r="NIG13" s="126"/>
      <c r="NIH13" s="126"/>
      <c r="NII13" s="126"/>
      <c r="NIJ13" s="126"/>
      <c r="NIK13" s="126"/>
      <c r="NIL13" s="126"/>
      <c r="NIM13" s="126"/>
      <c r="NIN13" s="126"/>
      <c r="NIO13" s="126"/>
      <c r="NIP13" s="126"/>
      <c r="NIQ13" s="126"/>
      <c r="NIR13" s="126"/>
      <c r="NIS13" s="126"/>
      <c r="NIT13" s="126"/>
      <c r="NIU13" s="126"/>
      <c r="NIV13" s="126"/>
      <c r="NIW13" s="126"/>
      <c r="NIX13" s="126"/>
      <c r="NIY13" s="126"/>
      <c r="NIZ13" s="126"/>
      <c r="NJA13" s="126"/>
      <c r="NJB13" s="126"/>
      <c r="NJC13" s="126"/>
      <c r="NJD13" s="126"/>
      <c r="NJE13" s="126"/>
      <c r="NJF13" s="126"/>
      <c r="NJG13" s="126"/>
      <c r="NJH13" s="126"/>
      <c r="NJI13" s="126"/>
      <c r="NJJ13" s="126"/>
      <c r="NJK13" s="126"/>
      <c r="NJL13" s="126"/>
      <c r="NJM13" s="126"/>
      <c r="NJN13" s="126"/>
      <c r="NJO13" s="126"/>
      <c r="NJP13" s="126"/>
      <c r="NJQ13" s="126"/>
      <c r="NJR13" s="126"/>
      <c r="NJS13" s="126"/>
      <c r="NJT13" s="126"/>
      <c r="NJU13" s="126"/>
      <c r="NJV13" s="126"/>
      <c r="NJW13" s="126"/>
      <c r="NJX13" s="126"/>
      <c r="NJY13" s="126"/>
      <c r="NJZ13" s="126"/>
      <c r="NKA13" s="126"/>
      <c r="NKB13" s="126"/>
      <c r="NKC13" s="126"/>
      <c r="NKD13" s="126"/>
      <c r="NKE13" s="126"/>
      <c r="NKF13" s="126"/>
      <c r="NKG13" s="126"/>
      <c r="NKH13" s="126"/>
      <c r="NKI13" s="126"/>
      <c r="NKJ13" s="126"/>
      <c r="NKK13" s="126"/>
      <c r="NKL13" s="126"/>
      <c r="NKM13" s="126"/>
      <c r="NKN13" s="126"/>
      <c r="NKO13" s="126"/>
      <c r="NKP13" s="126"/>
      <c r="NKQ13" s="126"/>
      <c r="NKR13" s="126"/>
      <c r="NKS13" s="126"/>
      <c r="NKT13" s="126"/>
      <c r="NKU13" s="126"/>
      <c r="NKV13" s="126"/>
      <c r="NKW13" s="126"/>
      <c r="NKX13" s="126"/>
      <c r="NKY13" s="126"/>
      <c r="NKZ13" s="126"/>
      <c r="NLA13" s="126"/>
      <c r="NLB13" s="126"/>
      <c r="NLC13" s="126"/>
      <c r="NLD13" s="126"/>
      <c r="NLE13" s="126"/>
      <c r="NLF13" s="126"/>
      <c r="NLG13" s="126"/>
      <c r="NLH13" s="126"/>
      <c r="NLI13" s="126"/>
      <c r="NLJ13" s="126"/>
      <c r="NLK13" s="126"/>
      <c r="NLL13" s="126"/>
      <c r="NLM13" s="126"/>
      <c r="NLN13" s="126"/>
      <c r="NLO13" s="126"/>
      <c r="NLP13" s="126"/>
      <c r="NLQ13" s="126"/>
      <c r="NLR13" s="126"/>
      <c r="NLS13" s="126"/>
      <c r="NLT13" s="126"/>
      <c r="NLU13" s="126"/>
      <c r="NLV13" s="126"/>
      <c r="NLW13" s="126"/>
      <c r="NLX13" s="126"/>
      <c r="NLY13" s="126"/>
      <c r="NLZ13" s="126"/>
      <c r="NMA13" s="126"/>
      <c r="NMB13" s="126"/>
      <c r="NMC13" s="126"/>
      <c r="NMD13" s="126"/>
      <c r="NME13" s="126"/>
      <c r="NMF13" s="126"/>
      <c r="NMG13" s="126"/>
      <c r="NMH13" s="126"/>
      <c r="NMI13" s="126"/>
      <c r="NMJ13" s="126"/>
      <c r="NMK13" s="126"/>
      <c r="NML13" s="126"/>
      <c r="NMM13" s="126"/>
      <c r="NMN13" s="126"/>
      <c r="NMO13" s="126"/>
      <c r="NMP13" s="126"/>
      <c r="NMQ13" s="126"/>
      <c r="NMR13" s="126"/>
      <c r="NMS13" s="126"/>
      <c r="NMT13" s="126"/>
      <c r="NMU13" s="126"/>
      <c r="NMV13" s="126"/>
      <c r="NMW13" s="126"/>
      <c r="NMX13" s="126"/>
      <c r="NMY13" s="126"/>
      <c r="NMZ13" s="126"/>
      <c r="NNA13" s="126"/>
      <c r="NNB13" s="126"/>
      <c r="NNC13" s="126"/>
      <c r="NND13" s="126"/>
      <c r="NNE13" s="126"/>
      <c r="NNF13" s="126"/>
      <c r="NNG13" s="126"/>
      <c r="NNH13" s="126"/>
      <c r="NNI13" s="126"/>
      <c r="NNJ13" s="126"/>
      <c r="NNK13" s="126"/>
      <c r="NNL13" s="126"/>
      <c r="NNM13" s="126"/>
      <c r="NNN13" s="126"/>
      <c r="NNO13" s="126"/>
      <c r="NNP13" s="126"/>
      <c r="NNQ13" s="126"/>
      <c r="NNR13" s="126"/>
      <c r="NNS13" s="126"/>
      <c r="NNT13" s="126"/>
      <c r="NNU13" s="126"/>
      <c r="NNV13" s="126"/>
      <c r="NNW13" s="126"/>
      <c r="NNX13" s="126"/>
      <c r="NNY13" s="126"/>
      <c r="NNZ13" s="126"/>
      <c r="NOA13" s="126"/>
      <c r="NOB13" s="126"/>
      <c r="NOC13" s="126"/>
      <c r="NOD13" s="126"/>
      <c r="NOE13" s="126"/>
      <c r="NOF13" s="126"/>
      <c r="NOG13" s="126"/>
      <c r="NOH13" s="126"/>
      <c r="NOI13" s="126"/>
      <c r="NOJ13" s="126"/>
      <c r="NOK13" s="126"/>
      <c r="NOL13" s="126"/>
      <c r="NOM13" s="126"/>
      <c r="NON13" s="126"/>
      <c r="NOO13" s="126"/>
      <c r="NOP13" s="126"/>
      <c r="NOQ13" s="126"/>
      <c r="NOR13" s="126"/>
      <c r="NOS13" s="126"/>
      <c r="NOT13" s="126"/>
      <c r="NOU13" s="126"/>
      <c r="NOV13" s="126"/>
      <c r="NOW13" s="126"/>
      <c r="NOX13" s="126"/>
      <c r="NOY13" s="126"/>
      <c r="NOZ13" s="126"/>
      <c r="NPA13" s="126"/>
      <c r="NPB13" s="126"/>
      <c r="NPC13" s="126"/>
      <c r="NPD13" s="126"/>
      <c r="NPE13" s="126"/>
      <c r="NPF13" s="126"/>
      <c r="NPG13" s="126"/>
      <c r="NPH13" s="126"/>
      <c r="NPI13" s="126"/>
      <c r="NPJ13" s="126"/>
      <c r="NPK13" s="126"/>
      <c r="NPL13" s="126"/>
      <c r="NPM13" s="126"/>
      <c r="NPN13" s="126"/>
      <c r="NPO13" s="126"/>
      <c r="NPP13" s="126"/>
      <c r="NPQ13" s="126"/>
      <c r="NPR13" s="126"/>
      <c r="NPS13" s="126"/>
      <c r="NPT13" s="126"/>
      <c r="NPU13" s="126"/>
      <c r="NPV13" s="126"/>
      <c r="NPW13" s="126"/>
      <c r="NPX13" s="126"/>
      <c r="NPY13" s="126"/>
      <c r="NPZ13" s="126"/>
      <c r="NQA13" s="126"/>
      <c r="NQB13" s="126"/>
      <c r="NQC13" s="126"/>
      <c r="NQD13" s="126"/>
      <c r="NQE13" s="126"/>
      <c r="NQF13" s="126"/>
      <c r="NQG13" s="126"/>
      <c r="NQH13" s="126"/>
      <c r="NQI13" s="126"/>
      <c r="NQJ13" s="126"/>
      <c r="NQK13" s="126"/>
      <c r="NQL13" s="126"/>
      <c r="NQM13" s="126"/>
      <c r="NQN13" s="126"/>
      <c r="NQO13" s="126"/>
      <c r="NQP13" s="126"/>
      <c r="NQQ13" s="126"/>
      <c r="NQR13" s="126"/>
      <c r="NQS13" s="126"/>
      <c r="NQT13" s="126"/>
      <c r="NQU13" s="126"/>
      <c r="NQV13" s="126"/>
      <c r="NQW13" s="126"/>
      <c r="NQX13" s="126"/>
      <c r="NQY13" s="126"/>
      <c r="NQZ13" s="126"/>
      <c r="NRA13" s="126"/>
      <c r="NRB13" s="126"/>
      <c r="NRC13" s="126"/>
      <c r="NRD13" s="126"/>
      <c r="NRE13" s="126"/>
      <c r="NRF13" s="126"/>
      <c r="NRG13" s="126"/>
      <c r="NRH13" s="126"/>
      <c r="NRI13" s="126"/>
      <c r="NRJ13" s="126"/>
      <c r="NRK13" s="126"/>
      <c r="NRL13" s="126"/>
      <c r="NRM13" s="126"/>
      <c r="NRN13" s="126"/>
      <c r="NRO13" s="126"/>
      <c r="NRP13" s="126"/>
      <c r="NRQ13" s="126"/>
      <c r="NRR13" s="126"/>
      <c r="NRS13" s="126"/>
      <c r="NRT13" s="126"/>
      <c r="NRU13" s="126"/>
      <c r="NRV13" s="126"/>
      <c r="NRW13" s="126"/>
      <c r="NRX13" s="126"/>
      <c r="NRY13" s="126"/>
      <c r="NRZ13" s="126"/>
      <c r="NSA13" s="126"/>
      <c r="NSB13" s="126"/>
      <c r="NSC13" s="126"/>
      <c r="NSD13" s="126"/>
      <c r="NSE13" s="126"/>
      <c r="NSF13" s="126"/>
      <c r="NSG13" s="126"/>
      <c r="NSH13" s="126"/>
      <c r="NSI13" s="126"/>
      <c r="NSJ13" s="126"/>
      <c r="NSK13" s="126"/>
      <c r="NSL13" s="126"/>
      <c r="NSM13" s="126"/>
      <c r="NSN13" s="126"/>
      <c r="NSO13" s="126"/>
      <c r="NSP13" s="126"/>
      <c r="NSQ13" s="126"/>
      <c r="NSR13" s="126"/>
      <c r="NSS13" s="126"/>
      <c r="NST13" s="126"/>
      <c r="NSU13" s="126"/>
      <c r="NSV13" s="126"/>
      <c r="NSW13" s="126"/>
      <c r="NSX13" s="126"/>
      <c r="NSY13" s="126"/>
      <c r="NSZ13" s="126"/>
      <c r="NTA13" s="126"/>
      <c r="NTB13" s="126"/>
      <c r="NTC13" s="126"/>
      <c r="NTD13" s="126"/>
      <c r="NTE13" s="126"/>
      <c r="NTF13" s="126"/>
      <c r="NTG13" s="126"/>
      <c r="NTH13" s="126"/>
      <c r="NTI13" s="126"/>
      <c r="NTJ13" s="126"/>
      <c r="NTK13" s="126"/>
      <c r="NTL13" s="126"/>
      <c r="NTM13" s="126"/>
      <c r="NTN13" s="126"/>
      <c r="NTO13" s="126"/>
      <c r="NTP13" s="126"/>
      <c r="NTQ13" s="126"/>
      <c r="NTR13" s="126"/>
      <c r="NTS13" s="126"/>
      <c r="NTT13" s="126"/>
      <c r="NTU13" s="126"/>
      <c r="NTV13" s="126"/>
      <c r="NTW13" s="126"/>
      <c r="NTX13" s="126"/>
      <c r="NTY13" s="126"/>
      <c r="NTZ13" s="126"/>
      <c r="NUA13" s="126"/>
      <c r="NUB13" s="126"/>
      <c r="NUC13" s="126"/>
      <c r="NUD13" s="126"/>
      <c r="NUE13" s="126"/>
      <c r="NUF13" s="126"/>
      <c r="NUG13" s="126"/>
      <c r="NUH13" s="126"/>
      <c r="NUI13" s="126"/>
      <c r="NUJ13" s="126"/>
      <c r="NUK13" s="126"/>
      <c r="NUL13" s="126"/>
      <c r="NUM13" s="126"/>
      <c r="NUN13" s="126"/>
      <c r="NUO13" s="126"/>
      <c r="NUP13" s="126"/>
      <c r="NUQ13" s="126"/>
      <c r="NUR13" s="126"/>
      <c r="NUS13" s="126"/>
      <c r="NUT13" s="126"/>
      <c r="NUU13" s="126"/>
      <c r="NUV13" s="126"/>
      <c r="NUW13" s="126"/>
      <c r="NUX13" s="126"/>
      <c r="NUY13" s="126"/>
      <c r="NUZ13" s="126"/>
      <c r="NVA13" s="126"/>
      <c r="NVB13" s="126"/>
      <c r="NVC13" s="126"/>
      <c r="NVD13" s="126"/>
      <c r="NVE13" s="126"/>
      <c r="NVF13" s="126"/>
      <c r="NVG13" s="126"/>
      <c r="NVH13" s="126"/>
      <c r="NVI13" s="126"/>
      <c r="NVJ13" s="126"/>
      <c r="NVK13" s="126"/>
      <c r="NVL13" s="126"/>
      <c r="NVM13" s="126"/>
      <c r="NVN13" s="126"/>
      <c r="NVO13" s="126"/>
      <c r="NVP13" s="126"/>
      <c r="NVQ13" s="126"/>
      <c r="NVR13" s="126"/>
      <c r="NVS13" s="126"/>
      <c r="NVT13" s="126"/>
      <c r="NVU13" s="126"/>
      <c r="NVV13" s="126"/>
      <c r="NVW13" s="126"/>
      <c r="NVX13" s="126"/>
      <c r="NVY13" s="126"/>
      <c r="NVZ13" s="126"/>
      <c r="NWA13" s="126"/>
      <c r="NWB13" s="126"/>
      <c r="NWC13" s="126"/>
      <c r="NWD13" s="126"/>
      <c r="NWE13" s="126"/>
      <c r="NWF13" s="126"/>
      <c r="NWG13" s="126"/>
      <c r="NWH13" s="126"/>
      <c r="NWI13" s="126"/>
      <c r="NWJ13" s="126"/>
      <c r="NWK13" s="126"/>
      <c r="NWL13" s="126"/>
      <c r="NWM13" s="126"/>
      <c r="NWN13" s="126"/>
      <c r="NWO13" s="126"/>
      <c r="NWP13" s="126"/>
      <c r="NWQ13" s="126"/>
      <c r="NWR13" s="126"/>
      <c r="NWS13" s="126"/>
      <c r="NWT13" s="126"/>
      <c r="NWU13" s="126"/>
      <c r="NWV13" s="126"/>
      <c r="NWW13" s="126"/>
      <c r="NWX13" s="126"/>
      <c r="NWY13" s="126"/>
      <c r="NWZ13" s="126"/>
      <c r="NXA13" s="126"/>
      <c r="NXB13" s="126"/>
      <c r="NXC13" s="126"/>
      <c r="NXD13" s="126"/>
      <c r="NXE13" s="126"/>
      <c r="NXF13" s="126"/>
      <c r="NXG13" s="126"/>
      <c r="NXH13" s="126"/>
      <c r="NXI13" s="126"/>
      <c r="NXJ13" s="126"/>
      <c r="NXK13" s="126"/>
      <c r="NXL13" s="126"/>
      <c r="NXM13" s="126"/>
      <c r="NXN13" s="126"/>
      <c r="NXO13" s="126"/>
      <c r="NXP13" s="126"/>
      <c r="NXQ13" s="126"/>
      <c r="NXR13" s="126"/>
      <c r="NXS13" s="126"/>
      <c r="NXT13" s="126"/>
      <c r="NXU13" s="126"/>
      <c r="NXV13" s="126"/>
      <c r="NXW13" s="126"/>
      <c r="NXX13" s="126"/>
      <c r="NXY13" s="126"/>
      <c r="NXZ13" s="126"/>
      <c r="NYA13" s="126"/>
      <c r="NYB13" s="126"/>
      <c r="NYC13" s="126"/>
      <c r="NYD13" s="126"/>
      <c r="NYE13" s="126"/>
      <c r="NYF13" s="126"/>
      <c r="NYG13" s="126"/>
      <c r="NYH13" s="126"/>
      <c r="NYI13" s="126"/>
      <c r="NYJ13" s="126"/>
      <c r="NYK13" s="126"/>
      <c r="NYL13" s="126"/>
      <c r="NYM13" s="126"/>
      <c r="NYN13" s="126"/>
      <c r="NYO13" s="126"/>
      <c r="NYP13" s="126"/>
      <c r="NYQ13" s="126"/>
      <c r="NYR13" s="126"/>
      <c r="NYS13" s="126"/>
      <c r="NYT13" s="126"/>
      <c r="NYU13" s="126"/>
      <c r="NYV13" s="126"/>
      <c r="NYW13" s="126"/>
      <c r="NYX13" s="126"/>
      <c r="NYY13" s="126"/>
      <c r="NYZ13" s="126"/>
      <c r="NZA13" s="126"/>
      <c r="NZB13" s="126"/>
      <c r="NZC13" s="126"/>
      <c r="NZD13" s="126"/>
      <c r="NZE13" s="126"/>
      <c r="NZF13" s="126"/>
      <c r="NZG13" s="126"/>
      <c r="NZH13" s="126"/>
      <c r="NZI13" s="126"/>
      <c r="NZJ13" s="126"/>
      <c r="NZK13" s="126"/>
      <c r="NZL13" s="126"/>
      <c r="NZM13" s="126"/>
      <c r="NZN13" s="126"/>
      <c r="NZO13" s="126"/>
      <c r="NZP13" s="126"/>
      <c r="NZQ13" s="126"/>
      <c r="NZR13" s="126"/>
      <c r="NZS13" s="126"/>
      <c r="NZT13" s="126"/>
      <c r="NZU13" s="126"/>
      <c r="NZV13" s="126"/>
      <c r="NZW13" s="126"/>
      <c r="NZX13" s="126"/>
      <c r="NZY13" s="126"/>
      <c r="NZZ13" s="126"/>
      <c r="OAA13" s="126"/>
      <c r="OAB13" s="126"/>
      <c r="OAC13" s="126"/>
      <c r="OAD13" s="126"/>
      <c r="OAE13" s="126"/>
      <c r="OAF13" s="126"/>
      <c r="OAG13" s="126"/>
      <c r="OAH13" s="126"/>
      <c r="OAI13" s="126"/>
      <c r="OAJ13" s="126"/>
      <c r="OAK13" s="126"/>
      <c r="OAL13" s="126"/>
      <c r="OAM13" s="126"/>
      <c r="OAN13" s="126"/>
      <c r="OAO13" s="126"/>
      <c r="OAP13" s="126"/>
      <c r="OAQ13" s="126"/>
      <c r="OAR13" s="126"/>
      <c r="OAS13" s="126"/>
      <c r="OAT13" s="126"/>
      <c r="OAU13" s="126"/>
      <c r="OAV13" s="126"/>
      <c r="OAW13" s="126"/>
      <c r="OAX13" s="126"/>
      <c r="OAY13" s="126"/>
      <c r="OAZ13" s="126"/>
      <c r="OBA13" s="126"/>
      <c r="OBB13" s="126"/>
      <c r="OBC13" s="126"/>
      <c r="OBD13" s="126"/>
      <c r="OBE13" s="126"/>
      <c r="OBF13" s="126"/>
      <c r="OBG13" s="126"/>
      <c r="OBH13" s="126"/>
      <c r="OBI13" s="126"/>
      <c r="OBJ13" s="126"/>
      <c r="OBK13" s="126"/>
      <c r="OBL13" s="126"/>
      <c r="OBM13" s="126"/>
      <c r="OBN13" s="126"/>
      <c r="OBO13" s="126"/>
      <c r="OBP13" s="126"/>
      <c r="OBQ13" s="126"/>
      <c r="OBR13" s="126"/>
      <c r="OBS13" s="126"/>
      <c r="OBT13" s="126"/>
      <c r="OBU13" s="126"/>
      <c r="OBV13" s="126"/>
      <c r="OBW13" s="126"/>
      <c r="OBX13" s="126"/>
      <c r="OBY13" s="126"/>
      <c r="OBZ13" s="126"/>
      <c r="OCA13" s="126"/>
      <c r="OCB13" s="126"/>
      <c r="OCC13" s="126"/>
      <c r="OCD13" s="126"/>
      <c r="OCE13" s="126"/>
      <c r="OCF13" s="126"/>
      <c r="OCG13" s="126"/>
      <c r="OCH13" s="126"/>
      <c r="OCI13" s="126"/>
      <c r="OCJ13" s="126"/>
      <c r="OCK13" s="126"/>
      <c r="OCL13" s="126"/>
      <c r="OCM13" s="126"/>
      <c r="OCN13" s="126"/>
      <c r="OCO13" s="126"/>
      <c r="OCP13" s="126"/>
      <c r="OCQ13" s="126"/>
      <c r="OCR13" s="126"/>
      <c r="OCS13" s="126"/>
      <c r="OCT13" s="126"/>
      <c r="OCU13" s="126"/>
      <c r="OCV13" s="126"/>
      <c r="OCW13" s="126"/>
      <c r="OCX13" s="126"/>
      <c r="OCY13" s="126"/>
      <c r="OCZ13" s="126"/>
      <c r="ODA13" s="126"/>
      <c r="ODB13" s="126"/>
      <c r="ODC13" s="126"/>
      <c r="ODD13" s="126"/>
      <c r="ODE13" s="126"/>
      <c r="ODF13" s="126"/>
      <c r="ODG13" s="126"/>
      <c r="ODH13" s="126"/>
      <c r="ODI13" s="126"/>
      <c r="ODJ13" s="126"/>
      <c r="ODK13" s="126"/>
      <c r="ODL13" s="126"/>
      <c r="ODM13" s="126"/>
      <c r="ODN13" s="126"/>
      <c r="ODO13" s="126"/>
      <c r="ODP13" s="126"/>
      <c r="ODQ13" s="126"/>
      <c r="ODR13" s="126"/>
      <c r="ODS13" s="126"/>
      <c r="ODT13" s="126"/>
      <c r="ODU13" s="126"/>
      <c r="ODV13" s="126"/>
      <c r="ODW13" s="126"/>
      <c r="ODX13" s="126"/>
      <c r="ODY13" s="126"/>
      <c r="ODZ13" s="126"/>
      <c r="OEA13" s="126"/>
      <c r="OEB13" s="126"/>
      <c r="OEC13" s="126"/>
      <c r="OED13" s="126"/>
      <c r="OEE13" s="126"/>
      <c r="OEF13" s="126"/>
      <c r="OEG13" s="126"/>
      <c r="OEH13" s="126"/>
      <c r="OEI13" s="126"/>
      <c r="OEJ13" s="126"/>
      <c r="OEK13" s="126"/>
      <c r="OEL13" s="126"/>
      <c r="OEM13" s="126"/>
      <c r="OEN13" s="126"/>
      <c r="OEO13" s="126"/>
      <c r="OEP13" s="126"/>
      <c r="OEQ13" s="126"/>
      <c r="OER13" s="126"/>
      <c r="OES13" s="126"/>
      <c r="OET13" s="126"/>
      <c r="OEU13" s="126"/>
      <c r="OEV13" s="126"/>
      <c r="OEW13" s="126"/>
      <c r="OEX13" s="126"/>
      <c r="OEY13" s="126"/>
      <c r="OEZ13" s="126"/>
      <c r="OFA13" s="126"/>
      <c r="OFB13" s="126"/>
      <c r="OFC13" s="126"/>
      <c r="OFD13" s="126"/>
      <c r="OFE13" s="126"/>
      <c r="OFF13" s="126"/>
      <c r="OFG13" s="126"/>
      <c r="OFH13" s="126"/>
      <c r="OFI13" s="126"/>
      <c r="OFJ13" s="126"/>
      <c r="OFK13" s="126"/>
      <c r="OFL13" s="126"/>
      <c r="OFM13" s="126"/>
      <c r="OFN13" s="126"/>
      <c r="OFO13" s="126"/>
      <c r="OFP13" s="126"/>
      <c r="OFQ13" s="126"/>
      <c r="OFR13" s="126"/>
      <c r="OFS13" s="126"/>
      <c r="OFT13" s="126"/>
      <c r="OFU13" s="126"/>
      <c r="OFV13" s="126"/>
      <c r="OFW13" s="126"/>
      <c r="OFX13" s="126"/>
      <c r="OFY13" s="126"/>
      <c r="OFZ13" s="126"/>
      <c r="OGA13" s="126"/>
      <c r="OGB13" s="126"/>
      <c r="OGC13" s="126"/>
      <c r="OGD13" s="126"/>
      <c r="OGE13" s="126"/>
      <c r="OGF13" s="126"/>
      <c r="OGG13" s="126"/>
      <c r="OGH13" s="126"/>
      <c r="OGI13" s="126"/>
      <c r="OGJ13" s="126"/>
      <c r="OGK13" s="126"/>
      <c r="OGL13" s="126"/>
      <c r="OGM13" s="126"/>
      <c r="OGN13" s="126"/>
      <c r="OGO13" s="126"/>
      <c r="OGP13" s="126"/>
      <c r="OGQ13" s="126"/>
      <c r="OGR13" s="126"/>
      <c r="OGS13" s="126"/>
      <c r="OGT13" s="126"/>
      <c r="OGU13" s="126"/>
      <c r="OGV13" s="126"/>
      <c r="OGW13" s="126"/>
      <c r="OGX13" s="126"/>
      <c r="OGY13" s="126"/>
      <c r="OGZ13" s="126"/>
      <c r="OHA13" s="126"/>
      <c r="OHB13" s="126"/>
      <c r="OHC13" s="126"/>
      <c r="OHD13" s="126"/>
      <c r="OHE13" s="126"/>
      <c r="OHF13" s="126"/>
      <c r="OHG13" s="126"/>
      <c r="OHH13" s="126"/>
      <c r="OHI13" s="126"/>
      <c r="OHJ13" s="126"/>
      <c r="OHK13" s="126"/>
      <c r="OHL13" s="126"/>
      <c r="OHM13" s="126"/>
      <c r="OHN13" s="126"/>
      <c r="OHO13" s="126"/>
      <c r="OHP13" s="126"/>
      <c r="OHQ13" s="126"/>
      <c r="OHR13" s="126"/>
      <c r="OHS13" s="126"/>
      <c r="OHT13" s="126"/>
      <c r="OHU13" s="126"/>
      <c r="OHV13" s="126"/>
      <c r="OHW13" s="126"/>
      <c r="OHX13" s="126"/>
      <c r="OHY13" s="126"/>
      <c r="OHZ13" s="126"/>
      <c r="OIA13" s="126"/>
      <c r="OIB13" s="126"/>
      <c r="OIC13" s="126"/>
      <c r="OID13" s="126"/>
      <c r="OIE13" s="126"/>
      <c r="OIF13" s="126"/>
      <c r="OIG13" s="126"/>
      <c r="OIH13" s="126"/>
      <c r="OII13" s="126"/>
      <c r="OIJ13" s="126"/>
      <c r="OIK13" s="126"/>
      <c r="OIL13" s="126"/>
      <c r="OIM13" s="126"/>
      <c r="OIN13" s="126"/>
      <c r="OIO13" s="126"/>
      <c r="OIP13" s="126"/>
      <c r="OIQ13" s="126"/>
      <c r="OIR13" s="126"/>
      <c r="OIS13" s="126"/>
      <c r="OIT13" s="126"/>
      <c r="OIU13" s="126"/>
      <c r="OIV13" s="126"/>
      <c r="OIW13" s="126"/>
      <c r="OIX13" s="126"/>
      <c r="OIY13" s="126"/>
      <c r="OIZ13" s="126"/>
      <c r="OJA13" s="126"/>
      <c r="OJB13" s="126"/>
      <c r="OJC13" s="126"/>
      <c r="OJD13" s="126"/>
      <c r="OJE13" s="126"/>
      <c r="OJF13" s="126"/>
      <c r="OJG13" s="126"/>
      <c r="OJH13" s="126"/>
      <c r="OJI13" s="126"/>
      <c r="OJJ13" s="126"/>
      <c r="OJK13" s="126"/>
      <c r="OJL13" s="126"/>
      <c r="OJM13" s="126"/>
      <c r="OJN13" s="126"/>
      <c r="OJO13" s="126"/>
      <c r="OJP13" s="126"/>
      <c r="OJQ13" s="126"/>
      <c r="OJR13" s="126"/>
      <c r="OJS13" s="126"/>
      <c r="OJT13" s="126"/>
      <c r="OJU13" s="126"/>
      <c r="OJV13" s="126"/>
      <c r="OJW13" s="126"/>
      <c r="OJX13" s="126"/>
      <c r="OJY13" s="126"/>
      <c r="OJZ13" s="126"/>
      <c r="OKA13" s="126"/>
      <c r="OKB13" s="126"/>
      <c r="OKC13" s="126"/>
      <c r="OKD13" s="126"/>
      <c r="OKE13" s="126"/>
      <c r="OKF13" s="126"/>
      <c r="OKG13" s="126"/>
      <c r="OKH13" s="126"/>
      <c r="OKI13" s="126"/>
      <c r="OKJ13" s="126"/>
      <c r="OKK13" s="126"/>
      <c r="OKL13" s="126"/>
      <c r="OKM13" s="126"/>
      <c r="OKN13" s="126"/>
      <c r="OKO13" s="126"/>
      <c r="OKP13" s="126"/>
      <c r="OKQ13" s="126"/>
      <c r="OKR13" s="126"/>
      <c r="OKS13" s="126"/>
      <c r="OKT13" s="126"/>
      <c r="OKU13" s="126"/>
      <c r="OKV13" s="126"/>
      <c r="OKW13" s="126"/>
      <c r="OKX13" s="126"/>
      <c r="OKY13" s="126"/>
      <c r="OKZ13" s="126"/>
      <c r="OLA13" s="126"/>
      <c r="OLB13" s="126"/>
      <c r="OLC13" s="126"/>
      <c r="OLD13" s="126"/>
      <c r="OLE13" s="126"/>
      <c r="OLF13" s="126"/>
      <c r="OLG13" s="126"/>
      <c r="OLH13" s="126"/>
      <c r="OLI13" s="126"/>
      <c r="OLJ13" s="126"/>
      <c r="OLK13" s="126"/>
      <c r="OLL13" s="126"/>
      <c r="OLM13" s="126"/>
      <c r="OLN13" s="126"/>
      <c r="OLO13" s="126"/>
      <c r="OLP13" s="126"/>
      <c r="OLQ13" s="126"/>
      <c r="OLR13" s="126"/>
      <c r="OLS13" s="126"/>
      <c r="OLT13" s="126"/>
      <c r="OLU13" s="126"/>
      <c r="OLV13" s="126"/>
      <c r="OLW13" s="126"/>
      <c r="OLX13" s="126"/>
      <c r="OLY13" s="126"/>
      <c r="OLZ13" s="126"/>
      <c r="OMA13" s="126"/>
      <c r="OMB13" s="126"/>
      <c r="OMC13" s="126"/>
      <c r="OMD13" s="126"/>
      <c r="OME13" s="126"/>
      <c r="OMF13" s="126"/>
      <c r="OMG13" s="126"/>
      <c r="OMH13" s="126"/>
      <c r="OMI13" s="126"/>
      <c r="OMJ13" s="126"/>
      <c r="OMK13" s="126"/>
      <c r="OML13" s="126"/>
      <c r="OMM13" s="126"/>
      <c r="OMN13" s="126"/>
      <c r="OMO13" s="126"/>
      <c r="OMP13" s="126"/>
      <c r="OMQ13" s="126"/>
      <c r="OMR13" s="126"/>
      <c r="OMS13" s="126"/>
      <c r="OMT13" s="126"/>
      <c r="OMU13" s="126"/>
      <c r="OMV13" s="126"/>
      <c r="OMW13" s="126"/>
      <c r="OMX13" s="126"/>
      <c r="OMY13" s="126"/>
      <c r="OMZ13" s="126"/>
      <c r="ONA13" s="126"/>
      <c r="ONB13" s="126"/>
      <c r="ONC13" s="126"/>
      <c r="OND13" s="126"/>
      <c r="ONE13" s="126"/>
      <c r="ONF13" s="126"/>
      <c r="ONG13" s="126"/>
      <c r="ONH13" s="126"/>
      <c r="ONI13" s="126"/>
      <c r="ONJ13" s="126"/>
      <c r="ONK13" s="126"/>
      <c r="ONL13" s="126"/>
      <c r="ONM13" s="126"/>
      <c r="ONN13" s="126"/>
      <c r="ONO13" s="126"/>
      <c r="ONP13" s="126"/>
      <c r="ONQ13" s="126"/>
      <c r="ONR13" s="126"/>
      <c r="ONS13" s="126"/>
      <c r="ONT13" s="126"/>
      <c r="ONU13" s="126"/>
      <c r="ONV13" s="126"/>
      <c r="ONW13" s="126"/>
      <c r="ONX13" s="126"/>
      <c r="ONY13" s="126"/>
      <c r="ONZ13" s="126"/>
      <c r="OOA13" s="126"/>
      <c r="OOB13" s="126"/>
      <c r="OOC13" s="126"/>
      <c r="OOD13" s="126"/>
      <c r="OOE13" s="126"/>
      <c r="OOF13" s="126"/>
      <c r="OOG13" s="126"/>
      <c r="OOH13" s="126"/>
      <c r="OOI13" s="126"/>
      <c r="OOJ13" s="126"/>
      <c r="OOK13" s="126"/>
      <c r="OOL13" s="126"/>
      <c r="OOM13" s="126"/>
      <c r="OON13" s="126"/>
      <c r="OOO13" s="126"/>
      <c r="OOP13" s="126"/>
      <c r="OOQ13" s="126"/>
      <c r="OOR13" s="126"/>
      <c r="OOS13" s="126"/>
      <c r="OOT13" s="126"/>
      <c r="OOU13" s="126"/>
      <c r="OOV13" s="126"/>
      <c r="OOW13" s="126"/>
      <c r="OOX13" s="126"/>
      <c r="OOY13" s="126"/>
      <c r="OOZ13" s="126"/>
      <c r="OPA13" s="126"/>
      <c r="OPB13" s="126"/>
      <c r="OPC13" s="126"/>
      <c r="OPD13" s="126"/>
      <c r="OPE13" s="126"/>
      <c r="OPF13" s="126"/>
      <c r="OPG13" s="126"/>
      <c r="OPH13" s="126"/>
      <c r="OPI13" s="126"/>
      <c r="OPJ13" s="126"/>
      <c r="OPK13" s="126"/>
      <c r="OPL13" s="126"/>
      <c r="OPM13" s="126"/>
      <c r="OPN13" s="126"/>
      <c r="OPO13" s="126"/>
      <c r="OPP13" s="126"/>
      <c r="OPQ13" s="126"/>
      <c r="OPR13" s="126"/>
      <c r="OPS13" s="126"/>
      <c r="OPT13" s="126"/>
      <c r="OPU13" s="126"/>
      <c r="OPV13" s="126"/>
      <c r="OPW13" s="126"/>
      <c r="OPX13" s="126"/>
      <c r="OPY13" s="126"/>
      <c r="OPZ13" s="126"/>
      <c r="OQA13" s="126"/>
      <c r="OQB13" s="126"/>
      <c r="OQC13" s="126"/>
      <c r="OQD13" s="126"/>
      <c r="OQE13" s="126"/>
      <c r="OQF13" s="126"/>
      <c r="OQG13" s="126"/>
      <c r="OQH13" s="126"/>
      <c r="OQI13" s="126"/>
      <c r="OQJ13" s="126"/>
      <c r="OQK13" s="126"/>
      <c r="OQL13" s="126"/>
      <c r="OQM13" s="126"/>
      <c r="OQN13" s="126"/>
      <c r="OQO13" s="126"/>
      <c r="OQP13" s="126"/>
      <c r="OQQ13" s="126"/>
      <c r="OQR13" s="126"/>
      <c r="OQS13" s="126"/>
      <c r="OQT13" s="126"/>
      <c r="OQU13" s="126"/>
      <c r="OQV13" s="126"/>
      <c r="OQW13" s="126"/>
      <c r="OQX13" s="126"/>
      <c r="OQY13" s="126"/>
      <c r="OQZ13" s="126"/>
      <c r="ORA13" s="126"/>
      <c r="ORB13" s="126"/>
      <c r="ORC13" s="126"/>
      <c r="ORD13" s="126"/>
      <c r="ORE13" s="126"/>
      <c r="ORF13" s="126"/>
      <c r="ORG13" s="126"/>
      <c r="ORH13" s="126"/>
      <c r="ORI13" s="126"/>
      <c r="ORJ13" s="126"/>
      <c r="ORK13" s="126"/>
      <c r="ORL13" s="126"/>
      <c r="ORM13" s="126"/>
      <c r="ORN13" s="126"/>
      <c r="ORO13" s="126"/>
      <c r="ORP13" s="126"/>
      <c r="ORQ13" s="126"/>
      <c r="ORR13" s="126"/>
      <c r="ORS13" s="126"/>
      <c r="ORT13" s="126"/>
      <c r="ORU13" s="126"/>
      <c r="ORV13" s="126"/>
      <c r="ORW13" s="126"/>
      <c r="ORX13" s="126"/>
      <c r="ORY13" s="126"/>
      <c r="ORZ13" s="126"/>
      <c r="OSA13" s="126"/>
      <c r="OSB13" s="126"/>
      <c r="OSC13" s="126"/>
      <c r="OSD13" s="126"/>
      <c r="OSE13" s="126"/>
      <c r="OSF13" s="126"/>
      <c r="OSG13" s="126"/>
      <c r="OSH13" s="126"/>
      <c r="OSI13" s="126"/>
      <c r="OSJ13" s="126"/>
      <c r="OSK13" s="126"/>
      <c r="OSL13" s="126"/>
      <c r="OSM13" s="126"/>
      <c r="OSN13" s="126"/>
      <c r="OSO13" s="126"/>
      <c r="OSP13" s="126"/>
      <c r="OSQ13" s="126"/>
      <c r="OSR13" s="126"/>
      <c r="OSS13" s="126"/>
      <c r="OST13" s="126"/>
      <c r="OSU13" s="126"/>
      <c r="OSV13" s="126"/>
      <c r="OSW13" s="126"/>
      <c r="OSX13" s="126"/>
      <c r="OSY13" s="126"/>
      <c r="OSZ13" s="126"/>
      <c r="OTA13" s="126"/>
      <c r="OTB13" s="126"/>
      <c r="OTC13" s="126"/>
      <c r="OTD13" s="126"/>
      <c r="OTE13" s="126"/>
      <c r="OTF13" s="126"/>
      <c r="OTG13" s="126"/>
      <c r="OTH13" s="126"/>
      <c r="OTI13" s="126"/>
      <c r="OTJ13" s="126"/>
      <c r="OTK13" s="126"/>
      <c r="OTL13" s="126"/>
      <c r="OTM13" s="126"/>
      <c r="OTN13" s="126"/>
      <c r="OTO13" s="126"/>
      <c r="OTP13" s="126"/>
      <c r="OTQ13" s="126"/>
      <c r="OTR13" s="126"/>
      <c r="OTS13" s="126"/>
      <c r="OTT13" s="126"/>
      <c r="OTU13" s="126"/>
      <c r="OTV13" s="126"/>
      <c r="OTW13" s="126"/>
      <c r="OTX13" s="126"/>
      <c r="OTY13" s="126"/>
      <c r="OTZ13" s="126"/>
      <c r="OUA13" s="126"/>
      <c r="OUB13" s="126"/>
      <c r="OUC13" s="126"/>
      <c r="OUD13" s="126"/>
      <c r="OUE13" s="126"/>
      <c r="OUF13" s="126"/>
      <c r="OUG13" s="126"/>
      <c r="OUH13" s="126"/>
      <c r="OUI13" s="126"/>
      <c r="OUJ13" s="126"/>
      <c r="OUK13" s="126"/>
      <c r="OUL13" s="126"/>
      <c r="OUM13" s="126"/>
      <c r="OUN13" s="126"/>
      <c r="OUO13" s="126"/>
      <c r="OUP13" s="126"/>
      <c r="OUQ13" s="126"/>
      <c r="OUR13" s="126"/>
      <c r="OUS13" s="126"/>
      <c r="OUT13" s="126"/>
      <c r="OUU13" s="126"/>
      <c r="OUV13" s="126"/>
      <c r="OUW13" s="126"/>
      <c r="OUX13" s="126"/>
      <c r="OUY13" s="126"/>
      <c r="OUZ13" s="126"/>
      <c r="OVA13" s="126"/>
      <c r="OVB13" s="126"/>
      <c r="OVC13" s="126"/>
      <c r="OVD13" s="126"/>
      <c r="OVE13" s="126"/>
      <c r="OVF13" s="126"/>
      <c r="OVG13" s="126"/>
      <c r="OVH13" s="126"/>
      <c r="OVI13" s="126"/>
      <c r="OVJ13" s="126"/>
      <c r="OVK13" s="126"/>
      <c r="OVL13" s="126"/>
      <c r="OVM13" s="126"/>
      <c r="OVN13" s="126"/>
      <c r="OVO13" s="126"/>
      <c r="OVP13" s="126"/>
      <c r="OVQ13" s="126"/>
      <c r="OVR13" s="126"/>
      <c r="OVS13" s="126"/>
      <c r="OVT13" s="126"/>
      <c r="OVU13" s="126"/>
      <c r="OVV13" s="126"/>
      <c r="OVW13" s="126"/>
      <c r="OVX13" s="126"/>
      <c r="OVY13" s="126"/>
      <c r="OVZ13" s="126"/>
      <c r="OWA13" s="126"/>
      <c r="OWB13" s="126"/>
      <c r="OWC13" s="126"/>
      <c r="OWD13" s="126"/>
      <c r="OWE13" s="126"/>
      <c r="OWF13" s="126"/>
      <c r="OWG13" s="126"/>
      <c r="OWH13" s="126"/>
      <c r="OWI13" s="126"/>
      <c r="OWJ13" s="126"/>
      <c r="OWK13" s="126"/>
      <c r="OWL13" s="126"/>
      <c r="OWM13" s="126"/>
      <c r="OWN13" s="126"/>
      <c r="OWO13" s="126"/>
      <c r="OWP13" s="126"/>
      <c r="OWQ13" s="126"/>
      <c r="OWR13" s="126"/>
      <c r="OWS13" s="126"/>
      <c r="OWT13" s="126"/>
      <c r="OWU13" s="126"/>
      <c r="OWV13" s="126"/>
      <c r="OWW13" s="126"/>
      <c r="OWX13" s="126"/>
      <c r="OWY13" s="126"/>
      <c r="OWZ13" s="126"/>
      <c r="OXA13" s="126"/>
      <c r="OXB13" s="126"/>
      <c r="OXC13" s="126"/>
      <c r="OXD13" s="126"/>
      <c r="OXE13" s="126"/>
      <c r="OXF13" s="126"/>
      <c r="OXG13" s="126"/>
      <c r="OXH13" s="126"/>
      <c r="OXI13" s="126"/>
      <c r="OXJ13" s="126"/>
      <c r="OXK13" s="126"/>
      <c r="OXL13" s="126"/>
      <c r="OXM13" s="126"/>
      <c r="OXN13" s="126"/>
      <c r="OXO13" s="126"/>
      <c r="OXP13" s="126"/>
      <c r="OXQ13" s="126"/>
      <c r="OXR13" s="126"/>
      <c r="OXS13" s="126"/>
      <c r="OXT13" s="126"/>
      <c r="OXU13" s="126"/>
      <c r="OXV13" s="126"/>
      <c r="OXW13" s="126"/>
      <c r="OXX13" s="126"/>
      <c r="OXY13" s="126"/>
      <c r="OXZ13" s="126"/>
      <c r="OYA13" s="126"/>
      <c r="OYB13" s="126"/>
      <c r="OYC13" s="126"/>
      <c r="OYD13" s="126"/>
      <c r="OYE13" s="126"/>
      <c r="OYF13" s="126"/>
      <c r="OYG13" s="126"/>
      <c r="OYH13" s="126"/>
      <c r="OYI13" s="126"/>
      <c r="OYJ13" s="126"/>
      <c r="OYK13" s="126"/>
      <c r="OYL13" s="126"/>
      <c r="OYM13" s="126"/>
      <c r="OYN13" s="126"/>
      <c r="OYO13" s="126"/>
      <c r="OYP13" s="126"/>
      <c r="OYQ13" s="126"/>
      <c r="OYR13" s="126"/>
      <c r="OYS13" s="126"/>
      <c r="OYT13" s="126"/>
      <c r="OYU13" s="126"/>
      <c r="OYV13" s="126"/>
      <c r="OYW13" s="126"/>
      <c r="OYX13" s="126"/>
      <c r="OYY13" s="126"/>
      <c r="OYZ13" s="126"/>
      <c r="OZA13" s="126"/>
      <c r="OZB13" s="126"/>
      <c r="OZC13" s="126"/>
      <c r="OZD13" s="126"/>
      <c r="OZE13" s="126"/>
      <c r="OZF13" s="126"/>
      <c r="OZG13" s="126"/>
      <c r="OZH13" s="126"/>
      <c r="OZI13" s="126"/>
      <c r="OZJ13" s="126"/>
      <c r="OZK13" s="126"/>
      <c r="OZL13" s="126"/>
      <c r="OZM13" s="126"/>
      <c r="OZN13" s="126"/>
      <c r="OZO13" s="126"/>
      <c r="OZP13" s="126"/>
      <c r="OZQ13" s="126"/>
      <c r="OZR13" s="126"/>
      <c r="OZS13" s="126"/>
      <c r="OZT13" s="126"/>
      <c r="OZU13" s="126"/>
      <c r="OZV13" s="126"/>
      <c r="OZW13" s="126"/>
      <c r="OZX13" s="126"/>
      <c r="OZY13" s="126"/>
      <c r="OZZ13" s="126"/>
      <c r="PAA13" s="126"/>
      <c r="PAB13" s="126"/>
      <c r="PAC13" s="126"/>
      <c r="PAD13" s="126"/>
      <c r="PAE13" s="126"/>
      <c r="PAF13" s="126"/>
      <c r="PAG13" s="126"/>
      <c r="PAH13" s="126"/>
      <c r="PAI13" s="126"/>
      <c r="PAJ13" s="126"/>
      <c r="PAK13" s="126"/>
      <c r="PAL13" s="126"/>
      <c r="PAM13" s="126"/>
      <c r="PAN13" s="126"/>
      <c r="PAO13" s="126"/>
      <c r="PAP13" s="126"/>
      <c r="PAQ13" s="126"/>
      <c r="PAR13" s="126"/>
      <c r="PAS13" s="126"/>
      <c r="PAT13" s="126"/>
      <c r="PAU13" s="126"/>
      <c r="PAV13" s="126"/>
      <c r="PAW13" s="126"/>
      <c r="PAX13" s="126"/>
      <c r="PAY13" s="126"/>
      <c r="PAZ13" s="126"/>
      <c r="PBA13" s="126"/>
      <c r="PBB13" s="126"/>
      <c r="PBC13" s="126"/>
      <c r="PBD13" s="126"/>
      <c r="PBE13" s="126"/>
      <c r="PBF13" s="126"/>
      <c r="PBG13" s="126"/>
      <c r="PBH13" s="126"/>
      <c r="PBI13" s="126"/>
      <c r="PBJ13" s="126"/>
      <c r="PBK13" s="126"/>
      <c r="PBL13" s="126"/>
      <c r="PBM13" s="126"/>
      <c r="PBN13" s="126"/>
      <c r="PBO13" s="126"/>
      <c r="PBP13" s="126"/>
      <c r="PBQ13" s="126"/>
      <c r="PBR13" s="126"/>
      <c r="PBS13" s="126"/>
      <c r="PBT13" s="126"/>
      <c r="PBU13" s="126"/>
      <c r="PBV13" s="126"/>
      <c r="PBW13" s="126"/>
      <c r="PBX13" s="126"/>
      <c r="PBY13" s="126"/>
      <c r="PBZ13" s="126"/>
      <c r="PCA13" s="126"/>
      <c r="PCB13" s="126"/>
      <c r="PCC13" s="126"/>
      <c r="PCD13" s="126"/>
      <c r="PCE13" s="126"/>
      <c r="PCF13" s="126"/>
      <c r="PCG13" s="126"/>
      <c r="PCH13" s="126"/>
      <c r="PCI13" s="126"/>
      <c r="PCJ13" s="126"/>
      <c r="PCK13" s="126"/>
      <c r="PCL13" s="126"/>
      <c r="PCM13" s="126"/>
      <c r="PCN13" s="126"/>
      <c r="PCO13" s="126"/>
      <c r="PCP13" s="126"/>
      <c r="PCQ13" s="126"/>
      <c r="PCR13" s="126"/>
      <c r="PCS13" s="126"/>
      <c r="PCT13" s="126"/>
      <c r="PCU13" s="126"/>
      <c r="PCV13" s="126"/>
      <c r="PCW13" s="126"/>
      <c r="PCX13" s="126"/>
      <c r="PCY13" s="126"/>
      <c r="PCZ13" s="126"/>
      <c r="PDA13" s="126"/>
      <c r="PDB13" s="126"/>
      <c r="PDC13" s="126"/>
      <c r="PDD13" s="126"/>
      <c r="PDE13" s="126"/>
      <c r="PDF13" s="126"/>
      <c r="PDG13" s="126"/>
      <c r="PDH13" s="126"/>
      <c r="PDI13" s="126"/>
      <c r="PDJ13" s="126"/>
      <c r="PDK13" s="126"/>
      <c r="PDL13" s="126"/>
      <c r="PDM13" s="126"/>
      <c r="PDN13" s="126"/>
      <c r="PDO13" s="126"/>
      <c r="PDP13" s="126"/>
      <c r="PDQ13" s="126"/>
      <c r="PDR13" s="126"/>
      <c r="PDS13" s="126"/>
      <c r="PDT13" s="126"/>
      <c r="PDU13" s="126"/>
      <c r="PDV13" s="126"/>
      <c r="PDW13" s="126"/>
      <c r="PDX13" s="126"/>
      <c r="PDY13" s="126"/>
      <c r="PDZ13" s="126"/>
      <c r="PEA13" s="126"/>
      <c r="PEB13" s="126"/>
      <c r="PEC13" s="126"/>
      <c r="PED13" s="126"/>
      <c r="PEE13" s="126"/>
      <c r="PEF13" s="126"/>
      <c r="PEG13" s="126"/>
      <c r="PEH13" s="126"/>
      <c r="PEI13" s="126"/>
      <c r="PEJ13" s="126"/>
      <c r="PEK13" s="126"/>
      <c r="PEL13" s="126"/>
      <c r="PEM13" s="126"/>
      <c r="PEN13" s="126"/>
      <c r="PEO13" s="126"/>
      <c r="PEP13" s="126"/>
      <c r="PEQ13" s="126"/>
      <c r="PER13" s="126"/>
      <c r="PES13" s="126"/>
      <c r="PET13" s="126"/>
      <c r="PEU13" s="126"/>
      <c r="PEV13" s="126"/>
      <c r="PEW13" s="126"/>
      <c r="PEX13" s="126"/>
      <c r="PEY13" s="126"/>
      <c r="PEZ13" s="126"/>
      <c r="PFA13" s="126"/>
      <c r="PFB13" s="126"/>
      <c r="PFC13" s="126"/>
      <c r="PFD13" s="126"/>
      <c r="PFE13" s="126"/>
      <c r="PFF13" s="126"/>
      <c r="PFG13" s="126"/>
      <c r="PFH13" s="126"/>
      <c r="PFI13" s="126"/>
      <c r="PFJ13" s="126"/>
      <c r="PFK13" s="126"/>
      <c r="PFL13" s="126"/>
      <c r="PFM13" s="126"/>
      <c r="PFN13" s="126"/>
      <c r="PFO13" s="126"/>
      <c r="PFP13" s="126"/>
      <c r="PFQ13" s="126"/>
      <c r="PFR13" s="126"/>
      <c r="PFS13" s="126"/>
      <c r="PFT13" s="126"/>
      <c r="PFU13" s="126"/>
      <c r="PFV13" s="126"/>
      <c r="PFW13" s="126"/>
      <c r="PFX13" s="126"/>
      <c r="PFY13" s="126"/>
      <c r="PFZ13" s="126"/>
      <c r="PGA13" s="126"/>
      <c r="PGB13" s="126"/>
      <c r="PGC13" s="126"/>
      <c r="PGD13" s="126"/>
      <c r="PGE13" s="126"/>
      <c r="PGF13" s="126"/>
      <c r="PGG13" s="126"/>
      <c r="PGH13" s="126"/>
      <c r="PGI13" s="126"/>
      <c r="PGJ13" s="126"/>
      <c r="PGK13" s="126"/>
      <c r="PGL13" s="126"/>
      <c r="PGM13" s="126"/>
      <c r="PGN13" s="126"/>
      <c r="PGO13" s="126"/>
      <c r="PGP13" s="126"/>
      <c r="PGQ13" s="126"/>
      <c r="PGR13" s="126"/>
      <c r="PGS13" s="126"/>
      <c r="PGT13" s="126"/>
      <c r="PGU13" s="126"/>
      <c r="PGV13" s="126"/>
      <c r="PGW13" s="126"/>
      <c r="PGX13" s="126"/>
      <c r="PGY13" s="126"/>
      <c r="PGZ13" s="126"/>
      <c r="PHA13" s="126"/>
      <c r="PHB13" s="126"/>
      <c r="PHC13" s="126"/>
      <c r="PHD13" s="126"/>
      <c r="PHE13" s="126"/>
      <c r="PHF13" s="126"/>
      <c r="PHG13" s="126"/>
      <c r="PHH13" s="126"/>
      <c r="PHI13" s="126"/>
      <c r="PHJ13" s="126"/>
      <c r="PHK13" s="126"/>
      <c r="PHL13" s="126"/>
      <c r="PHM13" s="126"/>
      <c r="PHN13" s="126"/>
      <c r="PHO13" s="126"/>
      <c r="PHP13" s="126"/>
      <c r="PHQ13" s="126"/>
      <c r="PHR13" s="126"/>
      <c r="PHS13" s="126"/>
      <c r="PHT13" s="126"/>
      <c r="PHU13" s="126"/>
      <c r="PHV13" s="126"/>
      <c r="PHW13" s="126"/>
      <c r="PHX13" s="126"/>
      <c r="PHY13" s="126"/>
      <c r="PHZ13" s="126"/>
      <c r="PIA13" s="126"/>
      <c r="PIB13" s="126"/>
      <c r="PIC13" s="126"/>
      <c r="PID13" s="126"/>
      <c r="PIE13" s="126"/>
      <c r="PIF13" s="126"/>
      <c r="PIG13" s="126"/>
      <c r="PIH13" s="126"/>
      <c r="PII13" s="126"/>
      <c r="PIJ13" s="126"/>
      <c r="PIK13" s="126"/>
      <c r="PIL13" s="126"/>
      <c r="PIM13" s="126"/>
      <c r="PIN13" s="126"/>
      <c r="PIO13" s="126"/>
      <c r="PIP13" s="126"/>
      <c r="PIQ13" s="126"/>
      <c r="PIR13" s="126"/>
      <c r="PIS13" s="126"/>
      <c r="PIT13" s="126"/>
      <c r="PIU13" s="126"/>
      <c r="PIV13" s="126"/>
      <c r="PIW13" s="126"/>
      <c r="PIX13" s="126"/>
      <c r="PIY13" s="126"/>
      <c r="PIZ13" s="126"/>
      <c r="PJA13" s="126"/>
      <c r="PJB13" s="126"/>
      <c r="PJC13" s="126"/>
      <c r="PJD13" s="126"/>
      <c r="PJE13" s="126"/>
      <c r="PJF13" s="126"/>
      <c r="PJG13" s="126"/>
      <c r="PJH13" s="126"/>
      <c r="PJI13" s="126"/>
      <c r="PJJ13" s="126"/>
      <c r="PJK13" s="126"/>
      <c r="PJL13" s="126"/>
      <c r="PJM13" s="126"/>
      <c r="PJN13" s="126"/>
      <c r="PJO13" s="126"/>
      <c r="PJP13" s="126"/>
      <c r="PJQ13" s="126"/>
      <c r="PJR13" s="126"/>
      <c r="PJS13" s="126"/>
      <c r="PJT13" s="126"/>
      <c r="PJU13" s="126"/>
      <c r="PJV13" s="126"/>
      <c r="PJW13" s="126"/>
      <c r="PJX13" s="126"/>
      <c r="PJY13" s="126"/>
      <c r="PJZ13" s="126"/>
      <c r="PKA13" s="126"/>
      <c r="PKB13" s="126"/>
      <c r="PKC13" s="126"/>
      <c r="PKD13" s="126"/>
      <c r="PKE13" s="126"/>
      <c r="PKF13" s="126"/>
      <c r="PKG13" s="126"/>
      <c r="PKH13" s="126"/>
      <c r="PKI13" s="126"/>
      <c r="PKJ13" s="126"/>
      <c r="PKK13" s="126"/>
      <c r="PKL13" s="126"/>
      <c r="PKM13" s="126"/>
      <c r="PKN13" s="126"/>
      <c r="PKO13" s="126"/>
      <c r="PKP13" s="126"/>
      <c r="PKQ13" s="126"/>
      <c r="PKR13" s="126"/>
      <c r="PKS13" s="126"/>
      <c r="PKT13" s="126"/>
      <c r="PKU13" s="126"/>
      <c r="PKV13" s="126"/>
      <c r="PKW13" s="126"/>
      <c r="PKX13" s="126"/>
      <c r="PKY13" s="126"/>
      <c r="PKZ13" s="126"/>
      <c r="PLA13" s="126"/>
      <c r="PLB13" s="126"/>
      <c r="PLC13" s="126"/>
      <c r="PLD13" s="126"/>
      <c r="PLE13" s="126"/>
      <c r="PLF13" s="126"/>
      <c r="PLG13" s="126"/>
      <c r="PLH13" s="126"/>
      <c r="PLI13" s="126"/>
      <c r="PLJ13" s="126"/>
      <c r="PLK13" s="126"/>
      <c r="PLL13" s="126"/>
      <c r="PLM13" s="126"/>
      <c r="PLN13" s="126"/>
      <c r="PLO13" s="126"/>
      <c r="PLP13" s="126"/>
      <c r="PLQ13" s="126"/>
      <c r="PLR13" s="126"/>
      <c r="PLS13" s="126"/>
      <c r="PLT13" s="126"/>
      <c r="PLU13" s="126"/>
      <c r="PLV13" s="126"/>
      <c r="PLW13" s="126"/>
      <c r="PLX13" s="126"/>
      <c r="PLY13" s="126"/>
      <c r="PLZ13" s="126"/>
      <c r="PMA13" s="126"/>
      <c r="PMB13" s="126"/>
      <c r="PMC13" s="126"/>
      <c r="PMD13" s="126"/>
      <c r="PME13" s="126"/>
      <c r="PMF13" s="126"/>
      <c r="PMG13" s="126"/>
      <c r="PMH13" s="126"/>
      <c r="PMI13" s="126"/>
      <c r="PMJ13" s="126"/>
      <c r="PMK13" s="126"/>
      <c r="PML13" s="126"/>
      <c r="PMM13" s="126"/>
      <c r="PMN13" s="126"/>
      <c r="PMO13" s="126"/>
      <c r="PMP13" s="126"/>
      <c r="PMQ13" s="126"/>
      <c r="PMR13" s="126"/>
      <c r="PMS13" s="126"/>
      <c r="PMT13" s="126"/>
      <c r="PMU13" s="126"/>
      <c r="PMV13" s="126"/>
      <c r="PMW13" s="126"/>
      <c r="PMX13" s="126"/>
      <c r="PMY13" s="126"/>
      <c r="PMZ13" s="126"/>
      <c r="PNA13" s="126"/>
      <c r="PNB13" s="126"/>
      <c r="PNC13" s="126"/>
      <c r="PND13" s="126"/>
      <c r="PNE13" s="126"/>
      <c r="PNF13" s="126"/>
      <c r="PNG13" s="126"/>
      <c r="PNH13" s="126"/>
      <c r="PNI13" s="126"/>
      <c r="PNJ13" s="126"/>
      <c r="PNK13" s="126"/>
      <c r="PNL13" s="126"/>
      <c r="PNM13" s="126"/>
      <c r="PNN13" s="126"/>
      <c r="PNO13" s="126"/>
      <c r="PNP13" s="126"/>
      <c r="PNQ13" s="126"/>
      <c r="PNR13" s="126"/>
      <c r="PNS13" s="126"/>
      <c r="PNT13" s="126"/>
      <c r="PNU13" s="126"/>
      <c r="PNV13" s="126"/>
      <c r="PNW13" s="126"/>
      <c r="PNX13" s="126"/>
      <c r="PNY13" s="126"/>
      <c r="PNZ13" s="126"/>
      <c r="POA13" s="126"/>
      <c r="POB13" s="126"/>
      <c r="POC13" s="126"/>
      <c r="POD13" s="126"/>
      <c r="POE13" s="126"/>
      <c r="POF13" s="126"/>
      <c r="POG13" s="126"/>
      <c r="POH13" s="126"/>
      <c r="POI13" s="126"/>
      <c r="POJ13" s="126"/>
      <c r="POK13" s="126"/>
      <c r="POL13" s="126"/>
      <c r="POM13" s="126"/>
      <c r="PON13" s="126"/>
      <c r="POO13" s="126"/>
      <c r="POP13" s="126"/>
      <c r="POQ13" s="126"/>
      <c r="POR13" s="126"/>
      <c r="POS13" s="126"/>
      <c r="POT13" s="126"/>
      <c r="POU13" s="126"/>
      <c r="POV13" s="126"/>
      <c r="POW13" s="126"/>
      <c r="POX13" s="126"/>
      <c r="POY13" s="126"/>
      <c r="POZ13" s="126"/>
      <c r="PPA13" s="126"/>
      <c r="PPB13" s="126"/>
      <c r="PPC13" s="126"/>
      <c r="PPD13" s="126"/>
      <c r="PPE13" s="126"/>
      <c r="PPF13" s="126"/>
      <c r="PPG13" s="126"/>
      <c r="PPH13" s="126"/>
      <c r="PPI13" s="126"/>
      <c r="PPJ13" s="126"/>
      <c r="PPK13" s="126"/>
      <c r="PPL13" s="126"/>
      <c r="PPM13" s="126"/>
      <c r="PPN13" s="126"/>
      <c r="PPO13" s="126"/>
      <c r="PPP13" s="126"/>
      <c r="PPQ13" s="126"/>
      <c r="PPR13" s="126"/>
      <c r="PPS13" s="126"/>
      <c r="PPT13" s="126"/>
      <c r="PPU13" s="126"/>
      <c r="PPV13" s="126"/>
      <c r="PPW13" s="126"/>
      <c r="PPX13" s="126"/>
      <c r="PPY13" s="126"/>
      <c r="PPZ13" s="126"/>
      <c r="PQA13" s="126"/>
      <c r="PQB13" s="126"/>
      <c r="PQC13" s="126"/>
      <c r="PQD13" s="126"/>
      <c r="PQE13" s="126"/>
      <c r="PQF13" s="126"/>
      <c r="PQG13" s="126"/>
      <c r="PQH13" s="126"/>
      <c r="PQI13" s="126"/>
      <c r="PQJ13" s="126"/>
      <c r="PQK13" s="126"/>
      <c r="PQL13" s="126"/>
      <c r="PQM13" s="126"/>
      <c r="PQN13" s="126"/>
      <c r="PQO13" s="126"/>
      <c r="PQP13" s="126"/>
      <c r="PQQ13" s="126"/>
      <c r="PQR13" s="126"/>
      <c r="PQS13" s="126"/>
      <c r="PQT13" s="126"/>
      <c r="PQU13" s="126"/>
      <c r="PQV13" s="126"/>
      <c r="PQW13" s="126"/>
      <c r="PQX13" s="126"/>
      <c r="PQY13" s="126"/>
      <c r="PQZ13" s="126"/>
      <c r="PRA13" s="126"/>
      <c r="PRB13" s="126"/>
      <c r="PRC13" s="126"/>
      <c r="PRD13" s="126"/>
      <c r="PRE13" s="126"/>
      <c r="PRF13" s="126"/>
      <c r="PRG13" s="126"/>
      <c r="PRH13" s="126"/>
      <c r="PRI13" s="126"/>
      <c r="PRJ13" s="126"/>
      <c r="PRK13" s="126"/>
      <c r="PRL13" s="126"/>
      <c r="PRM13" s="126"/>
      <c r="PRN13" s="126"/>
      <c r="PRO13" s="126"/>
      <c r="PRP13" s="126"/>
      <c r="PRQ13" s="126"/>
      <c r="PRR13" s="126"/>
      <c r="PRS13" s="126"/>
      <c r="PRT13" s="126"/>
      <c r="PRU13" s="126"/>
      <c r="PRV13" s="126"/>
      <c r="PRW13" s="126"/>
      <c r="PRX13" s="126"/>
      <c r="PRY13" s="126"/>
      <c r="PRZ13" s="126"/>
      <c r="PSA13" s="126"/>
      <c r="PSB13" s="126"/>
      <c r="PSC13" s="126"/>
      <c r="PSD13" s="126"/>
      <c r="PSE13" s="126"/>
      <c r="PSF13" s="126"/>
      <c r="PSG13" s="126"/>
      <c r="PSH13" s="126"/>
      <c r="PSI13" s="126"/>
      <c r="PSJ13" s="126"/>
      <c r="PSK13" s="126"/>
      <c r="PSL13" s="126"/>
      <c r="PSM13" s="126"/>
      <c r="PSN13" s="126"/>
      <c r="PSO13" s="126"/>
      <c r="PSP13" s="126"/>
      <c r="PSQ13" s="126"/>
      <c r="PSR13" s="126"/>
      <c r="PSS13" s="126"/>
      <c r="PST13" s="126"/>
      <c r="PSU13" s="126"/>
      <c r="PSV13" s="126"/>
      <c r="PSW13" s="126"/>
      <c r="PSX13" s="126"/>
      <c r="PSY13" s="126"/>
      <c r="PSZ13" s="126"/>
      <c r="PTA13" s="126"/>
      <c r="PTB13" s="126"/>
      <c r="PTC13" s="126"/>
      <c r="PTD13" s="126"/>
      <c r="PTE13" s="126"/>
      <c r="PTF13" s="126"/>
      <c r="PTG13" s="126"/>
      <c r="PTH13" s="126"/>
      <c r="PTI13" s="126"/>
      <c r="PTJ13" s="126"/>
      <c r="PTK13" s="126"/>
      <c r="PTL13" s="126"/>
      <c r="PTM13" s="126"/>
      <c r="PTN13" s="126"/>
      <c r="PTO13" s="126"/>
      <c r="PTP13" s="126"/>
      <c r="PTQ13" s="126"/>
      <c r="PTR13" s="126"/>
      <c r="PTS13" s="126"/>
      <c r="PTT13" s="126"/>
      <c r="PTU13" s="126"/>
      <c r="PTV13" s="126"/>
      <c r="PTW13" s="126"/>
      <c r="PTX13" s="126"/>
      <c r="PTY13" s="126"/>
      <c r="PTZ13" s="126"/>
      <c r="PUA13" s="126"/>
      <c r="PUB13" s="126"/>
      <c r="PUC13" s="126"/>
      <c r="PUD13" s="126"/>
      <c r="PUE13" s="126"/>
      <c r="PUF13" s="126"/>
      <c r="PUG13" s="126"/>
      <c r="PUH13" s="126"/>
      <c r="PUI13" s="126"/>
      <c r="PUJ13" s="126"/>
      <c r="PUK13" s="126"/>
      <c r="PUL13" s="126"/>
      <c r="PUM13" s="126"/>
      <c r="PUN13" s="126"/>
      <c r="PUO13" s="126"/>
      <c r="PUP13" s="126"/>
      <c r="PUQ13" s="126"/>
      <c r="PUR13" s="126"/>
      <c r="PUS13" s="126"/>
      <c r="PUT13" s="126"/>
      <c r="PUU13" s="126"/>
      <c r="PUV13" s="126"/>
      <c r="PUW13" s="126"/>
      <c r="PUX13" s="126"/>
      <c r="PUY13" s="126"/>
      <c r="PUZ13" s="126"/>
      <c r="PVA13" s="126"/>
      <c r="PVB13" s="126"/>
      <c r="PVC13" s="126"/>
      <c r="PVD13" s="126"/>
      <c r="PVE13" s="126"/>
      <c r="PVF13" s="126"/>
      <c r="PVG13" s="126"/>
      <c r="PVH13" s="126"/>
      <c r="PVI13" s="126"/>
      <c r="PVJ13" s="126"/>
      <c r="PVK13" s="126"/>
      <c r="PVL13" s="126"/>
      <c r="PVM13" s="126"/>
      <c r="PVN13" s="126"/>
      <c r="PVO13" s="126"/>
      <c r="PVP13" s="126"/>
      <c r="PVQ13" s="126"/>
      <c r="PVR13" s="126"/>
      <c r="PVS13" s="126"/>
      <c r="PVT13" s="126"/>
      <c r="PVU13" s="126"/>
      <c r="PVV13" s="126"/>
      <c r="PVW13" s="126"/>
      <c r="PVX13" s="126"/>
      <c r="PVY13" s="126"/>
      <c r="PVZ13" s="126"/>
      <c r="PWA13" s="126"/>
      <c r="PWB13" s="126"/>
      <c r="PWC13" s="126"/>
      <c r="PWD13" s="126"/>
      <c r="PWE13" s="126"/>
      <c r="PWF13" s="126"/>
      <c r="PWG13" s="126"/>
      <c r="PWH13" s="126"/>
      <c r="PWI13" s="126"/>
      <c r="PWJ13" s="126"/>
      <c r="PWK13" s="126"/>
      <c r="PWL13" s="126"/>
      <c r="PWM13" s="126"/>
      <c r="PWN13" s="126"/>
      <c r="PWO13" s="126"/>
      <c r="PWP13" s="126"/>
      <c r="PWQ13" s="126"/>
      <c r="PWR13" s="126"/>
      <c r="PWS13" s="126"/>
      <c r="PWT13" s="126"/>
      <c r="PWU13" s="126"/>
      <c r="PWV13" s="126"/>
      <c r="PWW13" s="126"/>
      <c r="PWX13" s="126"/>
      <c r="PWY13" s="126"/>
      <c r="PWZ13" s="126"/>
      <c r="PXA13" s="126"/>
      <c r="PXB13" s="126"/>
      <c r="PXC13" s="126"/>
      <c r="PXD13" s="126"/>
      <c r="PXE13" s="126"/>
      <c r="PXF13" s="126"/>
      <c r="PXG13" s="126"/>
      <c r="PXH13" s="126"/>
      <c r="PXI13" s="126"/>
      <c r="PXJ13" s="126"/>
      <c r="PXK13" s="126"/>
      <c r="PXL13" s="126"/>
      <c r="PXM13" s="126"/>
      <c r="PXN13" s="126"/>
      <c r="PXO13" s="126"/>
      <c r="PXP13" s="126"/>
      <c r="PXQ13" s="126"/>
      <c r="PXR13" s="126"/>
      <c r="PXS13" s="126"/>
      <c r="PXT13" s="126"/>
      <c r="PXU13" s="126"/>
      <c r="PXV13" s="126"/>
      <c r="PXW13" s="126"/>
      <c r="PXX13" s="126"/>
      <c r="PXY13" s="126"/>
      <c r="PXZ13" s="126"/>
      <c r="PYA13" s="126"/>
      <c r="PYB13" s="126"/>
      <c r="PYC13" s="126"/>
      <c r="PYD13" s="126"/>
      <c r="PYE13" s="126"/>
      <c r="PYF13" s="126"/>
      <c r="PYG13" s="126"/>
      <c r="PYH13" s="126"/>
      <c r="PYI13" s="126"/>
      <c r="PYJ13" s="126"/>
      <c r="PYK13" s="126"/>
      <c r="PYL13" s="126"/>
      <c r="PYM13" s="126"/>
      <c r="PYN13" s="126"/>
      <c r="PYO13" s="126"/>
      <c r="PYP13" s="126"/>
      <c r="PYQ13" s="126"/>
      <c r="PYR13" s="126"/>
      <c r="PYS13" s="126"/>
      <c r="PYT13" s="126"/>
      <c r="PYU13" s="126"/>
      <c r="PYV13" s="126"/>
      <c r="PYW13" s="126"/>
      <c r="PYX13" s="126"/>
      <c r="PYY13" s="126"/>
      <c r="PYZ13" s="126"/>
      <c r="PZA13" s="126"/>
      <c r="PZB13" s="126"/>
      <c r="PZC13" s="126"/>
      <c r="PZD13" s="126"/>
      <c r="PZE13" s="126"/>
      <c r="PZF13" s="126"/>
      <c r="PZG13" s="126"/>
      <c r="PZH13" s="126"/>
      <c r="PZI13" s="126"/>
      <c r="PZJ13" s="126"/>
      <c r="PZK13" s="126"/>
      <c r="PZL13" s="126"/>
      <c r="PZM13" s="126"/>
      <c r="PZN13" s="126"/>
      <c r="PZO13" s="126"/>
      <c r="PZP13" s="126"/>
      <c r="PZQ13" s="126"/>
      <c r="PZR13" s="126"/>
      <c r="PZS13" s="126"/>
      <c r="PZT13" s="126"/>
      <c r="PZU13" s="126"/>
      <c r="PZV13" s="126"/>
      <c r="PZW13" s="126"/>
      <c r="PZX13" s="126"/>
      <c r="PZY13" s="126"/>
      <c r="PZZ13" s="126"/>
      <c r="QAA13" s="126"/>
      <c r="QAB13" s="126"/>
      <c r="QAC13" s="126"/>
      <c r="QAD13" s="126"/>
      <c r="QAE13" s="126"/>
      <c r="QAF13" s="126"/>
      <c r="QAG13" s="126"/>
      <c r="QAH13" s="126"/>
      <c r="QAI13" s="126"/>
      <c r="QAJ13" s="126"/>
      <c r="QAK13" s="126"/>
      <c r="QAL13" s="126"/>
      <c r="QAM13" s="126"/>
      <c r="QAN13" s="126"/>
      <c r="QAO13" s="126"/>
      <c r="QAP13" s="126"/>
      <c r="QAQ13" s="126"/>
      <c r="QAR13" s="126"/>
      <c r="QAS13" s="126"/>
      <c r="QAT13" s="126"/>
      <c r="QAU13" s="126"/>
      <c r="QAV13" s="126"/>
      <c r="QAW13" s="126"/>
      <c r="QAX13" s="126"/>
      <c r="QAY13" s="126"/>
      <c r="QAZ13" s="126"/>
      <c r="QBA13" s="126"/>
      <c r="QBB13" s="126"/>
      <c r="QBC13" s="126"/>
      <c r="QBD13" s="126"/>
      <c r="QBE13" s="126"/>
      <c r="QBF13" s="126"/>
      <c r="QBG13" s="126"/>
      <c r="QBH13" s="126"/>
      <c r="QBI13" s="126"/>
      <c r="QBJ13" s="126"/>
      <c r="QBK13" s="126"/>
      <c r="QBL13" s="126"/>
      <c r="QBM13" s="126"/>
      <c r="QBN13" s="126"/>
      <c r="QBO13" s="126"/>
      <c r="QBP13" s="126"/>
      <c r="QBQ13" s="126"/>
      <c r="QBR13" s="126"/>
      <c r="QBS13" s="126"/>
      <c r="QBT13" s="126"/>
      <c r="QBU13" s="126"/>
      <c r="QBV13" s="126"/>
      <c r="QBW13" s="126"/>
      <c r="QBX13" s="126"/>
      <c r="QBY13" s="126"/>
      <c r="QBZ13" s="126"/>
      <c r="QCA13" s="126"/>
      <c r="QCB13" s="126"/>
      <c r="QCC13" s="126"/>
      <c r="QCD13" s="126"/>
      <c r="QCE13" s="126"/>
      <c r="QCF13" s="126"/>
      <c r="QCG13" s="126"/>
      <c r="QCH13" s="126"/>
      <c r="QCI13" s="126"/>
      <c r="QCJ13" s="126"/>
      <c r="QCK13" s="126"/>
      <c r="QCL13" s="126"/>
      <c r="QCM13" s="126"/>
      <c r="QCN13" s="126"/>
      <c r="QCO13" s="126"/>
      <c r="QCP13" s="126"/>
      <c r="QCQ13" s="126"/>
      <c r="QCR13" s="126"/>
      <c r="QCS13" s="126"/>
      <c r="QCT13" s="126"/>
      <c r="QCU13" s="126"/>
      <c r="QCV13" s="126"/>
      <c r="QCW13" s="126"/>
      <c r="QCX13" s="126"/>
      <c r="QCY13" s="126"/>
      <c r="QCZ13" s="126"/>
      <c r="QDA13" s="126"/>
      <c r="QDB13" s="126"/>
      <c r="QDC13" s="126"/>
      <c r="QDD13" s="126"/>
      <c r="QDE13" s="126"/>
      <c r="QDF13" s="126"/>
      <c r="QDG13" s="126"/>
      <c r="QDH13" s="126"/>
      <c r="QDI13" s="126"/>
      <c r="QDJ13" s="126"/>
      <c r="QDK13" s="126"/>
      <c r="QDL13" s="126"/>
      <c r="QDM13" s="126"/>
      <c r="QDN13" s="126"/>
      <c r="QDO13" s="126"/>
      <c r="QDP13" s="126"/>
      <c r="QDQ13" s="126"/>
      <c r="QDR13" s="126"/>
      <c r="QDS13" s="126"/>
      <c r="QDT13" s="126"/>
      <c r="QDU13" s="126"/>
      <c r="QDV13" s="126"/>
      <c r="QDW13" s="126"/>
      <c r="QDX13" s="126"/>
      <c r="QDY13" s="126"/>
      <c r="QDZ13" s="126"/>
      <c r="QEA13" s="126"/>
      <c r="QEB13" s="126"/>
      <c r="QEC13" s="126"/>
      <c r="QED13" s="126"/>
      <c r="QEE13" s="126"/>
      <c r="QEF13" s="126"/>
      <c r="QEG13" s="126"/>
      <c r="QEH13" s="126"/>
      <c r="QEI13" s="126"/>
      <c r="QEJ13" s="126"/>
      <c r="QEK13" s="126"/>
      <c r="QEL13" s="126"/>
      <c r="QEM13" s="126"/>
      <c r="QEN13" s="126"/>
      <c r="QEO13" s="126"/>
      <c r="QEP13" s="126"/>
      <c r="QEQ13" s="126"/>
      <c r="QER13" s="126"/>
      <c r="QES13" s="126"/>
      <c r="QET13" s="126"/>
      <c r="QEU13" s="126"/>
      <c r="QEV13" s="126"/>
      <c r="QEW13" s="126"/>
      <c r="QEX13" s="126"/>
      <c r="QEY13" s="126"/>
      <c r="QEZ13" s="126"/>
      <c r="QFA13" s="126"/>
      <c r="QFB13" s="126"/>
      <c r="QFC13" s="126"/>
      <c r="QFD13" s="126"/>
      <c r="QFE13" s="126"/>
      <c r="QFF13" s="126"/>
      <c r="QFG13" s="126"/>
      <c r="QFH13" s="126"/>
      <c r="QFI13" s="126"/>
      <c r="QFJ13" s="126"/>
      <c r="QFK13" s="126"/>
      <c r="QFL13" s="126"/>
      <c r="QFM13" s="126"/>
      <c r="QFN13" s="126"/>
      <c r="QFO13" s="126"/>
      <c r="QFP13" s="126"/>
      <c r="QFQ13" s="126"/>
      <c r="QFR13" s="126"/>
      <c r="QFS13" s="126"/>
      <c r="QFT13" s="126"/>
      <c r="QFU13" s="126"/>
      <c r="QFV13" s="126"/>
      <c r="QFW13" s="126"/>
      <c r="QFX13" s="126"/>
      <c r="QFY13" s="126"/>
      <c r="QFZ13" s="126"/>
      <c r="QGA13" s="126"/>
      <c r="QGB13" s="126"/>
      <c r="QGC13" s="126"/>
      <c r="QGD13" s="126"/>
      <c r="QGE13" s="126"/>
      <c r="QGF13" s="126"/>
      <c r="QGG13" s="126"/>
      <c r="QGH13" s="126"/>
      <c r="QGI13" s="126"/>
      <c r="QGJ13" s="126"/>
      <c r="QGK13" s="126"/>
      <c r="QGL13" s="126"/>
      <c r="QGM13" s="126"/>
      <c r="QGN13" s="126"/>
      <c r="QGO13" s="126"/>
      <c r="QGP13" s="126"/>
      <c r="QGQ13" s="126"/>
      <c r="QGR13" s="126"/>
      <c r="QGS13" s="126"/>
      <c r="QGT13" s="126"/>
      <c r="QGU13" s="126"/>
      <c r="QGV13" s="126"/>
      <c r="QGW13" s="126"/>
      <c r="QGX13" s="126"/>
      <c r="QGY13" s="126"/>
      <c r="QGZ13" s="126"/>
      <c r="QHA13" s="126"/>
      <c r="QHB13" s="126"/>
      <c r="QHC13" s="126"/>
      <c r="QHD13" s="126"/>
      <c r="QHE13" s="126"/>
      <c r="QHF13" s="126"/>
      <c r="QHG13" s="126"/>
      <c r="QHH13" s="126"/>
      <c r="QHI13" s="126"/>
      <c r="QHJ13" s="126"/>
      <c r="QHK13" s="126"/>
      <c r="QHL13" s="126"/>
      <c r="QHM13" s="126"/>
      <c r="QHN13" s="126"/>
      <c r="QHO13" s="126"/>
      <c r="QHP13" s="126"/>
      <c r="QHQ13" s="126"/>
      <c r="QHR13" s="126"/>
      <c r="QHS13" s="126"/>
      <c r="QHT13" s="126"/>
      <c r="QHU13" s="126"/>
      <c r="QHV13" s="126"/>
      <c r="QHW13" s="126"/>
      <c r="QHX13" s="126"/>
      <c r="QHY13" s="126"/>
      <c r="QHZ13" s="126"/>
      <c r="QIA13" s="126"/>
      <c r="QIB13" s="126"/>
      <c r="QIC13" s="126"/>
      <c r="QID13" s="126"/>
      <c r="QIE13" s="126"/>
      <c r="QIF13" s="126"/>
      <c r="QIG13" s="126"/>
      <c r="QIH13" s="126"/>
      <c r="QII13" s="126"/>
      <c r="QIJ13" s="126"/>
      <c r="QIK13" s="126"/>
      <c r="QIL13" s="126"/>
      <c r="QIM13" s="126"/>
      <c r="QIN13" s="126"/>
      <c r="QIO13" s="126"/>
      <c r="QIP13" s="126"/>
      <c r="QIQ13" s="126"/>
      <c r="QIR13" s="126"/>
      <c r="QIS13" s="126"/>
      <c r="QIT13" s="126"/>
      <c r="QIU13" s="126"/>
      <c r="QIV13" s="126"/>
      <c r="QIW13" s="126"/>
      <c r="QIX13" s="126"/>
      <c r="QIY13" s="126"/>
      <c r="QIZ13" s="126"/>
      <c r="QJA13" s="126"/>
      <c r="QJB13" s="126"/>
      <c r="QJC13" s="126"/>
      <c r="QJD13" s="126"/>
      <c r="QJE13" s="126"/>
      <c r="QJF13" s="126"/>
      <c r="QJG13" s="126"/>
      <c r="QJH13" s="126"/>
      <c r="QJI13" s="126"/>
      <c r="QJJ13" s="126"/>
      <c r="QJK13" s="126"/>
      <c r="QJL13" s="126"/>
      <c r="QJM13" s="126"/>
      <c r="QJN13" s="126"/>
      <c r="QJO13" s="126"/>
      <c r="QJP13" s="126"/>
      <c r="QJQ13" s="126"/>
      <c r="QJR13" s="126"/>
      <c r="QJS13" s="126"/>
      <c r="QJT13" s="126"/>
      <c r="QJU13" s="126"/>
      <c r="QJV13" s="126"/>
      <c r="QJW13" s="126"/>
      <c r="QJX13" s="126"/>
      <c r="QJY13" s="126"/>
      <c r="QJZ13" s="126"/>
      <c r="QKA13" s="126"/>
      <c r="QKB13" s="126"/>
      <c r="QKC13" s="126"/>
      <c r="QKD13" s="126"/>
      <c r="QKE13" s="126"/>
      <c r="QKF13" s="126"/>
      <c r="QKG13" s="126"/>
      <c r="QKH13" s="126"/>
      <c r="QKI13" s="126"/>
      <c r="QKJ13" s="126"/>
      <c r="QKK13" s="126"/>
      <c r="QKL13" s="126"/>
      <c r="QKM13" s="126"/>
      <c r="QKN13" s="126"/>
      <c r="QKO13" s="126"/>
      <c r="QKP13" s="126"/>
      <c r="QKQ13" s="126"/>
      <c r="QKR13" s="126"/>
      <c r="QKS13" s="126"/>
      <c r="QKT13" s="126"/>
      <c r="QKU13" s="126"/>
      <c r="QKV13" s="126"/>
      <c r="QKW13" s="126"/>
      <c r="QKX13" s="126"/>
      <c r="QKY13" s="126"/>
      <c r="QKZ13" s="126"/>
      <c r="QLA13" s="126"/>
      <c r="QLB13" s="126"/>
      <c r="QLC13" s="126"/>
      <c r="QLD13" s="126"/>
      <c r="QLE13" s="126"/>
      <c r="QLF13" s="126"/>
      <c r="QLG13" s="126"/>
      <c r="QLH13" s="126"/>
      <c r="QLI13" s="126"/>
      <c r="QLJ13" s="126"/>
      <c r="QLK13" s="126"/>
      <c r="QLL13" s="126"/>
      <c r="QLM13" s="126"/>
      <c r="QLN13" s="126"/>
      <c r="QLO13" s="126"/>
      <c r="QLP13" s="126"/>
      <c r="QLQ13" s="126"/>
      <c r="QLR13" s="126"/>
      <c r="QLS13" s="126"/>
      <c r="QLT13" s="126"/>
      <c r="QLU13" s="126"/>
      <c r="QLV13" s="126"/>
      <c r="QLW13" s="126"/>
      <c r="QLX13" s="126"/>
      <c r="QLY13" s="126"/>
      <c r="QLZ13" s="126"/>
      <c r="QMA13" s="126"/>
      <c r="QMB13" s="126"/>
      <c r="QMC13" s="126"/>
      <c r="QMD13" s="126"/>
      <c r="QME13" s="126"/>
      <c r="QMF13" s="126"/>
      <c r="QMG13" s="126"/>
      <c r="QMH13" s="126"/>
      <c r="QMI13" s="126"/>
      <c r="QMJ13" s="126"/>
      <c r="QMK13" s="126"/>
      <c r="QML13" s="126"/>
      <c r="QMM13" s="126"/>
      <c r="QMN13" s="126"/>
      <c r="QMO13" s="126"/>
      <c r="QMP13" s="126"/>
      <c r="QMQ13" s="126"/>
      <c r="QMR13" s="126"/>
      <c r="QMS13" s="126"/>
      <c r="QMT13" s="126"/>
      <c r="QMU13" s="126"/>
      <c r="QMV13" s="126"/>
      <c r="QMW13" s="126"/>
      <c r="QMX13" s="126"/>
      <c r="QMY13" s="126"/>
      <c r="QMZ13" s="126"/>
      <c r="QNA13" s="126"/>
      <c r="QNB13" s="126"/>
      <c r="QNC13" s="126"/>
      <c r="QND13" s="126"/>
      <c r="QNE13" s="126"/>
      <c r="QNF13" s="126"/>
      <c r="QNG13" s="126"/>
      <c r="QNH13" s="126"/>
      <c r="QNI13" s="126"/>
      <c r="QNJ13" s="126"/>
      <c r="QNK13" s="126"/>
      <c r="QNL13" s="126"/>
      <c r="QNM13" s="126"/>
      <c r="QNN13" s="126"/>
      <c r="QNO13" s="126"/>
      <c r="QNP13" s="126"/>
      <c r="QNQ13" s="126"/>
      <c r="QNR13" s="126"/>
      <c r="QNS13" s="126"/>
      <c r="QNT13" s="126"/>
      <c r="QNU13" s="126"/>
      <c r="QNV13" s="126"/>
      <c r="QNW13" s="126"/>
      <c r="QNX13" s="126"/>
      <c r="QNY13" s="126"/>
      <c r="QNZ13" s="126"/>
      <c r="QOA13" s="126"/>
      <c r="QOB13" s="126"/>
      <c r="QOC13" s="126"/>
      <c r="QOD13" s="126"/>
      <c r="QOE13" s="126"/>
      <c r="QOF13" s="126"/>
      <c r="QOG13" s="126"/>
      <c r="QOH13" s="126"/>
      <c r="QOI13" s="126"/>
      <c r="QOJ13" s="126"/>
      <c r="QOK13" s="126"/>
      <c r="QOL13" s="126"/>
      <c r="QOM13" s="126"/>
      <c r="QON13" s="126"/>
      <c r="QOO13" s="126"/>
      <c r="QOP13" s="126"/>
      <c r="QOQ13" s="126"/>
      <c r="QOR13" s="126"/>
      <c r="QOS13" s="126"/>
      <c r="QOT13" s="126"/>
      <c r="QOU13" s="126"/>
      <c r="QOV13" s="126"/>
      <c r="QOW13" s="126"/>
      <c r="QOX13" s="126"/>
      <c r="QOY13" s="126"/>
      <c r="QOZ13" s="126"/>
      <c r="QPA13" s="126"/>
      <c r="QPB13" s="126"/>
      <c r="QPC13" s="126"/>
      <c r="QPD13" s="126"/>
      <c r="QPE13" s="126"/>
      <c r="QPF13" s="126"/>
      <c r="QPG13" s="126"/>
      <c r="QPH13" s="126"/>
      <c r="QPI13" s="126"/>
      <c r="QPJ13" s="126"/>
      <c r="QPK13" s="126"/>
      <c r="QPL13" s="126"/>
      <c r="QPM13" s="126"/>
      <c r="QPN13" s="126"/>
      <c r="QPO13" s="126"/>
      <c r="QPP13" s="126"/>
      <c r="QPQ13" s="126"/>
      <c r="QPR13" s="126"/>
      <c r="QPS13" s="126"/>
      <c r="QPT13" s="126"/>
      <c r="QPU13" s="126"/>
      <c r="QPV13" s="126"/>
      <c r="QPW13" s="126"/>
      <c r="QPX13" s="126"/>
      <c r="QPY13" s="126"/>
      <c r="QPZ13" s="126"/>
      <c r="QQA13" s="126"/>
      <c r="QQB13" s="126"/>
      <c r="QQC13" s="126"/>
      <c r="QQD13" s="126"/>
      <c r="QQE13" s="126"/>
      <c r="QQF13" s="126"/>
      <c r="QQG13" s="126"/>
      <c r="QQH13" s="126"/>
      <c r="QQI13" s="126"/>
      <c r="QQJ13" s="126"/>
      <c r="QQK13" s="126"/>
      <c r="QQL13" s="126"/>
      <c r="QQM13" s="126"/>
      <c r="QQN13" s="126"/>
      <c r="QQO13" s="126"/>
      <c r="QQP13" s="126"/>
      <c r="QQQ13" s="126"/>
      <c r="QQR13" s="126"/>
      <c r="QQS13" s="126"/>
      <c r="QQT13" s="126"/>
      <c r="QQU13" s="126"/>
      <c r="QQV13" s="126"/>
      <c r="QQW13" s="126"/>
      <c r="QQX13" s="126"/>
      <c r="QQY13" s="126"/>
      <c r="QQZ13" s="126"/>
      <c r="QRA13" s="126"/>
      <c r="QRB13" s="126"/>
      <c r="QRC13" s="126"/>
      <c r="QRD13" s="126"/>
      <c r="QRE13" s="126"/>
      <c r="QRF13" s="126"/>
      <c r="QRG13" s="126"/>
      <c r="QRH13" s="126"/>
      <c r="QRI13" s="126"/>
      <c r="QRJ13" s="126"/>
      <c r="QRK13" s="126"/>
      <c r="QRL13" s="126"/>
      <c r="QRM13" s="126"/>
      <c r="QRN13" s="126"/>
      <c r="QRO13" s="126"/>
      <c r="QRP13" s="126"/>
      <c r="QRQ13" s="126"/>
      <c r="QRR13" s="126"/>
      <c r="QRS13" s="126"/>
      <c r="QRT13" s="126"/>
      <c r="QRU13" s="126"/>
      <c r="QRV13" s="126"/>
      <c r="QRW13" s="126"/>
      <c r="QRX13" s="126"/>
      <c r="QRY13" s="126"/>
      <c r="QRZ13" s="126"/>
      <c r="QSA13" s="126"/>
      <c r="QSB13" s="126"/>
      <c r="QSC13" s="126"/>
      <c r="QSD13" s="126"/>
      <c r="QSE13" s="126"/>
      <c r="QSF13" s="126"/>
      <c r="QSG13" s="126"/>
      <c r="QSH13" s="126"/>
      <c r="QSI13" s="126"/>
      <c r="QSJ13" s="126"/>
      <c r="QSK13" s="126"/>
      <c r="QSL13" s="126"/>
      <c r="QSM13" s="126"/>
      <c r="QSN13" s="126"/>
      <c r="QSO13" s="126"/>
      <c r="QSP13" s="126"/>
      <c r="QSQ13" s="126"/>
      <c r="QSR13" s="126"/>
      <c r="QSS13" s="126"/>
      <c r="QST13" s="126"/>
      <c r="QSU13" s="126"/>
      <c r="QSV13" s="126"/>
      <c r="QSW13" s="126"/>
      <c r="QSX13" s="126"/>
      <c r="QSY13" s="126"/>
      <c r="QSZ13" s="126"/>
      <c r="QTA13" s="126"/>
      <c r="QTB13" s="126"/>
      <c r="QTC13" s="126"/>
      <c r="QTD13" s="126"/>
      <c r="QTE13" s="126"/>
      <c r="QTF13" s="126"/>
      <c r="QTG13" s="126"/>
      <c r="QTH13" s="126"/>
      <c r="QTI13" s="126"/>
      <c r="QTJ13" s="126"/>
      <c r="QTK13" s="126"/>
      <c r="QTL13" s="126"/>
      <c r="QTM13" s="126"/>
      <c r="QTN13" s="126"/>
      <c r="QTO13" s="126"/>
      <c r="QTP13" s="126"/>
      <c r="QTQ13" s="126"/>
      <c r="QTR13" s="126"/>
      <c r="QTS13" s="126"/>
      <c r="QTT13" s="126"/>
      <c r="QTU13" s="126"/>
      <c r="QTV13" s="126"/>
      <c r="QTW13" s="126"/>
      <c r="QTX13" s="126"/>
      <c r="QTY13" s="126"/>
      <c r="QTZ13" s="126"/>
      <c r="QUA13" s="126"/>
      <c r="QUB13" s="126"/>
      <c r="QUC13" s="126"/>
      <c r="QUD13" s="126"/>
      <c r="QUE13" s="126"/>
      <c r="QUF13" s="126"/>
      <c r="QUG13" s="126"/>
      <c r="QUH13" s="126"/>
      <c r="QUI13" s="126"/>
      <c r="QUJ13" s="126"/>
      <c r="QUK13" s="126"/>
      <c r="QUL13" s="126"/>
      <c r="QUM13" s="126"/>
      <c r="QUN13" s="126"/>
      <c r="QUO13" s="126"/>
      <c r="QUP13" s="126"/>
      <c r="QUQ13" s="126"/>
      <c r="QUR13" s="126"/>
      <c r="QUS13" s="126"/>
      <c r="QUT13" s="126"/>
      <c r="QUU13" s="126"/>
      <c r="QUV13" s="126"/>
      <c r="QUW13" s="126"/>
      <c r="QUX13" s="126"/>
      <c r="QUY13" s="126"/>
      <c r="QUZ13" s="126"/>
      <c r="QVA13" s="126"/>
      <c r="QVB13" s="126"/>
      <c r="QVC13" s="126"/>
      <c r="QVD13" s="126"/>
      <c r="QVE13" s="126"/>
      <c r="QVF13" s="126"/>
      <c r="QVG13" s="126"/>
      <c r="QVH13" s="126"/>
      <c r="QVI13" s="126"/>
      <c r="QVJ13" s="126"/>
      <c r="QVK13" s="126"/>
      <c r="QVL13" s="126"/>
      <c r="QVM13" s="126"/>
      <c r="QVN13" s="126"/>
      <c r="QVO13" s="126"/>
      <c r="QVP13" s="126"/>
      <c r="QVQ13" s="126"/>
      <c r="QVR13" s="126"/>
      <c r="QVS13" s="126"/>
      <c r="QVT13" s="126"/>
      <c r="QVU13" s="126"/>
      <c r="QVV13" s="126"/>
      <c r="QVW13" s="126"/>
      <c r="QVX13" s="126"/>
      <c r="QVY13" s="126"/>
      <c r="QVZ13" s="126"/>
      <c r="QWA13" s="126"/>
      <c r="QWB13" s="126"/>
      <c r="QWC13" s="126"/>
      <c r="QWD13" s="126"/>
      <c r="QWE13" s="126"/>
      <c r="QWF13" s="126"/>
      <c r="QWG13" s="126"/>
      <c r="QWH13" s="126"/>
      <c r="QWI13" s="126"/>
      <c r="QWJ13" s="126"/>
      <c r="QWK13" s="126"/>
      <c r="QWL13" s="126"/>
      <c r="QWM13" s="126"/>
      <c r="QWN13" s="126"/>
      <c r="QWO13" s="126"/>
      <c r="QWP13" s="126"/>
      <c r="QWQ13" s="126"/>
      <c r="QWR13" s="126"/>
      <c r="QWS13" s="126"/>
      <c r="QWT13" s="126"/>
      <c r="QWU13" s="126"/>
      <c r="QWV13" s="126"/>
      <c r="QWW13" s="126"/>
      <c r="QWX13" s="126"/>
      <c r="QWY13" s="126"/>
      <c r="QWZ13" s="126"/>
      <c r="QXA13" s="126"/>
      <c r="QXB13" s="126"/>
      <c r="QXC13" s="126"/>
      <c r="QXD13" s="126"/>
      <c r="QXE13" s="126"/>
      <c r="QXF13" s="126"/>
      <c r="QXG13" s="126"/>
      <c r="QXH13" s="126"/>
      <c r="QXI13" s="126"/>
      <c r="QXJ13" s="126"/>
      <c r="QXK13" s="126"/>
      <c r="QXL13" s="126"/>
      <c r="QXM13" s="126"/>
      <c r="QXN13" s="126"/>
      <c r="QXO13" s="126"/>
      <c r="QXP13" s="126"/>
      <c r="QXQ13" s="126"/>
      <c r="QXR13" s="126"/>
      <c r="QXS13" s="126"/>
      <c r="QXT13" s="126"/>
      <c r="QXU13" s="126"/>
      <c r="QXV13" s="126"/>
      <c r="QXW13" s="126"/>
      <c r="QXX13" s="126"/>
      <c r="QXY13" s="126"/>
      <c r="QXZ13" s="126"/>
      <c r="QYA13" s="126"/>
      <c r="QYB13" s="126"/>
      <c r="QYC13" s="126"/>
      <c r="QYD13" s="126"/>
      <c r="QYE13" s="126"/>
      <c r="QYF13" s="126"/>
      <c r="QYG13" s="126"/>
      <c r="QYH13" s="126"/>
      <c r="QYI13" s="126"/>
      <c r="QYJ13" s="126"/>
      <c r="QYK13" s="126"/>
      <c r="QYL13" s="126"/>
      <c r="QYM13" s="126"/>
      <c r="QYN13" s="126"/>
      <c r="QYO13" s="126"/>
      <c r="QYP13" s="126"/>
      <c r="QYQ13" s="126"/>
      <c r="QYR13" s="126"/>
      <c r="QYS13" s="126"/>
      <c r="QYT13" s="126"/>
      <c r="QYU13" s="126"/>
      <c r="QYV13" s="126"/>
      <c r="QYW13" s="126"/>
      <c r="QYX13" s="126"/>
      <c r="QYY13" s="126"/>
      <c r="QYZ13" s="126"/>
      <c r="QZA13" s="126"/>
      <c r="QZB13" s="126"/>
      <c r="QZC13" s="126"/>
      <c r="QZD13" s="126"/>
      <c r="QZE13" s="126"/>
      <c r="QZF13" s="126"/>
      <c r="QZG13" s="126"/>
      <c r="QZH13" s="126"/>
      <c r="QZI13" s="126"/>
      <c r="QZJ13" s="126"/>
      <c r="QZK13" s="126"/>
      <c r="QZL13" s="126"/>
      <c r="QZM13" s="126"/>
      <c r="QZN13" s="126"/>
      <c r="QZO13" s="126"/>
      <c r="QZP13" s="126"/>
      <c r="QZQ13" s="126"/>
      <c r="QZR13" s="126"/>
      <c r="QZS13" s="126"/>
      <c r="QZT13" s="126"/>
      <c r="QZU13" s="126"/>
      <c r="QZV13" s="126"/>
      <c r="QZW13" s="126"/>
      <c r="QZX13" s="126"/>
      <c r="QZY13" s="126"/>
      <c r="QZZ13" s="126"/>
      <c r="RAA13" s="126"/>
      <c r="RAB13" s="126"/>
      <c r="RAC13" s="126"/>
      <c r="RAD13" s="126"/>
      <c r="RAE13" s="126"/>
      <c r="RAF13" s="126"/>
      <c r="RAG13" s="126"/>
      <c r="RAH13" s="126"/>
      <c r="RAI13" s="126"/>
      <c r="RAJ13" s="126"/>
      <c r="RAK13" s="126"/>
      <c r="RAL13" s="126"/>
      <c r="RAM13" s="126"/>
      <c r="RAN13" s="126"/>
      <c r="RAO13" s="126"/>
      <c r="RAP13" s="126"/>
      <c r="RAQ13" s="126"/>
      <c r="RAR13" s="126"/>
      <c r="RAS13" s="126"/>
      <c r="RAT13" s="126"/>
      <c r="RAU13" s="126"/>
      <c r="RAV13" s="126"/>
      <c r="RAW13" s="126"/>
      <c r="RAX13" s="126"/>
      <c r="RAY13" s="126"/>
      <c r="RAZ13" s="126"/>
      <c r="RBA13" s="126"/>
      <c r="RBB13" s="126"/>
      <c r="RBC13" s="126"/>
      <c r="RBD13" s="126"/>
      <c r="RBE13" s="126"/>
      <c r="RBF13" s="126"/>
      <c r="RBG13" s="126"/>
      <c r="RBH13" s="126"/>
      <c r="RBI13" s="126"/>
      <c r="RBJ13" s="126"/>
      <c r="RBK13" s="126"/>
      <c r="RBL13" s="126"/>
      <c r="RBM13" s="126"/>
      <c r="RBN13" s="126"/>
      <c r="RBO13" s="126"/>
      <c r="RBP13" s="126"/>
      <c r="RBQ13" s="126"/>
      <c r="RBR13" s="126"/>
      <c r="RBS13" s="126"/>
      <c r="RBT13" s="126"/>
      <c r="RBU13" s="126"/>
      <c r="RBV13" s="126"/>
      <c r="RBW13" s="126"/>
      <c r="RBX13" s="126"/>
      <c r="RBY13" s="126"/>
      <c r="RBZ13" s="126"/>
      <c r="RCA13" s="126"/>
      <c r="RCB13" s="126"/>
      <c r="RCC13" s="126"/>
      <c r="RCD13" s="126"/>
      <c r="RCE13" s="126"/>
      <c r="RCF13" s="126"/>
      <c r="RCG13" s="126"/>
      <c r="RCH13" s="126"/>
      <c r="RCI13" s="126"/>
      <c r="RCJ13" s="126"/>
      <c r="RCK13" s="126"/>
      <c r="RCL13" s="126"/>
      <c r="RCM13" s="126"/>
      <c r="RCN13" s="126"/>
      <c r="RCO13" s="126"/>
      <c r="RCP13" s="126"/>
      <c r="RCQ13" s="126"/>
      <c r="RCR13" s="126"/>
      <c r="RCS13" s="126"/>
      <c r="RCT13" s="126"/>
      <c r="RCU13" s="126"/>
      <c r="RCV13" s="126"/>
      <c r="RCW13" s="126"/>
      <c r="RCX13" s="126"/>
      <c r="RCY13" s="126"/>
      <c r="RCZ13" s="126"/>
      <c r="RDA13" s="126"/>
      <c r="RDB13" s="126"/>
      <c r="RDC13" s="126"/>
      <c r="RDD13" s="126"/>
      <c r="RDE13" s="126"/>
      <c r="RDF13" s="126"/>
      <c r="RDG13" s="126"/>
      <c r="RDH13" s="126"/>
      <c r="RDI13" s="126"/>
      <c r="RDJ13" s="126"/>
      <c r="RDK13" s="126"/>
      <c r="RDL13" s="126"/>
      <c r="RDM13" s="126"/>
      <c r="RDN13" s="126"/>
      <c r="RDO13" s="126"/>
      <c r="RDP13" s="126"/>
      <c r="RDQ13" s="126"/>
      <c r="RDR13" s="126"/>
      <c r="RDS13" s="126"/>
      <c r="RDT13" s="126"/>
      <c r="RDU13" s="126"/>
      <c r="RDV13" s="126"/>
      <c r="RDW13" s="126"/>
      <c r="RDX13" s="126"/>
      <c r="RDY13" s="126"/>
      <c r="RDZ13" s="126"/>
      <c r="REA13" s="126"/>
      <c r="REB13" s="126"/>
      <c r="REC13" s="126"/>
      <c r="RED13" s="126"/>
      <c r="REE13" s="126"/>
      <c r="REF13" s="126"/>
      <c r="REG13" s="126"/>
      <c r="REH13" s="126"/>
      <c r="REI13" s="126"/>
      <c r="REJ13" s="126"/>
      <c r="REK13" s="126"/>
      <c r="REL13" s="126"/>
      <c r="REM13" s="126"/>
      <c r="REN13" s="126"/>
      <c r="REO13" s="126"/>
      <c r="REP13" s="126"/>
      <c r="REQ13" s="126"/>
      <c r="RER13" s="126"/>
      <c r="RES13" s="126"/>
      <c r="RET13" s="126"/>
      <c r="REU13" s="126"/>
      <c r="REV13" s="126"/>
      <c r="REW13" s="126"/>
      <c r="REX13" s="126"/>
      <c r="REY13" s="126"/>
      <c r="REZ13" s="126"/>
      <c r="RFA13" s="126"/>
      <c r="RFB13" s="126"/>
      <c r="RFC13" s="126"/>
      <c r="RFD13" s="126"/>
      <c r="RFE13" s="126"/>
      <c r="RFF13" s="126"/>
      <c r="RFG13" s="126"/>
      <c r="RFH13" s="126"/>
      <c r="RFI13" s="126"/>
      <c r="RFJ13" s="126"/>
      <c r="RFK13" s="126"/>
      <c r="RFL13" s="126"/>
      <c r="RFM13" s="126"/>
      <c r="RFN13" s="126"/>
      <c r="RFO13" s="126"/>
      <c r="RFP13" s="126"/>
      <c r="RFQ13" s="126"/>
      <c r="RFR13" s="126"/>
      <c r="RFS13" s="126"/>
      <c r="RFT13" s="126"/>
      <c r="RFU13" s="126"/>
      <c r="RFV13" s="126"/>
      <c r="RFW13" s="126"/>
      <c r="RFX13" s="126"/>
      <c r="RFY13" s="126"/>
      <c r="RFZ13" s="126"/>
      <c r="RGA13" s="126"/>
      <c r="RGB13" s="126"/>
      <c r="RGC13" s="126"/>
      <c r="RGD13" s="126"/>
      <c r="RGE13" s="126"/>
      <c r="RGF13" s="126"/>
      <c r="RGG13" s="126"/>
      <c r="RGH13" s="126"/>
      <c r="RGI13" s="126"/>
      <c r="RGJ13" s="126"/>
      <c r="RGK13" s="126"/>
      <c r="RGL13" s="126"/>
      <c r="RGM13" s="126"/>
      <c r="RGN13" s="126"/>
      <c r="RGO13" s="126"/>
      <c r="RGP13" s="126"/>
      <c r="RGQ13" s="126"/>
      <c r="RGR13" s="126"/>
      <c r="RGS13" s="126"/>
      <c r="RGT13" s="126"/>
      <c r="RGU13" s="126"/>
      <c r="RGV13" s="126"/>
      <c r="RGW13" s="126"/>
      <c r="RGX13" s="126"/>
      <c r="RGY13" s="126"/>
      <c r="RGZ13" s="126"/>
      <c r="RHA13" s="126"/>
      <c r="RHB13" s="126"/>
      <c r="RHC13" s="126"/>
      <c r="RHD13" s="126"/>
      <c r="RHE13" s="126"/>
      <c r="RHF13" s="126"/>
      <c r="RHG13" s="126"/>
      <c r="RHH13" s="126"/>
      <c r="RHI13" s="126"/>
      <c r="RHJ13" s="126"/>
      <c r="RHK13" s="126"/>
      <c r="RHL13" s="126"/>
      <c r="RHM13" s="126"/>
      <c r="RHN13" s="126"/>
      <c r="RHO13" s="126"/>
      <c r="RHP13" s="126"/>
      <c r="RHQ13" s="126"/>
      <c r="RHR13" s="126"/>
      <c r="RHS13" s="126"/>
      <c r="RHT13" s="126"/>
      <c r="RHU13" s="126"/>
      <c r="RHV13" s="126"/>
      <c r="RHW13" s="126"/>
      <c r="RHX13" s="126"/>
      <c r="RHY13" s="126"/>
      <c r="RHZ13" s="126"/>
      <c r="RIA13" s="126"/>
      <c r="RIB13" s="126"/>
      <c r="RIC13" s="126"/>
      <c r="RID13" s="126"/>
      <c r="RIE13" s="126"/>
      <c r="RIF13" s="126"/>
      <c r="RIG13" s="126"/>
      <c r="RIH13" s="126"/>
      <c r="RII13" s="126"/>
      <c r="RIJ13" s="126"/>
      <c r="RIK13" s="126"/>
      <c r="RIL13" s="126"/>
      <c r="RIM13" s="126"/>
      <c r="RIN13" s="126"/>
      <c r="RIO13" s="126"/>
      <c r="RIP13" s="126"/>
      <c r="RIQ13" s="126"/>
      <c r="RIR13" s="126"/>
      <c r="RIS13" s="126"/>
      <c r="RIT13" s="126"/>
      <c r="RIU13" s="126"/>
      <c r="RIV13" s="126"/>
      <c r="RIW13" s="126"/>
      <c r="RIX13" s="126"/>
      <c r="RIY13" s="126"/>
      <c r="RIZ13" s="126"/>
      <c r="RJA13" s="126"/>
      <c r="RJB13" s="126"/>
      <c r="RJC13" s="126"/>
      <c r="RJD13" s="126"/>
      <c r="RJE13" s="126"/>
      <c r="RJF13" s="126"/>
      <c r="RJG13" s="126"/>
      <c r="RJH13" s="126"/>
      <c r="RJI13" s="126"/>
      <c r="RJJ13" s="126"/>
      <c r="RJK13" s="126"/>
      <c r="RJL13" s="126"/>
      <c r="RJM13" s="126"/>
      <c r="RJN13" s="126"/>
      <c r="RJO13" s="126"/>
      <c r="RJP13" s="126"/>
      <c r="RJQ13" s="126"/>
      <c r="RJR13" s="126"/>
      <c r="RJS13" s="126"/>
      <c r="RJT13" s="126"/>
      <c r="RJU13" s="126"/>
      <c r="RJV13" s="126"/>
      <c r="RJW13" s="126"/>
      <c r="RJX13" s="126"/>
      <c r="RJY13" s="126"/>
      <c r="RJZ13" s="126"/>
      <c r="RKA13" s="126"/>
      <c r="RKB13" s="126"/>
      <c r="RKC13" s="126"/>
      <c r="RKD13" s="126"/>
      <c r="RKE13" s="126"/>
      <c r="RKF13" s="126"/>
      <c r="RKG13" s="126"/>
      <c r="RKH13" s="126"/>
      <c r="RKI13" s="126"/>
      <c r="RKJ13" s="126"/>
      <c r="RKK13" s="126"/>
      <c r="RKL13" s="126"/>
      <c r="RKM13" s="126"/>
      <c r="RKN13" s="126"/>
      <c r="RKO13" s="126"/>
      <c r="RKP13" s="126"/>
      <c r="RKQ13" s="126"/>
      <c r="RKR13" s="126"/>
      <c r="RKS13" s="126"/>
      <c r="RKT13" s="126"/>
      <c r="RKU13" s="126"/>
      <c r="RKV13" s="126"/>
      <c r="RKW13" s="126"/>
      <c r="RKX13" s="126"/>
      <c r="RKY13" s="126"/>
      <c r="RKZ13" s="126"/>
      <c r="RLA13" s="126"/>
      <c r="RLB13" s="126"/>
      <c r="RLC13" s="126"/>
      <c r="RLD13" s="126"/>
      <c r="RLE13" s="126"/>
      <c r="RLF13" s="126"/>
      <c r="RLG13" s="126"/>
      <c r="RLH13" s="126"/>
      <c r="RLI13" s="126"/>
      <c r="RLJ13" s="126"/>
      <c r="RLK13" s="126"/>
      <c r="RLL13" s="126"/>
      <c r="RLM13" s="126"/>
      <c r="RLN13" s="126"/>
      <c r="RLO13" s="126"/>
      <c r="RLP13" s="126"/>
      <c r="RLQ13" s="126"/>
      <c r="RLR13" s="126"/>
      <c r="RLS13" s="126"/>
      <c r="RLT13" s="126"/>
      <c r="RLU13" s="126"/>
      <c r="RLV13" s="126"/>
      <c r="RLW13" s="126"/>
      <c r="RLX13" s="126"/>
      <c r="RLY13" s="126"/>
      <c r="RLZ13" s="126"/>
      <c r="RMA13" s="126"/>
      <c r="RMB13" s="126"/>
      <c r="RMC13" s="126"/>
      <c r="RMD13" s="126"/>
      <c r="RME13" s="126"/>
      <c r="RMF13" s="126"/>
      <c r="RMG13" s="126"/>
      <c r="RMH13" s="126"/>
      <c r="RMI13" s="126"/>
      <c r="RMJ13" s="126"/>
      <c r="RMK13" s="126"/>
      <c r="RML13" s="126"/>
      <c r="RMM13" s="126"/>
      <c r="RMN13" s="126"/>
      <c r="RMO13" s="126"/>
      <c r="RMP13" s="126"/>
      <c r="RMQ13" s="126"/>
      <c r="RMR13" s="126"/>
      <c r="RMS13" s="126"/>
      <c r="RMT13" s="126"/>
      <c r="RMU13" s="126"/>
      <c r="RMV13" s="126"/>
      <c r="RMW13" s="126"/>
      <c r="RMX13" s="126"/>
      <c r="RMY13" s="126"/>
      <c r="RMZ13" s="126"/>
      <c r="RNA13" s="126"/>
      <c r="RNB13" s="126"/>
      <c r="RNC13" s="126"/>
      <c r="RND13" s="126"/>
      <c r="RNE13" s="126"/>
      <c r="RNF13" s="126"/>
      <c r="RNG13" s="126"/>
      <c r="RNH13" s="126"/>
      <c r="RNI13" s="126"/>
      <c r="RNJ13" s="126"/>
      <c r="RNK13" s="126"/>
      <c r="RNL13" s="126"/>
      <c r="RNM13" s="126"/>
      <c r="RNN13" s="126"/>
      <c r="RNO13" s="126"/>
      <c r="RNP13" s="126"/>
      <c r="RNQ13" s="126"/>
      <c r="RNR13" s="126"/>
      <c r="RNS13" s="126"/>
      <c r="RNT13" s="126"/>
      <c r="RNU13" s="126"/>
      <c r="RNV13" s="126"/>
      <c r="RNW13" s="126"/>
      <c r="RNX13" s="126"/>
      <c r="RNY13" s="126"/>
      <c r="RNZ13" s="126"/>
      <c r="ROA13" s="126"/>
      <c r="ROB13" s="126"/>
      <c r="ROC13" s="126"/>
      <c r="ROD13" s="126"/>
      <c r="ROE13" s="126"/>
      <c r="ROF13" s="126"/>
      <c r="ROG13" s="126"/>
      <c r="ROH13" s="126"/>
      <c r="ROI13" s="126"/>
      <c r="ROJ13" s="126"/>
      <c r="ROK13" s="126"/>
      <c r="ROL13" s="126"/>
      <c r="ROM13" s="126"/>
      <c r="RON13" s="126"/>
      <c r="ROO13" s="126"/>
      <c r="ROP13" s="126"/>
      <c r="ROQ13" s="126"/>
      <c r="ROR13" s="126"/>
      <c r="ROS13" s="126"/>
      <c r="ROT13" s="126"/>
      <c r="ROU13" s="126"/>
      <c r="ROV13" s="126"/>
      <c r="ROW13" s="126"/>
      <c r="ROX13" s="126"/>
      <c r="ROY13" s="126"/>
      <c r="ROZ13" s="126"/>
      <c r="RPA13" s="126"/>
      <c r="RPB13" s="126"/>
      <c r="RPC13" s="126"/>
      <c r="RPD13" s="126"/>
      <c r="RPE13" s="126"/>
      <c r="RPF13" s="126"/>
      <c r="RPG13" s="126"/>
      <c r="RPH13" s="126"/>
      <c r="RPI13" s="126"/>
      <c r="RPJ13" s="126"/>
      <c r="RPK13" s="126"/>
      <c r="RPL13" s="126"/>
      <c r="RPM13" s="126"/>
      <c r="RPN13" s="126"/>
      <c r="RPO13" s="126"/>
      <c r="RPP13" s="126"/>
      <c r="RPQ13" s="126"/>
      <c r="RPR13" s="126"/>
      <c r="RPS13" s="126"/>
      <c r="RPT13" s="126"/>
      <c r="RPU13" s="126"/>
      <c r="RPV13" s="126"/>
      <c r="RPW13" s="126"/>
      <c r="RPX13" s="126"/>
      <c r="RPY13" s="126"/>
      <c r="RPZ13" s="126"/>
      <c r="RQA13" s="126"/>
      <c r="RQB13" s="126"/>
      <c r="RQC13" s="126"/>
      <c r="RQD13" s="126"/>
      <c r="RQE13" s="126"/>
      <c r="RQF13" s="126"/>
      <c r="RQG13" s="126"/>
      <c r="RQH13" s="126"/>
      <c r="RQI13" s="126"/>
      <c r="RQJ13" s="126"/>
      <c r="RQK13" s="126"/>
      <c r="RQL13" s="126"/>
      <c r="RQM13" s="126"/>
      <c r="RQN13" s="126"/>
      <c r="RQO13" s="126"/>
      <c r="RQP13" s="126"/>
      <c r="RQQ13" s="126"/>
      <c r="RQR13" s="126"/>
      <c r="RQS13" s="126"/>
      <c r="RQT13" s="126"/>
      <c r="RQU13" s="126"/>
      <c r="RQV13" s="126"/>
      <c r="RQW13" s="126"/>
      <c r="RQX13" s="126"/>
      <c r="RQY13" s="126"/>
      <c r="RQZ13" s="126"/>
      <c r="RRA13" s="126"/>
      <c r="RRB13" s="126"/>
      <c r="RRC13" s="126"/>
      <c r="RRD13" s="126"/>
      <c r="RRE13" s="126"/>
      <c r="RRF13" s="126"/>
      <c r="RRG13" s="126"/>
      <c r="RRH13" s="126"/>
      <c r="RRI13" s="126"/>
      <c r="RRJ13" s="126"/>
      <c r="RRK13" s="126"/>
      <c r="RRL13" s="126"/>
      <c r="RRM13" s="126"/>
      <c r="RRN13" s="126"/>
      <c r="RRO13" s="126"/>
      <c r="RRP13" s="126"/>
      <c r="RRQ13" s="126"/>
      <c r="RRR13" s="126"/>
      <c r="RRS13" s="126"/>
      <c r="RRT13" s="126"/>
      <c r="RRU13" s="126"/>
      <c r="RRV13" s="126"/>
      <c r="RRW13" s="126"/>
      <c r="RRX13" s="126"/>
      <c r="RRY13" s="126"/>
      <c r="RRZ13" s="126"/>
      <c r="RSA13" s="126"/>
      <c r="RSB13" s="126"/>
      <c r="RSC13" s="126"/>
      <c r="RSD13" s="126"/>
      <c r="RSE13" s="126"/>
      <c r="RSF13" s="126"/>
      <c r="RSG13" s="126"/>
      <c r="RSH13" s="126"/>
      <c r="RSI13" s="126"/>
      <c r="RSJ13" s="126"/>
      <c r="RSK13" s="126"/>
      <c r="RSL13" s="126"/>
      <c r="RSM13" s="126"/>
      <c r="RSN13" s="126"/>
      <c r="RSO13" s="126"/>
      <c r="RSP13" s="126"/>
      <c r="RSQ13" s="126"/>
      <c r="RSR13" s="126"/>
      <c r="RSS13" s="126"/>
      <c r="RST13" s="126"/>
      <c r="RSU13" s="126"/>
      <c r="RSV13" s="126"/>
      <c r="RSW13" s="126"/>
      <c r="RSX13" s="126"/>
      <c r="RSY13" s="126"/>
      <c r="RSZ13" s="126"/>
      <c r="RTA13" s="126"/>
      <c r="RTB13" s="126"/>
      <c r="RTC13" s="126"/>
      <c r="RTD13" s="126"/>
      <c r="RTE13" s="126"/>
      <c r="RTF13" s="126"/>
      <c r="RTG13" s="126"/>
      <c r="RTH13" s="126"/>
      <c r="RTI13" s="126"/>
      <c r="RTJ13" s="126"/>
      <c r="RTK13" s="126"/>
      <c r="RTL13" s="126"/>
      <c r="RTM13" s="126"/>
      <c r="RTN13" s="126"/>
      <c r="RTO13" s="126"/>
      <c r="RTP13" s="126"/>
      <c r="RTQ13" s="126"/>
      <c r="RTR13" s="126"/>
      <c r="RTS13" s="126"/>
      <c r="RTT13" s="126"/>
      <c r="RTU13" s="126"/>
      <c r="RTV13" s="126"/>
      <c r="RTW13" s="126"/>
      <c r="RTX13" s="126"/>
      <c r="RTY13" s="126"/>
      <c r="RTZ13" s="126"/>
      <c r="RUA13" s="126"/>
      <c r="RUB13" s="126"/>
      <c r="RUC13" s="126"/>
      <c r="RUD13" s="126"/>
      <c r="RUE13" s="126"/>
      <c r="RUF13" s="126"/>
      <c r="RUG13" s="126"/>
      <c r="RUH13" s="126"/>
      <c r="RUI13" s="126"/>
      <c r="RUJ13" s="126"/>
      <c r="RUK13" s="126"/>
      <c r="RUL13" s="126"/>
      <c r="RUM13" s="126"/>
      <c r="RUN13" s="126"/>
      <c r="RUO13" s="126"/>
      <c r="RUP13" s="126"/>
      <c r="RUQ13" s="126"/>
      <c r="RUR13" s="126"/>
      <c r="RUS13" s="126"/>
      <c r="RUT13" s="126"/>
      <c r="RUU13" s="126"/>
      <c r="RUV13" s="126"/>
      <c r="RUW13" s="126"/>
      <c r="RUX13" s="126"/>
      <c r="RUY13" s="126"/>
      <c r="RUZ13" s="126"/>
      <c r="RVA13" s="126"/>
      <c r="RVB13" s="126"/>
      <c r="RVC13" s="126"/>
      <c r="RVD13" s="126"/>
      <c r="RVE13" s="126"/>
      <c r="RVF13" s="126"/>
      <c r="RVG13" s="126"/>
      <c r="RVH13" s="126"/>
      <c r="RVI13" s="126"/>
      <c r="RVJ13" s="126"/>
      <c r="RVK13" s="126"/>
      <c r="RVL13" s="126"/>
      <c r="RVM13" s="126"/>
      <c r="RVN13" s="126"/>
      <c r="RVO13" s="126"/>
      <c r="RVP13" s="126"/>
      <c r="RVQ13" s="126"/>
      <c r="RVR13" s="126"/>
      <c r="RVS13" s="126"/>
      <c r="RVT13" s="126"/>
      <c r="RVU13" s="126"/>
      <c r="RVV13" s="126"/>
      <c r="RVW13" s="126"/>
      <c r="RVX13" s="126"/>
      <c r="RVY13" s="126"/>
      <c r="RVZ13" s="126"/>
      <c r="RWA13" s="126"/>
      <c r="RWB13" s="126"/>
      <c r="RWC13" s="126"/>
      <c r="RWD13" s="126"/>
      <c r="RWE13" s="126"/>
      <c r="RWF13" s="126"/>
      <c r="RWG13" s="126"/>
      <c r="RWH13" s="126"/>
      <c r="RWI13" s="126"/>
      <c r="RWJ13" s="126"/>
      <c r="RWK13" s="126"/>
      <c r="RWL13" s="126"/>
      <c r="RWM13" s="126"/>
      <c r="RWN13" s="126"/>
      <c r="RWO13" s="126"/>
      <c r="RWP13" s="126"/>
      <c r="RWQ13" s="126"/>
      <c r="RWR13" s="126"/>
      <c r="RWS13" s="126"/>
      <c r="RWT13" s="126"/>
      <c r="RWU13" s="126"/>
      <c r="RWV13" s="126"/>
      <c r="RWW13" s="126"/>
      <c r="RWX13" s="126"/>
      <c r="RWY13" s="126"/>
      <c r="RWZ13" s="126"/>
      <c r="RXA13" s="126"/>
      <c r="RXB13" s="126"/>
      <c r="RXC13" s="126"/>
      <c r="RXD13" s="126"/>
      <c r="RXE13" s="126"/>
      <c r="RXF13" s="126"/>
      <c r="RXG13" s="126"/>
      <c r="RXH13" s="126"/>
      <c r="RXI13" s="126"/>
      <c r="RXJ13" s="126"/>
      <c r="RXK13" s="126"/>
      <c r="RXL13" s="126"/>
      <c r="RXM13" s="126"/>
      <c r="RXN13" s="126"/>
      <c r="RXO13" s="126"/>
      <c r="RXP13" s="126"/>
      <c r="RXQ13" s="126"/>
      <c r="RXR13" s="126"/>
      <c r="RXS13" s="126"/>
      <c r="RXT13" s="126"/>
      <c r="RXU13" s="126"/>
      <c r="RXV13" s="126"/>
      <c r="RXW13" s="126"/>
      <c r="RXX13" s="126"/>
      <c r="RXY13" s="126"/>
      <c r="RXZ13" s="126"/>
      <c r="RYA13" s="126"/>
      <c r="RYB13" s="126"/>
      <c r="RYC13" s="126"/>
      <c r="RYD13" s="126"/>
      <c r="RYE13" s="126"/>
      <c r="RYF13" s="126"/>
      <c r="RYG13" s="126"/>
      <c r="RYH13" s="126"/>
      <c r="RYI13" s="126"/>
      <c r="RYJ13" s="126"/>
      <c r="RYK13" s="126"/>
      <c r="RYL13" s="126"/>
      <c r="RYM13" s="126"/>
      <c r="RYN13" s="126"/>
      <c r="RYO13" s="126"/>
      <c r="RYP13" s="126"/>
      <c r="RYQ13" s="126"/>
      <c r="RYR13" s="126"/>
      <c r="RYS13" s="126"/>
      <c r="RYT13" s="126"/>
      <c r="RYU13" s="126"/>
      <c r="RYV13" s="126"/>
      <c r="RYW13" s="126"/>
      <c r="RYX13" s="126"/>
      <c r="RYY13" s="126"/>
      <c r="RYZ13" s="126"/>
      <c r="RZA13" s="126"/>
      <c r="RZB13" s="126"/>
      <c r="RZC13" s="126"/>
      <c r="RZD13" s="126"/>
      <c r="RZE13" s="126"/>
      <c r="RZF13" s="126"/>
      <c r="RZG13" s="126"/>
      <c r="RZH13" s="126"/>
      <c r="RZI13" s="126"/>
      <c r="RZJ13" s="126"/>
      <c r="RZK13" s="126"/>
      <c r="RZL13" s="126"/>
      <c r="RZM13" s="126"/>
      <c r="RZN13" s="126"/>
      <c r="RZO13" s="126"/>
      <c r="RZP13" s="126"/>
      <c r="RZQ13" s="126"/>
      <c r="RZR13" s="126"/>
      <c r="RZS13" s="126"/>
      <c r="RZT13" s="126"/>
      <c r="RZU13" s="126"/>
      <c r="RZV13" s="126"/>
      <c r="RZW13" s="126"/>
      <c r="RZX13" s="126"/>
      <c r="RZY13" s="126"/>
      <c r="RZZ13" s="126"/>
      <c r="SAA13" s="126"/>
      <c r="SAB13" s="126"/>
      <c r="SAC13" s="126"/>
      <c r="SAD13" s="126"/>
      <c r="SAE13" s="126"/>
      <c r="SAF13" s="126"/>
      <c r="SAG13" s="126"/>
      <c r="SAH13" s="126"/>
      <c r="SAI13" s="126"/>
      <c r="SAJ13" s="126"/>
      <c r="SAK13" s="126"/>
      <c r="SAL13" s="126"/>
      <c r="SAM13" s="126"/>
      <c r="SAN13" s="126"/>
      <c r="SAO13" s="126"/>
      <c r="SAP13" s="126"/>
      <c r="SAQ13" s="126"/>
      <c r="SAR13" s="126"/>
      <c r="SAS13" s="126"/>
      <c r="SAT13" s="126"/>
      <c r="SAU13" s="126"/>
      <c r="SAV13" s="126"/>
      <c r="SAW13" s="126"/>
      <c r="SAX13" s="126"/>
      <c r="SAY13" s="126"/>
      <c r="SAZ13" s="126"/>
      <c r="SBA13" s="126"/>
      <c r="SBB13" s="126"/>
      <c r="SBC13" s="126"/>
      <c r="SBD13" s="126"/>
      <c r="SBE13" s="126"/>
      <c r="SBF13" s="126"/>
      <c r="SBG13" s="126"/>
      <c r="SBH13" s="126"/>
      <c r="SBI13" s="126"/>
      <c r="SBJ13" s="126"/>
      <c r="SBK13" s="126"/>
      <c r="SBL13" s="126"/>
      <c r="SBM13" s="126"/>
      <c r="SBN13" s="126"/>
      <c r="SBO13" s="126"/>
      <c r="SBP13" s="126"/>
      <c r="SBQ13" s="126"/>
      <c r="SBR13" s="126"/>
      <c r="SBS13" s="126"/>
      <c r="SBT13" s="126"/>
      <c r="SBU13" s="126"/>
      <c r="SBV13" s="126"/>
      <c r="SBW13" s="126"/>
      <c r="SBX13" s="126"/>
      <c r="SBY13" s="126"/>
      <c r="SBZ13" s="126"/>
      <c r="SCA13" s="126"/>
      <c r="SCB13" s="126"/>
      <c r="SCC13" s="126"/>
      <c r="SCD13" s="126"/>
      <c r="SCE13" s="126"/>
      <c r="SCF13" s="126"/>
      <c r="SCG13" s="126"/>
      <c r="SCH13" s="126"/>
      <c r="SCI13" s="126"/>
      <c r="SCJ13" s="126"/>
      <c r="SCK13" s="126"/>
      <c r="SCL13" s="126"/>
      <c r="SCM13" s="126"/>
      <c r="SCN13" s="126"/>
      <c r="SCO13" s="126"/>
      <c r="SCP13" s="126"/>
      <c r="SCQ13" s="126"/>
      <c r="SCR13" s="126"/>
      <c r="SCS13" s="126"/>
      <c r="SCT13" s="126"/>
      <c r="SCU13" s="126"/>
      <c r="SCV13" s="126"/>
      <c r="SCW13" s="126"/>
      <c r="SCX13" s="126"/>
      <c r="SCY13" s="126"/>
      <c r="SCZ13" s="126"/>
      <c r="SDA13" s="126"/>
      <c r="SDB13" s="126"/>
      <c r="SDC13" s="126"/>
      <c r="SDD13" s="126"/>
      <c r="SDE13" s="126"/>
      <c r="SDF13" s="126"/>
      <c r="SDG13" s="126"/>
      <c r="SDH13" s="126"/>
      <c r="SDI13" s="126"/>
      <c r="SDJ13" s="126"/>
      <c r="SDK13" s="126"/>
      <c r="SDL13" s="126"/>
      <c r="SDM13" s="126"/>
      <c r="SDN13" s="126"/>
      <c r="SDO13" s="126"/>
      <c r="SDP13" s="126"/>
      <c r="SDQ13" s="126"/>
      <c r="SDR13" s="126"/>
      <c r="SDS13" s="126"/>
      <c r="SDT13" s="126"/>
      <c r="SDU13" s="126"/>
      <c r="SDV13" s="126"/>
      <c r="SDW13" s="126"/>
      <c r="SDX13" s="126"/>
      <c r="SDY13" s="126"/>
      <c r="SDZ13" s="126"/>
      <c r="SEA13" s="126"/>
      <c r="SEB13" s="126"/>
      <c r="SEC13" s="126"/>
      <c r="SED13" s="126"/>
      <c r="SEE13" s="126"/>
      <c r="SEF13" s="126"/>
      <c r="SEG13" s="126"/>
      <c r="SEH13" s="126"/>
      <c r="SEI13" s="126"/>
      <c r="SEJ13" s="126"/>
      <c r="SEK13" s="126"/>
      <c r="SEL13" s="126"/>
      <c r="SEM13" s="126"/>
      <c r="SEN13" s="126"/>
      <c r="SEO13" s="126"/>
      <c r="SEP13" s="126"/>
      <c r="SEQ13" s="126"/>
      <c r="SER13" s="126"/>
      <c r="SES13" s="126"/>
      <c r="SET13" s="126"/>
      <c r="SEU13" s="126"/>
      <c r="SEV13" s="126"/>
      <c r="SEW13" s="126"/>
      <c r="SEX13" s="126"/>
      <c r="SEY13" s="126"/>
      <c r="SEZ13" s="126"/>
      <c r="SFA13" s="126"/>
      <c r="SFB13" s="126"/>
      <c r="SFC13" s="126"/>
      <c r="SFD13" s="126"/>
      <c r="SFE13" s="126"/>
      <c r="SFF13" s="126"/>
      <c r="SFG13" s="126"/>
      <c r="SFH13" s="126"/>
      <c r="SFI13" s="126"/>
      <c r="SFJ13" s="126"/>
      <c r="SFK13" s="126"/>
      <c r="SFL13" s="126"/>
      <c r="SFM13" s="126"/>
      <c r="SFN13" s="126"/>
      <c r="SFO13" s="126"/>
      <c r="SFP13" s="126"/>
      <c r="SFQ13" s="126"/>
      <c r="SFR13" s="126"/>
      <c r="SFS13" s="126"/>
      <c r="SFT13" s="126"/>
      <c r="SFU13" s="126"/>
      <c r="SFV13" s="126"/>
      <c r="SFW13" s="126"/>
      <c r="SFX13" s="126"/>
      <c r="SFY13" s="126"/>
      <c r="SFZ13" s="126"/>
      <c r="SGA13" s="126"/>
      <c r="SGB13" s="126"/>
      <c r="SGC13" s="126"/>
      <c r="SGD13" s="126"/>
      <c r="SGE13" s="126"/>
      <c r="SGF13" s="126"/>
      <c r="SGG13" s="126"/>
      <c r="SGH13" s="126"/>
      <c r="SGI13" s="126"/>
      <c r="SGJ13" s="126"/>
      <c r="SGK13" s="126"/>
      <c r="SGL13" s="126"/>
      <c r="SGM13" s="126"/>
      <c r="SGN13" s="126"/>
      <c r="SGO13" s="126"/>
      <c r="SGP13" s="126"/>
      <c r="SGQ13" s="126"/>
      <c r="SGR13" s="126"/>
      <c r="SGS13" s="126"/>
      <c r="SGT13" s="126"/>
      <c r="SGU13" s="126"/>
      <c r="SGV13" s="126"/>
      <c r="SGW13" s="126"/>
      <c r="SGX13" s="126"/>
      <c r="SGY13" s="126"/>
      <c r="SGZ13" s="126"/>
      <c r="SHA13" s="126"/>
      <c r="SHB13" s="126"/>
      <c r="SHC13" s="126"/>
      <c r="SHD13" s="126"/>
      <c r="SHE13" s="126"/>
      <c r="SHF13" s="126"/>
      <c r="SHG13" s="126"/>
      <c r="SHH13" s="126"/>
      <c r="SHI13" s="126"/>
      <c r="SHJ13" s="126"/>
      <c r="SHK13" s="126"/>
      <c r="SHL13" s="126"/>
      <c r="SHM13" s="126"/>
      <c r="SHN13" s="126"/>
      <c r="SHO13" s="126"/>
      <c r="SHP13" s="126"/>
      <c r="SHQ13" s="126"/>
      <c r="SHR13" s="126"/>
      <c r="SHS13" s="126"/>
      <c r="SHT13" s="126"/>
      <c r="SHU13" s="126"/>
      <c r="SHV13" s="126"/>
      <c r="SHW13" s="126"/>
      <c r="SHX13" s="126"/>
      <c r="SHY13" s="126"/>
      <c r="SHZ13" s="126"/>
      <c r="SIA13" s="126"/>
      <c r="SIB13" s="126"/>
      <c r="SIC13" s="126"/>
      <c r="SID13" s="126"/>
      <c r="SIE13" s="126"/>
      <c r="SIF13" s="126"/>
      <c r="SIG13" s="126"/>
      <c r="SIH13" s="126"/>
      <c r="SII13" s="126"/>
      <c r="SIJ13" s="126"/>
      <c r="SIK13" s="126"/>
      <c r="SIL13" s="126"/>
      <c r="SIM13" s="126"/>
      <c r="SIN13" s="126"/>
      <c r="SIO13" s="126"/>
      <c r="SIP13" s="126"/>
      <c r="SIQ13" s="126"/>
      <c r="SIR13" s="126"/>
      <c r="SIS13" s="126"/>
      <c r="SIT13" s="126"/>
      <c r="SIU13" s="126"/>
      <c r="SIV13" s="126"/>
      <c r="SIW13" s="126"/>
      <c r="SIX13" s="126"/>
      <c r="SIY13" s="126"/>
      <c r="SIZ13" s="126"/>
      <c r="SJA13" s="126"/>
      <c r="SJB13" s="126"/>
      <c r="SJC13" s="126"/>
      <c r="SJD13" s="126"/>
      <c r="SJE13" s="126"/>
      <c r="SJF13" s="126"/>
      <c r="SJG13" s="126"/>
      <c r="SJH13" s="126"/>
      <c r="SJI13" s="126"/>
      <c r="SJJ13" s="126"/>
      <c r="SJK13" s="126"/>
      <c r="SJL13" s="126"/>
      <c r="SJM13" s="126"/>
      <c r="SJN13" s="126"/>
      <c r="SJO13" s="126"/>
      <c r="SJP13" s="126"/>
      <c r="SJQ13" s="126"/>
      <c r="SJR13" s="126"/>
      <c r="SJS13" s="126"/>
      <c r="SJT13" s="126"/>
      <c r="SJU13" s="126"/>
      <c r="SJV13" s="126"/>
      <c r="SJW13" s="126"/>
      <c r="SJX13" s="126"/>
      <c r="SJY13" s="126"/>
      <c r="SJZ13" s="126"/>
      <c r="SKA13" s="126"/>
      <c r="SKB13" s="126"/>
      <c r="SKC13" s="126"/>
      <c r="SKD13" s="126"/>
      <c r="SKE13" s="126"/>
      <c r="SKF13" s="126"/>
      <c r="SKG13" s="126"/>
      <c r="SKH13" s="126"/>
      <c r="SKI13" s="126"/>
      <c r="SKJ13" s="126"/>
      <c r="SKK13" s="126"/>
      <c r="SKL13" s="126"/>
      <c r="SKM13" s="126"/>
      <c r="SKN13" s="126"/>
      <c r="SKO13" s="126"/>
      <c r="SKP13" s="126"/>
      <c r="SKQ13" s="126"/>
      <c r="SKR13" s="126"/>
      <c r="SKS13" s="126"/>
      <c r="SKT13" s="126"/>
      <c r="SKU13" s="126"/>
      <c r="SKV13" s="126"/>
      <c r="SKW13" s="126"/>
      <c r="SKX13" s="126"/>
      <c r="SKY13" s="126"/>
      <c r="SKZ13" s="126"/>
      <c r="SLA13" s="126"/>
      <c r="SLB13" s="126"/>
      <c r="SLC13" s="126"/>
      <c r="SLD13" s="126"/>
      <c r="SLE13" s="126"/>
      <c r="SLF13" s="126"/>
      <c r="SLG13" s="126"/>
      <c r="SLH13" s="126"/>
      <c r="SLI13" s="126"/>
      <c r="SLJ13" s="126"/>
      <c r="SLK13" s="126"/>
      <c r="SLL13" s="126"/>
      <c r="SLM13" s="126"/>
      <c r="SLN13" s="126"/>
      <c r="SLO13" s="126"/>
      <c r="SLP13" s="126"/>
      <c r="SLQ13" s="126"/>
      <c r="SLR13" s="126"/>
      <c r="SLS13" s="126"/>
      <c r="SLT13" s="126"/>
      <c r="SLU13" s="126"/>
      <c r="SLV13" s="126"/>
      <c r="SLW13" s="126"/>
      <c r="SLX13" s="126"/>
      <c r="SLY13" s="126"/>
      <c r="SLZ13" s="126"/>
      <c r="SMA13" s="126"/>
      <c r="SMB13" s="126"/>
      <c r="SMC13" s="126"/>
      <c r="SMD13" s="126"/>
      <c r="SME13" s="126"/>
      <c r="SMF13" s="126"/>
      <c r="SMG13" s="126"/>
      <c r="SMH13" s="126"/>
      <c r="SMI13" s="126"/>
      <c r="SMJ13" s="126"/>
      <c r="SMK13" s="126"/>
      <c r="SML13" s="126"/>
      <c r="SMM13" s="126"/>
      <c r="SMN13" s="126"/>
      <c r="SMO13" s="126"/>
      <c r="SMP13" s="126"/>
      <c r="SMQ13" s="126"/>
      <c r="SMR13" s="126"/>
      <c r="SMS13" s="126"/>
      <c r="SMT13" s="126"/>
      <c r="SMU13" s="126"/>
      <c r="SMV13" s="126"/>
      <c r="SMW13" s="126"/>
      <c r="SMX13" s="126"/>
      <c r="SMY13" s="126"/>
      <c r="SMZ13" s="126"/>
      <c r="SNA13" s="126"/>
      <c r="SNB13" s="126"/>
      <c r="SNC13" s="126"/>
      <c r="SND13" s="126"/>
      <c r="SNE13" s="126"/>
      <c r="SNF13" s="126"/>
      <c r="SNG13" s="126"/>
      <c r="SNH13" s="126"/>
      <c r="SNI13" s="126"/>
      <c r="SNJ13" s="126"/>
      <c r="SNK13" s="126"/>
      <c r="SNL13" s="126"/>
      <c r="SNM13" s="126"/>
      <c r="SNN13" s="126"/>
      <c r="SNO13" s="126"/>
      <c r="SNP13" s="126"/>
      <c r="SNQ13" s="126"/>
      <c r="SNR13" s="126"/>
      <c r="SNS13" s="126"/>
      <c r="SNT13" s="126"/>
      <c r="SNU13" s="126"/>
      <c r="SNV13" s="126"/>
      <c r="SNW13" s="126"/>
      <c r="SNX13" s="126"/>
      <c r="SNY13" s="126"/>
      <c r="SNZ13" s="126"/>
      <c r="SOA13" s="126"/>
      <c r="SOB13" s="126"/>
      <c r="SOC13" s="126"/>
      <c r="SOD13" s="126"/>
      <c r="SOE13" s="126"/>
      <c r="SOF13" s="126"/>
      <c r="SOG13" s="126"/>
      <c r="SOH13" s="126"/>
      <c r="SOI13" s="126"/>
      <c r="SOJ13" s="126"/>
      <c r="SOK13" s="126"/>
      <c r="SOL13" s="126"/>
      <c r="SOM13" s="126"/>
      <c r="SON13" s="126"/>
      <c r="SOO13" s="126"/>
      <c r="SOP13" s="126"/>
      <c r="SOQ13" s="126"/>
      <c r="SOR13" s="126"/>
      <c r="SOS13" s="126"/>
      <c r="SOT13" s="126"/>
      <c r="SOU13" s="126"/>
      <c r="SOV13" s="126"/>
      <c r="SOW13" s="126"/>
      <c r="SOX13" s="126"/>
      <c r="SOY13" s="126"/>
      <c r="SOZ13" s="126"/>
      <c r="SPA13" s="126"/>
      <c r="SPB13" s="126"/>
      <c r="SPC13" s="126"/>
      <c r="SPD13" s="126"/>
      <c r="SPE13" s="126"/>
      <c r="SPF13" s="126"/>
      <c r="SPG13" s="126"/>
      <c r="SPH13" s="126"/>
      <c r="SPI13" s="126"/>
      <c r="SPJ13" s="126"/>
      <c r="SPK13" s="126"/>
      <c r="SPL13" s="126"/>
      <c r="SPM13" s="126"/>
      <c r="SPN13" s="126"/>
      <c r="SPO13" s="126"/>
      <c r="SPP13" s="126"/>
      <c r="SPQ13" s="126"/>
      <c r="SPR13" s="126"/>
      <c r="SPS13" s="126"/>
      <c r="SPT13" s="126"/>
      <c r="SPU13" s="126"/>
      <c r="SPV13" s="126"/>
      <c r="SPW13" s="126"/>
      <c r="SPX13" s="126"/>
      <c r="SPY13" s="126"/>
      <c r="SPZ13" s="126"/>
      <c r="SQA13" s="126"/>
      <c r="SQB13" s="126"/>
      <c r="SQC13" s="126"/>
      <c r="SQD13" s="126"/>
      <c r="SQE13" s="126"/>
      <c r="SQF13" s="126"/>
      <c r="SQG13" s="126"/>
      <c r="SQH13" s="126"/>
      <c r="SQI13" s="126"/>
      <c r="SQJ13" s="126"/>
      <c r="SQK13" s="126"/>
      <c r="SQL13" s="126"/>
      <c r="SQM13" s="126"/>
      <c r="SQN13" s="126"/>
      <c r="SQO13" s="126"/>
      <c r="SQP13" s="126"/>
      <c r="SQQ13" s="126"/>
      <c r="SQR13" s="126"/>
      <c r="SQS13" s="126"/>
      <c r="SQT13" s="126"/>
      <c r="SQU13" s="126"/>
      <c r="SQV13" s="126"/>
      <c r="SQW13" s="126"/>
      <c r="SQX13" s="126"/>
      <c r="SQY13" s="126"/>
      <c r="SQZ13" s="126"/>
      <c r="SRA13" s="126"/>
      <c r="SRB13" s="126"/>
      <c r="SRC13" s="126"/>
      <c r="SRD13" s="126"/>
      <c r="SRE13" s="126"/>
      <c r="SRF13" s="126"/>
      <c r="SRG13" s="126"/>
      <c r="SRH13" s="126"/>
      <c r="SRI13" s="126"/>
      <c r="SRJ13" s="126"/>
      <c r="SRK13" s="126"/>
      <c r="SRL13" s="126"/>
      <c r="SRM13" s="126"/>
      <c r="SRN13" s="126"/>
      <c r="SRO13" s="126"/>
      <c r="SRP13" s="126"/>
      <c r="SRQ13" s="126"/>
      <c r="SRR13" s="126"/>
      <c r="SRS13" s="126"/>
      <c r="SRT13" s="126"/>
      <c r="SRU13" s="126"/>
      <c r="SRV13" s="126"/>
      <c r="SRW13" s="126"/>
      <c r="SRX13" s="126"/>
      <c r="SRY13" s="126"/>
      <c r="SRZ13" s="126"/>
      <c r="SSA13" s="126"/>
      <c r="SSB13" s="126"/>
      <c r="SSC13" s="126"/>
      <c r="SSD13" s="126"/>
      <c r="SSE13" s="126"/>
      <c r="SSF13" s="126"/>
      <c r="SSG13" s="126"/>
      <c r="SSH13" s="126"/>
      <c r="SSI13" s="126"/>
      <c r="SSJ13" s="126"/>
      <c r="SSK13" s="126"/>
      <c r="SSL13" s="126"/>
      <c r="SSM13" s="126"/>
      <c r="SSN13" s="126"/>
      <c r="SSO13" s="126"/>
      <c r="SSP13" s="126"/>
      <c r="SSQ13" s="126"/>
      <c r="SSR13" s="126"/>
      <c r="SSS13" s="126"/>
      <c r="SST13" s="126"/>
      <c r="SSU13" s="126"/>
      <c r="SSV13" s="126"/>
      <c r="SSW13" s="126"/>
      <c r="SSX13" s="126"/>
      <c r="SSY13" s="126"/>
      <c r="SSZ13" s="126"/>
      <c r="STA13" s="126"/>
      <c r="STB13" s="126"/>
      <c r="STC13" s="126"/>
      <c r="STD13" s="126"/>
      <c r="STE13" s="126"/>
      <c r="STF13" s="126"/>
      <c r="STG13" s="126"/>
      <c r="STH13" s="126"/>
      <c r="STI13" s="126"/>
      <c r="STJ13" s="126"/>
      <c r="STK13" s="126"/>
      <c r="STL13" s="126"/>
      <c r="STM13" s="126"/>
      <c r="STN13" s="126"/>
      <c r="STO13" s="126"/>
      <c r="STP13" s="126"/>
      <c r="STQ13" s="126"/>
      <c r="STR13" s="126"/>
      <c r="STS13" s="126"/>
      <c r="STT13" s="126"/>
      <c r="STU13" s="126"/>
      <c r="STV13" s="126"/>
      <c r="STW13" s="126"/>
      <c r="STX13" s="126"/>
      <c r="STY13" s="126"/>
      <c r="STZ13" s="126"/>
      <c r="SUA13" s="126"/>
      <c r="SUB13" s="126"/>
      <c r="SUC13" s="126"/>
      <c r="SUD13" s="126"/>
      <c r="SUE13" s="126"/>
      <c r="SUF13" s="126"/>
      <c r="SUG13" s="126"/>
      <c r="SUH13" s="126"/>
      <c r="SUI13" s="126"/>
      <c r="SUJ13" s="126"/>
      <c r="SUK13" s="126"/>
      <c r="SUL13" s="126"/>
      <c r="SUM13" s="126"/>
      <c r="SUN13" s="126"/>
      <c r="SUO13" s="126"/>
      <c r="SUP13" s="126"/>
      <c r="SUQ13" s="126"/>
      <c r="SUR13" s="126"/>
      <c r="SUS13" s="126"/>
      <c r="SUT13" s="126"/>
      <c r="SUU13" s="126"/>
      <c r="SUV13" s="126"/>
      <c r="SUW13" s="126"/>
      <c r="SUX13" s="126"/>
      <c r="SUY13" s="126"/>
      <c r="SUZ13" s="126"/>
      <c r="SVA13" s="126"/>
      <c r="SVB13" s="126"/>
      <c r="SVC13" s="126"/>
      <c r="SVD13" s="126"/>
      <c r="SVE13" s="126"/>
      <c r="SVF13" s="126"/>
      <c r="SVG13" s="126"/>
      <c r="SVH13" s="126"/>
      <c r="SVI13" s="126"/>
      <c r="SVJ13" s="126"/>
      <c r="SVK13" s="126"/>
      <c r="SVL13" s="126"/>
      <c r="SVM13" s="126"/>
      <c r="SVN13" s="126"/>
      <c r="SVO13" s="126"/>
      <c r="SVP13" s="126"/>
      <c r="SVQ13" s="126"/>
      <c r="SVR13" s="126"/>
      <c r="SVS13" s="126"/>
      <c r="SVT13" s="126"/>
      <c r="SVU13" s="126"/>
      <c r="SVV13" s="126"/>
      <c r="SVW13" s="126"/>
      <c r="SVX13" s="126"/>
      <c r="SVY13" s="126"/>
      <c r="SVZ13" s="126"/>
      <c r="SWA13" s="126"/>
      <c r="SWB13" s="126"/>
      <c r="SWC13" s="126"/>
      <c r="SWD13" s="126"/>
      <c r="SWE13" s="126"/>
      <c r="SWF13" s="126"/>
      <c r="SWG13" s="126"/>
      <c r="SWH13" s="126"/>
      <c r="SWI13" s="126"/>
      <c r="SWJ13" s="126"/>
      <c r="SWK13" s="126"/>
      <c r="SWL13" s="126"/>
      <c r="SWM13" s="126"/>
      <c r="SWN13" s="126"/>
      <c r="SWO13" s="126"/>
      <c r="SWP13" s="126"/>
      <c r="SWQ13" s="126"/>
      <c r="SWR13" s="126"/>
      <c r="SWS13" s="126"/>
      <c r="SWT13" s="126"/>
      <c r="SWU13" s="126"/>
      <c r="SWV13" s="126"/>
      <c r="SWW13" s="126"/>
      <c r="SWX13" s="126"/>
      <c r="SWY13" s="126"/>
      <c r="SWZ13" s="126"/>
      <c r="SXA13" s="126"/>
      <c r="SXB13" s="126"/>
      <c r="SXC13" s="126"/>
      <c r="SXD13" s="126"/>
      <c r="SXE13" s="126"/>
      <c r="SXF13" s="126"/>
      <c r="SXG13" s="126"/>
      <c r="SXH13" s="126"/>
      <c r="SXI13" s="126"/>
      <c r="SXJ13" s="126"/>
      <c r="SXK13" s="126"/>
      <c r="SXL13" s="126"/>
      <c r="SXM13" s="126"/>
      <c r="SXN13" s="126"/>
      <c r="SXO13" s="126"/>
      <c r="SXP13" s="126"/>
      <c r="SXQ13" s="126"/>
      <c r="SXR13" s="126"/>
      <c r="SXS13" s="126"/>
      <c r="SXT13" s="126"/>
      <c r="SXU13" s="126"/>
      <c r="SXV13" s="126"/>
      <c r="SXW13" s="126"/>
      <c r="SXX13" s="126"/>
      <c r="SXY13" s="126"/>
      <c r="SXZ13" s="126"/>
      <c r="SYA13" s="126"/>
      <c r="SYB13" s="126"/>
      <c r="SYC13" s="126"/>
      <c r="SYD13" s="126"/>
      <c r="SYE13" s="126"/>
      <c r="SYF13" s="126"/>
      <c r="SYG13" s="126"/>
      <c r="SYH13" s="126"/>
      <c r="SYI13" s="126"/>
      <c r="SYJ13" s="126"/>
      <c r="SYK13" s="126"/>
      <c r="SYL13" s="126"/>
      <c r="SYM13" s="126"/>
      <c r="SYN13" s="126"/>
      <c r="SYO13" s="126"/>
      <c r="SYP13" s="126"/>
      <c r="SYQ13" s="126"/>
      <c r="SYR13" s="126"/>
      <c r="SYS13" s="126"/>
      <c r="SYT13" s="126"/>
      <c r="SYU13" s="126"/>
      <c r="SYV13" s="126"/>
      <c r="SYW13" s="126"/>
      <c r="SYX13" s="126"/>
      <c r="SYY13" s="126"/>
      <c r="SYZ13" s="126"/>
      <c r="SZA13" s="126"/>
      <c r="SZB13" s="126"/>
      <c r="SZC13" s="126"/>
      <c r="SZD13" s="126"/>
      <c r="SZE13" s="126"/>
      <c r="SZF13" s="126"/>
      <c r="SZG13" s="126"/>
      <c r="SZH13" s="126"/>
      <c r="SZI13" s="126"/>
      <c r="SZJ13" s="126"/>
      <c r="SZK13" s="126"/>
      <c r="SZL13" s="126"/>
      <c r="SZM13" s="126"/>
      <c r="SZN13" s="126"/>
      <c r="SZO13" s="126"/>
      <c r="SZP13" s="126"/>
      <c r="SZQ13" s="126"/>
      <c r="SZR13" s="126"/>
      <c r="SZS13" s="126"/>
      <c r="SZT13" s="126"/>
      <c r="SZU13" s="126"/>
      <c r="SZV13" s="126"/>
      <c r="SZW13" s="126"/>
      <c r="SZX13" s="126"/>
      <c r="SZY13" s="126"/>
      <c r="SZZ13" s="126"/>
      <c r="TAA13" s="126"/>
      <c r="TAB13" s="126"/>
      <c r="TAC13" s="126"/>
      <c r="TAD13" s="126"/>
      <c r="TAE13" s="126"/>
      <c r="TAF13" s="126"/>
      <c r="TAG13" s="126"/>
      <c r="TAH13" s="126"/>
      <c r="TAI13" s="126"/>
      <c r="TAJ13" s="126"/>
      <c r="TAK13" s="126"/>
      <c r="TAL13" s="126"/>
      <c r="TAM13" s="126"/>
      <c r="TAN13" s="126"/>
      <c r="TAO13" s="126"/>
      <c r="TAP13" s="126"/>
      <c r="TAQ13" s="126"/>
      <c r="TAR13" s="126"/>
      <c r="TAS13" s="126"/>
      <c r="TAT13" s="126"/>
      <c r="TAU13" s="126"/>
      <c r="TAV13" s="126"/>
      <c r="TAW13" s="126"/>
      <c r="TAX13" s="126"/>
      <c r="TAY13" s="126"/>
      <c r="TAZ13" s="126"/>
      <c r="TBA13" s="126"/>
      <c r="TBB13" s="126"/>
      <c r="TBC13" s="126"/>
      <c r="TBD13" s="126"/>
      <c r="TBE13" s="126"/>
      <c r="TBF13" s="126"/>
      <c r="TBG13" s="126"/>
      <c r="TBH13" s="126"/>
      <c r="TBI13" s="126"/>
      <c r="TBJ13" s="126"/>
      <c r="TBK13" s="126"/>
      <c r="TBL13" s="126"/>
      <c r="TBM13" s="126"/>
      <c r="TBN13" s="126"/>
      <c r="TBO13" s="126"/>
      <c r="TBP13" s="126"/>
      <c r="TBQ13" s="126"/>
      <c r="TBR13" s="126"/>
      <c r="TBS13" s="126"/>
      <c r="TBT13" s="126"/>
      <c r="TBU13" s="126"/>
      <c r="TBV13" s="126"/>
      <c r="TBW13" s="126"/>
      <c r="TBX13" s="126"/>
      <c r="TBY13" s="126"/>
      <c r="TBZ13" s="126"/>
      <c r="TCA13" s="126"/>
      <c r="TCB13" s="126"/>
      <c r="TCC13" s="126"/>
      <c r="TCD13" s="126"/>
      <c r="TCE13" s="126"/>
      <c r="TCF13" s="126"/>
      <c r="TCG13" s="126"/>
      <c r="TCH13" s="126"/>
      <c r="TCI13" s="126"/>
      <c r="TCJ13" s="126"/>
      <c r="TCK13" s="126"/>
      <c r="TCL13" s="126"/>
      <c r="TCM13" s="126"/>
      <c r="TCN13" s="126"/>
      <c r="TCO13" s="126"/>
      <c r="TCP13" s="126"/>
      <c r="TCQ13" s="126"/>
      <c r="TCR13" s="126"/>
      <c r="TCS13" s="126"/>
      <c r="TCT13" s="126"/>
      <c r="TCU13" s="126"/>
      <c r="TCV13" s="126"/>
      <c r="TCW13" s="126"/>
      <c r="TCX13" s="126"/>
      <c r="TCY13" s="126"/>
      <c r="TCZ13" s="126"/>
      <c r="TDA13" s="126"/>
      <c r="TDB13" s="126"/>
      <c r="TDC13" s="126"/>
      <c r="TDD13" s="126"/>
      <c r="TDE13" s="126"/>
      <c r="TDF13" s="126"/>
      <c r="TDG13" s="126"/>
      <c r="TDH13" s="126"/>
      <c r="TDI13" s="126"/>
      <c r="TDJ13" s="126"/>
      <c r="TDK13" s="126"/>
      <c r="TDL13" s="126"/>
      <c r="TDM13" s="126"/>
      <c r="TDN13" s="126"/>
      <c r="TDO13" s="126"/>
      <c r="TDP13" s="126"/>
      <c r="TDQ13" s="126"/>
      <c r="TDR13" s="126"/>
      <c r="TDS13" s="126"/>
      <c r="TDT13" s="126"/>
      <c r="TDU13" s="126"/>
      <c r="TDV13" s="126"/>
      <c r="TDW13" s="126"/>
      <c r="TDX13" s="126"/>
      <c r="TDY13" s="126"/>
      <c r="TDZ13" s="126"/>
      <c r="TEA13" s="126"/>
      <c r="TEB13" s="126"/>
      <c r="TEC13" s="126"/>
      <c r="TED13" s="126"/>
      <c r="TEE13" s="126"/>
      <c r="TEF13" s="126"/>
      <c r="TEG13" s="126"/>
      <c r="TEH13" s="126"/>
      <c r="TEI13" s="126"/>
      <c r="TEJ13" s="126"/>
      <c r="TEK13" s="126"/>
      <c r="TEL13" s="126"/>
      <c r="TEM13" s="126"/>
      <c r="TEN13" s="126"/>
      <c r="TEO13" s="126"/>
      <c r="TEP13" s="126"/>
      <c r="TEQ13" s="126"/>
      <c r="TER13" s="126"/>
      <c r="TES13" s="126"/>
      <c r="TET13" s="126"/>
      <c r="TEU13" s="126"/>
      <c r="TEV13" s="126"/>
      <c r="TEW13" s="126"/>
      <c r="TEX13" s="126"/>
      <c r="TEY13" s="126"/>
      <c r="TEZ13" s="126"/>
      <c r="TFA13" s="126"/>
      <c r="TFB13" s="126"/>
      <c r="TFC13" s="126"/>
      <c r="TFD13" s="126"/>
      <c r="TFE13" s="126"/>
      <c r="TFF13" s="126"/>
      <c r="TFG13" s="126"/>
      <c r="TFH13" s="126"/>
      <c r="TFI13" s="126"/>
      <c r="TFJ13" s="126"/>
      <c r="TFK13" s="126"/>
      <c r="TFL13" s="126"/>
      <c r="TFM13" s="126"/>
      <c r="TFN13" s="126"/>
      <c r="TFO13" s="126"/>
      <c r="TFP13" s="126"/>
      <c r="TFQ13" s="126"/>
      <c r="TFR13" s="126"/>
      <c r="TFS13" s="126"/>
      <c r="TFT13" s="126"/>
      <c r="TFU13" s="126"/>
      <c r="TFV13" s="126"/>
      <c r="TFW13" s="126"/>
      <c r="TFX13" s="126"/>
      <c r="TFY13" s="126"/>
      <c r="TFZ13" s="126"/>
      <c r="TGA13" s="126"/>
      <c r="TGB13" s="126"/>
      <c r="TGC13" s="126"/>
      <c r="TGD13" s="126"/>
      <c r="TGE13" s="126"/>
      <c r="TGF13" s="126"/>
      <c r="TGG13" s="126"/>
      <c r="TGH13" s="126"/>
      <c r="TGI13" s="126"/>
      <c r="TGJ13" s="126"/>
      <c r="TGK13" s="126"/>
      <c r="TGL13" s="126"/>
      <c r="TGM13" s="126"/>
      <c r="TGN13" s="126"/>
      <c r="TGO13" s="126"/>
      <c r="TGP13" s="126"/>
      <c r="TGQ13" s="126"/>
      <c r="TGR13" s="126"/>
      <c r="TGS13" s="126"/>
      <c r="TGT13" s="126"/>
      <c r="TGU13" s="126"/>
      <c r="TGV13" s="126"/>
      <c r="TGW13" s="126"/>
      <c r="TGX13" s="126"/>
      <c r="TGY13" s="126"/>
      <c r="TGZ13" s="126"/>
      <c r="THA13" s="126"/>
      <c r="THB13" s="126"/>
      <c r="THC13" s="126"/>
      <c r="THD13" s="126"/>
      <c r="THE13" s="126"/>
      <c r="THF13" s="126"/>
      <c r="THG13" s="126"/>
      <c r="THH13" s="126"/>
      <c r="THI13" s="126"/>
      <c r="THJ13" s="126"/>
      <c r="THK13" s="126"/>
      <c r="THL13" s="126"/>
      <c r="THM13" s="126"/>
      <c r="THN13" s="126"/>
      <c r="THO13" s="126"/>
      <c r="THP13" s="126"/>
      <c r="THQ13" s="126"/>
      <c r="THR13" s="126"/>
      <c r="THS13" s="126"/>
      <c r="THT13" s="126"/>
      <c r="THU13" s="126"/>
      <c r="THV13" s="126"/>
      <c r="THW13" s="126"/>
      <c r="THX13" s="126"/>
      <c r="THY13" s="126"/>
      <c r="THZ13" s="126"/>
      <c r="TIA13" s="126"/>
      <c r="TIB13" s="126"/>
      <c r="TIC13" s="126"/>
      <c r="TID13" s="126"/>
      <c r="TIE13" s="126"/>
      <c r="TIF13" s="126"/>
      <c r="TIG13" s="126"/>
      <c r="TIH13" s="126"/>
      <c r="TII13" s="126"/>
      <c r="TIJ13" s="126"/>
      <c r="TIK13" s="126"/>
      <c r="TIL13" s="126"/>
      <c r="TIM13" s="126"/>
      <c r="TIN13" s="126"/>
      <c r="TIO13" s="126"/>
      <c r="TIP13" s="126"/>
      <c r="TIQ13" s="126"/>
      <c r="TIR13" s="126"/>
      <c r="TIS13" s="126"/>
      <c r="TIT13" s="126"/>
      <c r="TIU13" s="126"/>
      <c r="TIV13" s="126"/>
      <c r="TIW13" s="126"/>
      <c r="TIX13" s="126"/>
      <c r="TIY13" s="126"/>
      <c r="TIZ13" s="126"/>
      <c r="TJA13" s="126"/>
      <c r="TJB13" s="126"/>
      <c r="TJC13" s="126"/>
      <c r="TJD13" s="126"/>
      <c r="TJE13" s="126"/>
      <c r="TJF13" s="126"/>
      <c r="TJG13" s="126"/>
      <c r="TJH13" s="126"/>
      <c r="TJI13" s="126"/>
      <c r="TJJ13" s="126"/>
      <c r="TJK13" s="126"/>
      <c r="TJL13" s="126"/>
      <c r="TJM13" s="126"/>
      <c r="TJN13" s="126"/>
      <c r="TJO13" s="126"/>
      <c r="TJP13" s="126"/>
      <c r="TJQ13" s="126"/>
      <c r="TJR13" s="126"/>
      <c r="TJS13" s="126"/>
      <c r="TJT13" s="126"/>
      <c r="TJU13" s="126"/>
      <c r="TJV13" s="126"/>
      <c r="TJW13" s="126"/>
      <c r="TJX13" s="126"/>
      <c r="TJY13" s="126"/>
      <c r="TJZ13" s="126"/>
      <c r="TKA13" s="126"/>
      <c r="TKB13" s="126"/>
      <c r="TKC13" s="126"/>
      <c r="TKD13" s="126"/>
      <c r="TKE13" s="126"/>
      <c r="TKF13" s="126"/>
      <c r="TKG13" s="126"/>
      <c r="TKH13" s="126"/>
      <c r="TKI13" s="126"/>
      <c r="TKJ13" s="126"/>
      <c r="TKK13" s="126"/>
      <c r="TKL13" s="126"/>
      <c r="TKM13" s="126"/>
      <c r="TKN13" s="126"/>
      <c r="TKO13" s="126"/>
      <c r="TKP13" s="126"/>
      <c r="TKQ13" s="126"/>
      <c r="TKR13" s="126"/>
      <c r="TKS13" s="126"/>
      <c r="TKT13" s="126"/>
      <c r="TKU13" s="126"/>
      <c r="TKV13" s="126"/>
      <c r="TKW13" s="126"/>
      <c r="TKX13" s="126"/>
      <c r="TKY13" s="126"/>
      <c r="TKZ13" s="126"/>
      <c r="TLA13" s="126"/>
      <c r="TLB13" s="126"/>
      <c r="TLC13" s="126"/>
      <c r="TLD13" s="126"/>
      <c r="TLE13" s="126"/>
      <c r="TLF13" s="126"/>
      <c r="TLG13" s="126"/>
      <c r="TLH13" s="126"/>
      <c r="TLI13" s="126"/>
      <c r="TLJ13" s="126"/>
      <c r="TLK13" s="126"/>
      <c r="TLL13" s="126"/>
      <c r="TLM13" s="126"/>
      <c r="TLN13" s="126"/>
      <c r="TLO13" s="126"/>
      <c r="TLP13" s="126"/>
      <c r="TLQ13" s="126"/>
      <c r="TLR13" s="126"/>
      <c r="TLS13" s="126"/>
      <c r="TLT13" s="126"/>
      <c r="TLU13" s="126"/>
      <c r="TLV13" s="126"/>
      <c r="TLW13" s="126"/>
      <c r="TLX13" s="126"/>
      <c r="TLY13" s="126"/>
      <c r="TLZ13" s="126"/>
      <c r="TMA13" s="126"/>
      <c r="TMB13" s="126"/>
      <c r="TMC13" s="126"/>
      <c r="TMD13" s="126"/>
      <c r="TME13" s="126"/>
      <c r="TMF13" s="126"/>
      <c r="TMG13" s="126"/>
      <c r="TMH13" s="126"/>
      <c r="TMI13" s="126"/>
      <c r="TMJ13" s="126"/>
      <c r="TMK13" s="126"/>
      <c r="TML13" s="126"/>
      <c r="TMM13" s="126"/>
      <c r="TMN13" s="126"/>
      <c r="TMO13" s="126"/>
      <c r="TMP13" s="126"/>
      <c r="TMQ13" s="126"/>
      <c r="TMR13" s="126"/>
      <c r="TMS13" s="126"/>
      <c r="TMT13" s="126"/>
      <c r="TMU13" s="126"/>
      <c r="TMV13" s="126"/>
      <c r="TMW13" s="126"/>
      <c r="TMX13" s="126"/>
      <c r="TMY13" s="126"/>
      <c r="TMZ13" s="126"/>
      <c r="TNA13" s="126"/>
      <c r="TNB13" s="126"/>
      <c r="TNC13" s="126"/>
      <c r="TND13" s="126"/>
      <c r="TNE13" s="126"/>
      <c r="TNF13" s="126"/>
      <c r="TNG13" s="126"/>
      <c r="TNH13" s="126"/>
      <c r="TNI13" s="126"/>
      <c r="TNJ13" s="126"/>
      <c r="TNK13" s="126"/>
      <c r="TNL13" s="126"/>
      <c r="TNM13" s="126"/>
      <c r="TNN13" s="126"/>
      <c r="TNO13" s="126"/>
      <c r="TNP13" s="126"/>
      <c r="TNQ13" s="126"/>
      <c r="TNR13" s="126"/>
      <c r="TNS13" s="126"/>
      <c r="TNT13" s="126"/>
      <c r="TNU13" s="126"/>
      <c r="TNV13" s="126"/>
      <c r="TNW13" s="126"/>
      <c r="TNX13" s="126"/>
      <c r="TNY13" s="126"/>
      <c r="TNZ13" s="126"/>
      <c r="TOA13" s="126"/>
      <c r="TOB13" s="126"/>
      <c r="TOC13" s="126"/>
      <c r="TOD13" s="126"/>
      <c r="TOE13" s="126"/>
      <c r="TOF13" s="126"/>
      <c r="TOG13" s="126"/>
      <c r="TOH13" s="126"/>
      <c r="TOI13" s="126"/>
      <c r="TOJ13" s="126"/>
      <c r="TOK13" s="126"/>
      <c r="TOL13" s="126"/>
      <c r="TOM13" s="126"/>
      <c r="TON13" s="126"/>
      <c r="TOO13" s="126"/>
      <c r="TOP13" s="126"/>
      <c r="TOQ13" s="126"/>
      <c r="TOR13" s="126"/>
      <c r="TOS13" s="126"/>
      <c r="TOT13" s="126"/>
      <c r="TOU13" s="126"/>
      <c r="TOV13" s="126"/>
      <c r="TOW13" s="126"/>
      <c r="TOX13" s="126"/>
      <c r="TOY13" s="126"/>
      <c r="TOZ13" s="126"/>
      <c r="TPA13" s="126"/>
      <c r="TPB13" s="126"/>
      <c r="TPC13" s="126"/>
      <c r="TPD13" s="126"/>
      <c r="TPE13" s="126"/>
      <c r="TPF13" s="126"/>
      <c r="TPG13" s="126"/>
      <c r="TPH13" s="126"/>
      <c r="TPI13" s="126"/>
      <c r="TPJ13" s="126"/>
      <c r="TPK13" s="126"/>
      <c r="TPL13" s="126"/>
      <c r="TPM13" s="126"/>
      <c r="TPN13" s="126"/>
      <c r="TPO13" s="126"/>
      <c r="TPP13" s="126"/>
      <c r="TPQ13" s="126"/>
      <c r="TPR13" s="126"/>
      <c r="TPS13" s="126"/>
      <c r="TPT13" s="126"/>
      <c r="TPU13" s="126"/>
      <c r="TPV13" s="126"/>
      <c r="TPW13" s="126"/>
      <c r="TPX13" s="126"/>
      <c r="TPY13" s="126"/>
      <c r="TPZ13" s="126"/>
      <c r="TQA13" s="126"/>
      <c r="TQB13" s="126"/>
      <c r="TQC13" s="126"/>
      <c r="TQD13" s="126"/>
      <c r="TQE13" s="126"/>
      <c r="TQF13" s="126"/>
      <c r="TQG13" s="126"/>
      <c r="TQH13" s="126"/>
      <c r="TQI13" s="126"/>
      <c r="TQJ13" s="126"/>
      <c r="TQK13" s="126"/>
      <c r="TQL13" s="126"/>
      <c r="TQM13" s="126"/>
      <c r="TQN13" s="126"/>
      <c r="TQO13" s="126"/>
      <c r="TQP13" s="126"/>
      <c r="TQQ13" s="126"/>
      <c r="TQR13" s="126"/>
      <c r="TQS13" s="126"/>
      <c r="TQT13" s="126"/>
      <c r="TQU13" s="126"/>
      <c r="TQV13" s="126"/>
      <c r="TQW13" s="126"/>
      <c r="TQX13" s="126"/>
      <c r="TQY13" s="126"/>
      <c r="TQZ13" s="126"/>
      <c r="TRA13" s="126"/>
      <c r="TRB13" s="126"/>
      <c r="TRC13" s="126"/>
      <c r="TRD13" s="126"/>
      <c r="TRE13" s="126"/>
      <c r="TRF13" s="126"/>
      <c r="TRG13" s="126"/>
      <c r="TRH13" s="126"/>
      <c r="TRI13" s="126"/>
      <c r="TRJ13" s="126"/>
      <c r="TRK13" s="126"/>
      <c r="TRL13" s="126"/>
      <c r="TRM13" s="126"/>
      <c r="TRN13" s="126"/>
      <c r="TRO13" s="126"/>
      <c r="TRP13" s="126"/>
      <c r="TRQ13" s="126"/>
      <c r="TRR13" s="126"/>
      <c r="TRS13" s="126"/>
      <c r="TRT13" s="126"/>
      <c r="TRU13" s="126"/>
      <c r="TRV13" s="126"/>
      <c r="TRW13" s="126"/>
      <c r="TRX13" s="126"/>
      <c r="TRY13" s="126"/>
      <c r="TRZ13" s="126"/>
      <c r="TSA13" s="126"/>
      <c r="TSB13" s="126"/>
      <c r="TSC13" s="126"/>
      <c r="TSD13" s="126"/>
      <c r="TSE13" s="126"/>
      <c r="TSF13" s="126"/>
      <c r="TSG13" s="126"/>
      <c r="TSH13" s="126"/>
      <c r="TSI13" s="126"/>
      <c r="TSJ13" s="126"/>
      <c r="TSK13" s="126"/>
      <c r="TSL13" s="126"/>
      <c r="TSM13" s="126"/>
      <c r="TSN13" s="126"/>
      <c r="TSO13" s="126"/>
      <c r="TSP13" s="126"/>
      <c r="TSQ13" s="126"/>
      <c r="TSR13" s="126"/>
      <c r="TSS13" s="126"/>
      <c r="TST13" s="126"/>
      <c r="TSU13" s="126"/>
      <c r="TSV13" s="126"/>
      <c r="TSW13" s="126"/>
      <c r="TSX13" s="126"/>
      <c r="TSY13" s="126"/>
      <c r="TSZ13" s="126"/>
      <c r="TTA13" s="126"/>
      <c r="TTB13" s="126"/>
      <c r="TTC13" s="126"/>
      <c r="TTD13" s="126"/>
      <c r="TTE13" s="126"/>
      <c r="TTF13" s="126"/>
      <c r="TTG13" s="126"/>
      <c r="TTH13" s="126"/>
      <c r="TTI13" s="126"/>
      <c r="TTJ13" s="126"/>
      <c r="TTK13" s="126"/>
      <c r="TTL13" s="126"/>
      <c r="TTM13" s="126"/>
      <c r="TTN13" s="126"/>
      <c r="TTO13" s="126"/>
      <c r="TTP13" s="126"/>
      <c r="TTQ13" s="126"/>
      <c r="TTR13" s="126"/>
      <c r="TTS13" s="126"/>
      <c r="TTT13" s="126"/>
      <c r="TTU13" s="126"/>
      <c r="TTV13" s="126"/>
      <c r="TTW13" s="126"/>
      <c r="TTX13" s="126"/>
      <c r="TTY13" s="126"/>
      <c r="TTZ13" s="126"/>
      <c r="TUA13" s="126"/>
      <c r="TUB13" s="126"/>
      <c r="TUC13" s="126"/>
      <c r="TUD13" s="126"/>
      <c r="TUE13" s="126"/>
      <c r="TUF13" s="126"/>
      <c r="TUG13" s="126"/>
      <c r="TUH13" s="126"/>
      <c r="TUI13" s="126"/>
      <c r="TUJ13" s="126"/>
      <c r="TUK13" s="126"/>
      <c r="TUL13" s="126"/>
      <c r="TUM13" s="126"/>
      <c r="TUN13" s="126"/>
      <c r="TUO13" s="126"/>
      <c r="TUP13" s="126"/>
      <c r="TUQ13" s="126"/>
      <c r="TUR13" s="126"/>
      <c r="TUS13" s="126"/>
      <c r="TUT13" s="126"/>
      <c r="TUU13" s="126"/>
      <c r="TUV13" s="126"/>
      <c r="TUW13" s="126"/>
      <c r="TUX13" s="126"/>
      <c r="TUY13" s="126"/>
      <c r="TUZ13" s="126"/>
      <c r="TVA13" s="126"/>
      <c r="TVB13" s="126"/>
      <c r="TVC13" s="126"/>
      <c r="TVD13" s="126"/>
      <c r="TVE13" s="126"/>
      <c r="TVF13" s="126"/>
      <c r="TVG13" s="126"/>
      <c r="TVH13" s="126"/>
      <c r="TVI13" s="126"/>
      <c r="TVJ13" s="126"/>
      <c r="TVK13" s="126"/>
      <c r="TVL13" s="126"/>
      <c r="TVM13" s="126"/>
      <c r="TVN13" s="126"/>
      <c r="TVO13" s="126"/>
      <c r="TVP13" s="126"/>
      <c r="TVQ13" s="126"/>
      <c r="TVR13" s="126"/>
      <c r="TVS13" s="126"/>
      <c r="TVT13" s="126"/>
      <c r="TVU13" s="126"/>
      <c r="TVV13" s="126"/>
      <c r="TVW13" s="126"/>
      <c r="TVX13" s="126"/>
      <c r="TVY13" s="126"/>
      <c r="TVZ13" s="126"/>
      <c r="TWA13" s="126"/>
      <c r="TWB13" s="126"/>
      <c r="TWC13" s="126"/>
      <c r="TWD13" s="126"/>
      <c r="TWE13" s="126"/>
      <c r="TWF13" s="126"/>
      <c r="TWG13" s="126"/>
      <c r="TWH13" s="126"/>
      <c r="TWI13" s="126"/>
      <c r="TWJ13" s="126"/>
      <c r="TWK13" s="126"/>
      <c r="TWL13" s="126"/>
      <c r="TWM13" s="126"/>
      <c r="TWN13" s="126"/>
      <c r="TWO13" s="126"/>
      <c r="TWP13" s="126"/>
      <c r="TWQ13" s="126"/>
      <c r="TWR13" s="126"/>
      <c r="TWS13" s="126"/>
      <c r="TWT13" s="126"/>
      <c r="TWU13" s="126"/>
      <c r="TWV13" s="126"/>
      <c r="TWW13" s="126"/>
      <c r="TWX13" s="126"/>
      <c r="TWY13" s="126"/>
      <c r="TWZ13" s="126"/>
      <c r="TXA13" s="126"/>
      <c r="TXB13" s="126"/>
      <c r="TXC13" s="126"/>
      <c r="TXD13" s="126"/>
      <c r="TXE13" s="126"/>
      <c r="TXF13" s="126"/>
      <c r="TXG13" s="126"/>
      <c r="TXH13" s="126"/>
      <c r="TXI13" s="126"/>
      <c r="TXJ13" s="126"/>
      <c r="TXK13" s="126"/>
      <c r="TXL13" s="126"/>
      <c r="TXM13" s="126"/>
      <c r="TXN13" s="126"/>
      <c r="TXO13" s="126"/>
      <c r="TXP13" s="126"/>
      <c r="TXQ13" s="126"/>
      <c r="TXR13" s="126"/>
      <c r="TXS13" s="126"/>
      <c r="TXT13" s="126"/>
      <c r="TXU13" s="126"/>
      <c r="TXV13" s="126"/>
      <c r="TXW13" s="126"/>
      <c r="TXX13" s="126"/>
      <c r="TXY13" s="126"/>
      <c r="TXZ13" s="126"/>
      <c r="TYA13" s="126"/>
      <c r="TYB13" s="126"/>
      <c r="TYC13" s="126"/>
      <c r="TYD13" s="126"/>
      <c r="TYE13" s="126"/>
      <c r="TYF13" s="126"/>
      <c r="TYG13" s="126"/>
      <c r="TYH13" s="126"/>
      <c r="TYI13" s="126"/>
      <c r="TYJ13" s="126"/>
      <c r="TYK13" s="126"/>
      <c r="TYL13" s="126"/>
      <c r="TYM13" s="126"/>
      <c r="TYN13" s="126"/>
      <c r="TYO13" s="126"/>
      <c r="TYP13" s="126"/>
      <c r="TYQ13" s="126"/>
      <c r="TYR13" s="126"/>
      <c r="TYS13" s="126"/>
      <c r="TYT13" s="126"/>
      <c r="TYU13" s="126"/>
      <c r="TYV13" s="126"/>
      <c r="TYW13" s="126"/>
      <c r="TYX13" s="126"/>
      <c r="TYY13" s="126"/>
      <c r="TYZ13" s="126"/>
      <c r="TZA13" s="126"/>
      <c r="TZB13" s="126"/>
      <c r="TZC13" s="126"/>
      <c r="TZD13" s="126"/>
      <c r="TZE13" s="126"/>
      <c r="TZF13" s="126"/>
      <c r="TZG13" s="126"/>
      <c r="TZH13" s="126"/>
      <c r="TZI13" s="126"/>
      <c r="TZJ13" s="126"/>
      <c r="TZK13" s="126"/>
      <c r="TZL13" s="126"/>
      <c r="TZM13" s="126"/>
      <c r="TZN13" s="126"/>
      <c r="TZO13" s="126"/>
      <c r="TZP13" s="126"/>
      <c r="TZQ13" s="126"/>
      <c r="TZR13" s="126"/>
      <c r="TZS13" s="126"/>
      <c r="TZT13" s="126"/>
      <c r="TZU13" s="126"/>
      <c r="TZV13" s="126"/>
      <c r="TZW13" s="126"/>
      <c r="TZX13" s="126"/>
      <c r="TZY13" s="126"/>
      <c r="TZZ13" s="126"/>
      <c r="UAA13" s="126"/>
      <c r="UAB13" s="126"/>
      <c r="UAC13" s="126"/>
      <c r="UAD13" s="126"/>
      <c r="UAE13" s="126"/>
      <c r="UAF13" s="126"/>
      <c r="UAG13" s="126"/>
      <c r="UAH13" s="126"/>
      <c r="UAI13" s="126"/>
      <c r="UAJ13" s="126"/>
      <c r="UAK13" s="126"/>
      <c r="UAL13" s="126"/>
      <c r="UAM13" s="126"/>
      <c r="UAN13" s="126"/>
      <c r="UAO13" s="126"/>
      <c r="UAP13" s="126"/>
      <c r="UAQ13" s="126"/>
      <c r="UAR13" s="126"/>
      <c r="UAS13" s="126"/>
      <c r="UAT13" s="126"/>
      <c r="UAU13" s="126"/>
      <c r="UAV13" s="126"/>
      <c r="UAW13" s="126"/>
      <c r="UAX13" s="126"/>
      <c r="UAY13" s="126"/>
      <c r="UAZ13" s="126"/>
      <c r="UBA13" s="126"/>
      <c r="UBB13" s="126"/>
      <c r="UBC13" s="126"/>
      <c r="UBD13" s="126"/>
      <c r="UBE13" s="126"/>
      <c r="UBF13" s="126"/>
      <c r="UBG13" s="126"/>
      <c r="UBH13" s="126"/>
      <c r="UBI13" s="126"/>
      <c r="UBJ13" s="126"/>
      <c r="UBK13" s="126"/>
      <c r="UBL13" s="126"/>
      <c r="UBM13" s="126"/>
      <c r="UBN13" s="126"/>
      <c r="UBO13" s="126"/>
      <c r="UBP13" s="126"/>
      <c r="UBQ13" s="126"/>
      <c r="UBR13" s="126"/>
      <c r="UBS13" s="126"/>
      <c r="UBT13" s="126"/>
      <c r="UBU13" s="126"/>
      <c r="UBV13" s="126"/>
      <c r="UBW13" s="126"/>
      <c r="UBX13" s="126"/>
      <c r="UBY13" s="126"/>
      <c r="UBZ13" s="126"/>
      <c r="UCA13" s="126"/>
      <c r="UCB13" s="126"/>
      <c r="UCC13" s="126"/>
      <c r="UCD13" s="126"/>
      <c r="UCE13" s="126"/>
      <c r="UCF13" s="126"/>
      <c r="UCG13" s="126"/>
      <c r="UCH13" s="126"/>
      <c r="UCI13" s="126"/>
      <c r="UCJ13" s="126"/>
      <c r="UCK13" s="126"/>
      <c r="UCL13" s="126"/>
      <c r="UCM13" s="126"/>
      <c r="UCN13" s="126"/>
      <c r="UCO13" s="126"/>
      <c r="UCP13" s="126"/>
      <c r="UCQ13" s="126"/>
      <c r="UCR13" s="126"/>
      <c r="UCS13" s="126"/>
      <c r="UCT13" s="126"/>
      <c r="UCU13" s="126"/>
      <c r="UCV13" s="126"/>
      <c r="UCW13" s="126"/>
      <c r="UCX13" s="126"/>
      <c r="UCY13" s="126"/>
      <c r="UCZ13" s="126"/>
      <c r="UDA13" s="126"/>
      <c r="UDB13" s="126"/>
      <c r="UDC13" s="126"/>
      <c r="UDD13" s="126"/>
      <c r="UDE13" s="126"/>
      <c r="UDF13" s="126"/>
      <c r="UDG13" s="126"/>
      <c r="UDH13" s="126"/>
      <c r="UDI13" s="126"/>
      <c r="UDJ13" s="126"/>
      <c r="UDK13" s="126"/>
      <c r="UDL13" s="126"/>
      <c r="UDM13" s="126"/>
      <c r="UDN13" s="126"/>
      <c r="UDO13" s="126"/>
      <c r="UDP13" s="126"/>
      <c r="UDQ13" s="126"/>
      <c r="UDR13" s="126"/>
      <c r="UDS13" s="126"/>
      <c r="UDT13" s="126"/>
      <c r="UDU13" s="126"/>
      <c r="UDV13" s="126"/>
      <c r="UDW13" s="126"/>
      <c r="UDX13" s="126"/>
      <c r="UDY13" s="126"/>
      <c r="UDZ13" s="126"/>
      <c r="UEA13" s="126"/>
      <c r="UEB13" s="126"/>
      <c r="UEC13" s="126"/>
      <c r="UED13" s="126"/>
      <c r="UEE13" s="126"/>
      <c r="UEF13" s="126"/>
      <c r="UEG13" s="126"/>
      <c r="UEH13" s="126"/>
      <c r="UEI13" s="126"/>
      <c r="UEJ13" s="126"/>
      <c r="UEK13" s="126"/>
      <c r="UEL13" s="126"/>
      <c r="UEM13" s="126"/>
      <c r="UEN13" s="126"/>
      <c r="UEO13" s="126"/>
      <c r="UEP13" s="126"/>
      <c r="UEQ13" s="126"/>
      <c r="UER13" s="126"/>
      <c r="UES13" s="126"/>
      <c r="UET13" s="126"/>
      <c r="UEU13" s="126"/>
      <c r="UEV13" s="126"/>
      <c r="UEW13" s="126"/>
      <c r="UEX13" s="126"/>
      <c r="UEY13" s="126"/>
      <c r="UEZ13" s="126"/>
      <c r="UFA13" s="126"/>
      <c r="UFB13" s="126"/>
      <c r="UFC13" s="126"/>
      <c r="UFD13" s="126"/>
      <c r="UFE13" s="126"/>
      <c r="UFF13" s="126"/>
      <c r="UFG13" s="126"/>
      <c r="UFH13" s="126"/>
      <c r="UFI13" s="126"/>
      <c r="UFJ13" s="126"/>
      <c r="UFK13" s="126"/>
      <c r="UFL13" s="126"/>
      <c r="UFM13" s="126"/>
      <c r="UFN13" s="126"/>
      <c r="UFO13" s="126"/>
      <c r="UFP13" s="126"/>
      <c r="UFQ13" s="126"/>
      <c r="UFR13" s="126"/>
      <c r="UFS13" s="126"/>
      <c r="UFT13" s="126"/>
      <c r="UFU13" s="126"/>
      <c r="UFV13" s="126"/>
      <c r="UFW13" s="126"/>
      <c r="UFX13" s="126"/>
      <c r="UFY13" s="126"/>
      <c r="UFZ13" s="126"/>
      <c r="UGA13" s="126"/>
      <c r="UGB13" s="126"/>
      <c r="UGC13" s="126"/>
      <c r="UGD13" s="126"/>
      <c r="UGE13" s="126"/>
      <c r="UGF13" s="126"/>
      <c r="UGG13" s="126"/>
      <c r="UGH13" s="126"/>
      <c r="UGI13" s="126"/>
      <c r="UGJ13" s="126"/>
      <c r="UGK13" s="126"/>
      <c r="UGL13" s="126"/>
      <c r="UGM13" s="126"/>
      <c r="UGN13" s="126"/>
      <c r="UGO13" s="126"/>
      <c r="UGP13" s="126"/>
      <c r="UGQ13" s="126"/>
      <c r="UGR13" s="126"/>
      <c r="UGS13" s="126"/>
      <c r="UGT13" s="126"/>
      <c r="UGU13" s="126"/>
      <c r="UGV13" s="126"/>
      <c r="UGW13" s="126"/>
      <c r="UGX13" s="126"/>
      <c r="UGY13" s="126"/>
      <c r="UGZ13" s="126"/>
      <c r="UHA13" s="126"/>
      <c r="UHB13" s="126"/>
      <c r="UHC13" s="126"/>
      <c r="UHD13" s="126"/>
      <c r="UHE13" s="126"/>
      <c r="UHF13" s="126"/>
      <c r="UHG13" s="126"/>
      <c r="UHH13" s="126"/>
      <c r="UHI13" s="126"/>
      <c r="UHJ13" s="126"/>
      <c r="UHK13" s="126"/>
      <c r="UHL13" s="126"/>
      <c r="UHM13" s="126"/>
      <c r="UHN13" s="126"/>
      <c r="UHO13" s="126"/>
      <c r="UHP13" s="126"/>
      <c r="UHQ13" s="126"/>
      <c r="UHR13" s="126"/>
      <c r="UHS13" s="126"/>
      <c r="UHT13" s="126"/>
      <c r="UHU13" s="126"/>
      <c r="UHV13" s="126"/>
      <c r="UHW13" s="126"/>
      <c r="UHX13" s="126"/>
      <c r="UHY13" s="126"/>
      <c r="UHZ13" s="126"/>
      <c r="UIA13" s="126"/>
      <c r="UIB13" s="126"/>
      <c r="UIC13" s="126"/>
      <c r="UID13" s="126"/>
      <c r="UIE13" s="126"/>
      <c r="UIF13" s="126"/>
      <c r="UIG13" s="126"/>
      <c r="UIH13" s="126"/>
      <c r="UII13" s="126"/>
      <c r="UIJ13" s="126"/>
      <c r="UIK13" s="126"/>
      <c r="UIL13" s="126"/>
      <c r="UIM13" s="126"/>
      <c r="UIN13" s="126"/>
      <c r="UIO13" s="126"/>
      <c r="UIP13" s="126"/>
      <c r="UIQ13" s="126"/>
      <c r="UIR13" s="126"/>
      <c r="UIS13" s="126"/>
      <c r="UIT13" s="126"/>
      <c r="UIU13" s="126"/>
      <c r="UIV13" s="126"/>
      <c r="UIW13" s="126"/>
      <c r="UIX13" s="126"/>
      <c r="UIY13" s="126"/>
      <c r="UIZ13" s="126"/>
      <c r="UJA13" s="126"/>
      <c r="UJB13" s="126"/>
      <c r="UJC13" s="126"/>
      <c r="UJD13" s="126"/>
      <c r="UJE13" s="126"/>
      <c r="UJF13" s="126"/>
      <c r="UJG13" s="126"/>
      <c r="UJH13" s="126"/>
      <c r="UJI13" s="126"/>
      <c r="UJJ13" s="126"/>
      <c r="UJK13" s="126"/>
      <c r="UJL13" s="126"/>
      <c r="UJM13" s="126"/>
      <c r="UJN13" s="126"/>
      <c r="UJO13" s="126"/>
      <c r="UJP13" s="126"/>
      <c r="UJQ13" s="126"/>
      <c r="UJR13" s="126"/>
      <c r="UJS13" s="126"/>
      <c r="UJT13" s="126"/>
      <c r="UJU13" s="126"/>
      <c r="UJV13" s="126"/>
      <c r="UJW13" s="126"/>
      <c r="UJX13" s="126"/>
      <c r="UJY13" s="126"/>
      <c r="UJZ13" s="126"/>
      <c r="UKA13" s="126"/>
      <c r="UKB13" s="126"/>
      <c r="UKC13" s="126"/>
      <c r="UKD13" s="126"/>
      <c r="UKE13" s="126"/>
      <c r="UKF13" s="126"/>
      <c r="UKG13" s="126"/>
      <c r="UKH13" s="126"/>
      <c r="UKI13" s="126"/>
      <c r="UKJ13" s="126"/>
      <c r="UKK13" s="126"/>
      <c r="UKL13" s="126"/>
      <c r="UKM13" s="126"/>
      <c r="UKN13" s="126"/>
      <c r="UKO13" s="126"/>
      <c r="UKP13" s="126"/>
      <c r="UKQ13" s="126"/>
      <c r="UKR13" s="126"/>
      <c r="UKS13" s="126"/>
      <c r="UKT13" s="126"/>
      <c r="UKU13" s="126"/>
      <c r="UKV13" s="126"/>
      <c r="UKW13" s="126"/>
      <c r="UKX13" s="126"/>
      <c r="UKY13" s="126"/>
      <c r="UKZ13" s="126"/>
      <c r="ULA13" s="126"/>
      <c r="ULB13" s="126"/>
      <c r="ULC13" s="126"/>
      <c r="ULD13" s="126"/>
      <c r="ULE13" s="126"/>
      <c r="ULF13" s="126"/>
      <c r="ULG13" s="126"/>
      <c r="ULH13" s="126"/>
      <c r="ULI13" s="126"/>
      <c r="ULJ13" s="126"/>
      <c r="ULK13" s="126"/>
      <c r="ULL13" s="126"/>
      <c r="ULM13" s="126"/>
      <c r="ULN13" s="126"/>
      <c r="ULO13" s="126"/>
      <c r="ULP13" s="126"/>
      <c r="ULQ13" s="126"/>
      <c r="ULR13" s="126"/>
      <c r="ULS13" s="126"/>
      <c r="ULT13" s="126"/>
      <c r="ULU13" s="126"/>
      <c r="ULV13" s="126"/>
      <c r="ULW13" s="126"/>
      <c r="ULX13" s="126"/>
      <c r="ULY13" s="126"/>
      <c r="ULZ13" s="126"/>
      <c r="UMA13" s="126"/>
      <c r="UMB13" s="126"/>
      <c r="UMC13" s="126"/>
      <c r="UMD13" s="126"/>
      <c r="UME13" s="126"/>
      <c r="UMF13" s="126"/>
      <c r="UMG13" s="126"/>
      <c r="UMH13" s="126"/>
      <c r="UMI13" s="126"/>
      <c r="UMJ13" s="126"/>
      <c r="UMK13" s="126"/>
      <c r="UML13" s="126"/>
      <c r="UMM13" s="126"/>
      <c r="UMN13" s="126"/>
      <c r="UMO13" s="126"/>
      <c r="UMP13" s="126"/>
      <c r="UMQ13" s="126"/>
      <c r="UMR13" s="126"/>
      <c r="UMS13" s="126"/>
      <c r="UMT13" s="126"/>
      <c r="UMU13" s="126"/>
      <c r="UMV13" s="126"/>
      <c r="UMW13" s="126"/>
      <c r="UMX13" s="126"/>
      <c r="UMY13" s="126"/>
      <c r="UMZ13" s="126"/>
      <c r="UNA13" s="126"/>
      <c r="UNB13" s="126"/>
      <c r="UNC13" s="126"/>
      <c r="UND13" s="126"/>
      <c r="UNE13" s="126"/>
      <c r="UNF13" s="126"/>
      <c r="UNG13" s="126"/>
      <c r="UNH13" s="126"/>
      <c r="UNI13" s="126"/>
      <c r="UNJ13" s="126"/>
      <c r="UNK13" s="126"/>
      <c r="UNL13" s="126"/>
      <c r="UNM13" s="126"/>
      <c r="UNN13" s="126"/>
      <c r="UNO13" s="126"/>
      <c r="UNP13" s="126"/>
      <c r="UNQ13" s="126"/>
      <c r="UNR13" s="126"/>
      <c r="UNS13" s="126"/>
      <c r="UNT13" s="126"/>
      <c r="UNU13" s="126"/>
      <c r="UNV13" s="126"/>
      <c r="UNW13" s="126"/>
      <c r="UNX13" s="126"/>
      <c r="UNY13" s="126"/>
      <c r="UNZ13" s="126"/>
      <c r="UOA13" s="126"/>
      <c r="UOB13" s="126"/>
      <c r="UOC13" s="126"/>
      <c r="UOD13" s="126"/>
      <c r="UOE13" s="126"/>
      <c r="UOF13" s="126"/>
      <c r="UOG13" s="126"/>
      <c r="UOH13" s="126"/>
      <c r="UOI13" s="126"/>
      <c r="UOJ13" s="126"/>
      <c r="UOK13" s="126"/>
      <c r="UOL13" s="126"/>
      <c r="UOM13" s="126"/>
      <c r="UON13" s="126"/>
      <c r="UOO13" s="126"/>
      <c r="UOP13" s="126"/>
      <c r="UOQ13" s="126"/>
      <c r="UOR13" s="126"/>
      <c r="UOS13" s="126"/>
      <c r="UOT13" s="126"/>
      <c r="UOU13" s="126"/>
      <c r="UOV13" s="126"/>
      <c r="UOW13" s="126"/>
      <c r="UOX13" s="126"/>
      <c r="UOY13" s="126"/>
      <c r="UOZ13" s="126"/>
      <c r="UPA13" s="126"/>
      <c r="UPB13" s="126"/>
      <c r="UPC13" s="126"/>
      <c r="UPD13" s="126"/>
      <c r="UPE13" s="126"/>
      <c r="UPF13" s="126"/>
      <c r="UPG13" s="126"/>
      <c r="UPH13" s="126"/>
      <c r="UPI13" s="126"/>
      <c r="UPJ13" s="126"/>
      <c r="UPK13" s="126"/>
      <c r="UPL13" s="126"/>
      <c r="UPM13" s="126"/>
      <c r="UPN13" s="126"/>
      <c r="UPO13" s="126"/>
      <c r="UPP13" s="126"/>
      <c r="UPQ13" s="126"/>
      <c r="UPR13" s="126"/>
      <c r="UPS13" s="126"/>
      <c r="UPT13" s="126"/>
      <c r="UPU13" s="126"/>
      <c r="UPV13" s="126"/>
      <c r="UPW13" s="126"/>
      <c r="UPX13" s="126"/>
      <c r="UPY13" s="126"/>
      <c r="UPZ13" s="126"/>
      <c r="UQA13" s="126"/>
      <c r="UQB13" s="126"/>
      <c r="UQC13" s="126"/>
      <c r="UQD13" s="126"/>
      <c r="UQE13" s="126"/>
      <c r="UQF13" s="126"/>
      <c r="UQG13" s="126"/>
      <c r="UQH13" s="126"/>
      <c r="UQI13" s="126"/>
      <c r="UQJ13" s="126"/>
      <c r="UQK13" s="126"/>
      <c r="UQL13" s="126"/>
      <c r="UQM13" s="126"/>
      <c r="UQN13" s="126"/>
      <c r="UQO13" s="126"/>
      <c r="UQP13" s="126"/>
      <c r="UQQ13" s="126"/>
      <c r="UQR13" s="126"/>
      <c r="UQS13" s="126"/>
      <c r="UQT13" s="126"/>
      <c r="UQU13" s="126"/>
      <c r="UQV13" s="126"/>
      <c r="UQW13" s="126"/>
      <c r="UQX13" s="126"/>
      <c r="UQY13" s="126"/>
      <c r="UQZ13" s="126"/>
      <c r="URA13" s="126"/>
      <c r="URB13" s="126"/>
      <c r="URC13" s="126"/>
      <c r="URD13" s="126"/>
      <c r="URE13" s="126"/>
      <c r="URF13" s="126"/>
      <c r="URG13" s="126"/>
      <c r="URH13" s="126"/>
      <c r="URI13" s="126"/>
      <c r="URJ13" s="126"/>
      <c r="URK13" s="126"/>
      <c r="URL13" s="126"/>
      <c r="URM13" s="126"/>
      <c r="URN13" s="126"/>
      <c r="URO13" s="126"/>
      <c r="URP13" s="126"/>
      <c r="URQ13" s="126"/>
      <c r="URR13" s="126"/>
      <c r="URS13" s="126"/>
      <c r="URT13" s="126"/>
      <c r="URU13" s="126"/>
      <c r="URV13" s="126"/>
      <c r="URW13" s="126"/>
      <c r="URX13" s="126"/>
      <c r="URY13" s="126"/>
      <c r="URZ13" s="126"/>
      <c r="USA13" s="126"/>
      <c r="USB13" s="126"/>
      <c r="USC13" s="126"/>
      <c r="USD13" s="126"/>
      <c r="USE13" s="126"/>
      <c r="USF13" s="126"/>
      <c r="USG13" s="126"/>
      <c r="USH13" s="126"/>
      <c r="USI13" s="126"/>
      <c r="USJ13" s="126"/>
      <c r="USK13" s="126"/>
      <c r="USL13" s="126"/>
      <c r="USM13" s="126"/>
      <c r="USN13" s="126"/>
      <c r="USO13" s="126"/>
      <c r="USP13" s="126"/>
      <c r="USQ13" s="126"/>
      <c r="USR13" s="126"/>
      <c r="USS13" s="126"/>
      <c r="UST13" s="126"/>
      <c r="USU13" s="126"/>
      <c r="USV13" s="126"/>
      <c r="USW13" s="126"/>
      <c r="USX13" s="126"/>
      <c r="USY13" s="126"/>
      <c r="USZ13" s="126"/>
      <c r="UTA13" s="126"/>
      <c r="UTB13" s="126"/>
      <c r="UTC13" s="126"/>
      <c r="UTD13" s="126"/>
      <c r="UTE13" s="126"/>
      <c r="UTF13" s="126"/>
      <c r="UTG13" s="126"/>
      <c r="UTH13" s="126"/>
      <c r="UTI13" s="126"/>
      <c r="UTJ13" s="126"/>
      <c r="UTK13" s="126"/>
      <c r="UTL13" s="126"/>
      <c r="UTM13" s="126"/>
      <c r="UTN13" s="126"/>
      <c r="UTO13" s="126"/>
      <c r="UTP13" s="126"/>
      <c r="UTQ13" s="126"/>
      <c r="UTR13" s="126"/>
      <c r="UTS13" s="126"/>
      <c r="UTT13" s="126"/>
      <c r="UTU13" s="126"/>
      <c r="UTV13" s="126"/>
      <c r="UTW13" s="126"/>
      <c r="UTX13" s="126"/>
      <c r="UTY13" s="126"/>
      <c r="UTZ13" s="126"/>
      <c r="UUA13" s="126"/>
      <c r="UUB13" s="126"/>
      <c r="UUC13" s="126"/>
      <c r="UUD13" s="126"/>
      <c r="UUE13" s="126"/>
      <c r="UUF13" s="126"/>
      <c r="UUG13" s="126"/>
      <c r="UUH13" s="126"/>
      <c r="UUI13" s="126"/>
      <c r="UUJ13" s="126"/>
      <c r="UUK13" s="126"/>
      <c r="UUL13" s="126"/>
      <c r="UUM13" s="126"/>
      <c r="UUN13" s="126"/>
      <c r="UUO13" s="126"/>
      <c r="UUP13" s="126"/>
      <c r="UUQ13" s="126"/>
      <c r="UUR13" s="126"/>
      <c r="UUS13" s="126"/>
      <c r="UUT13" s="126"/>
      <c r="UUU13" s="126"/>
      <c r="UUV13" s="126"/>
      <c r="UUW13" s="126"/>
      <c r="UUX13" s="126"/>
      <c r="UUY13" s="126"/>
      <c r="UUZ13" s="126"/>
      <c r="UVA13" s="126"/>
      <c r="UVB13" s="126"/>
      <c r="UVC13" s="126"/>
      <c r="UVD13" s="126"/>
      <c r="UVE13" s="126"/>
      <c r="UVF13" s="126"/>
      <c r="UVG13" s="126"/>
      <c r="UVH13" s="126"/>
      <c r="UVI13" s="126"/>
      <c r="UVJ13" s="126"/>
      <c r="UVK13" s="126"/>
      <c r="UVL13" s="126"/>
      <c r="UVM13" s="126"/>
      <c r="UVN13" s="126"/>
      <c r="UVO13" s="126"/>
      <c r="UVP13" s="126"/>
      <c r="UVQ13" s="126"/>
      <c r="UVR13" s="126"/>
      <c r="UVS13" s="126"/>
      <c r="UVT13" s="126"/>
      <c r="UVU13" s="126"/>
      <c r="UVV13" s="126"/>
      <c r="UVW13" s="126"/>
      <c r="UVX13" s="126"/>
      <c r="UVY13" s="126"/>
      <c r="UVZ13" s="126"/>
      <c r="UWA13" s="126"/>
      <c r="UWB13" s="126"/>
      <c r="UWC13" s="126"/>
      <c r="UWD13" s="126"/>
      <c r="UWE13" s="126"/>
      <c r="UWF13" s="126"/>
      <c r="UWG13" s="126"/>
      <c r="UWH13" s="126"/>
      <c r="UWI13" s="126"/>
      <c r="UWJ13" s="126"/>
      <c r="UWK13" s="126"/>
      <c r="UWL13" s="126"/>
      <c r="UWM13" s="126"/>
      <c r="UWN13" s="126"/>
      <c r="UWO13" s="126"/>
      <c r="UWP13" s="126"/>
      <c r="UWQ13" s="126"/>
      <c r="UWR13" s="126"/>
      <c r="UWS13" s="126"/>
      <c r="UWT13" s="126"/>
      <c r="UWU13" s="126"/>
      <c r="UWV13" s="126"/>
      <c r="UWW13" s="126"/>
      <c r="UWX13" s="126"/>
      <c r="UWY13" s="126"/>
      <c r="UWZ13" s="126"/>
      <c r="UXA13" s="126"/>
      <c r="UXB13" s="126"/>
      <c r="UXC13" s="126"/>
      <c r="UXD13" s="126"/>
      <c r="UXE13" s="126"/>
      <c r="UXF13" s="126"/>
      <c r="UXG13" s="126"/>
      <c r="UXH13" s="126"/>
      <c r="UXI13" s="126"/>
      <c r="UXJ13" s="126"/>
      <c r="UXK13" s="126"/>
      <c r="UXL13" s="126"/>
      <c r="UXM13" s="126"/>
      <c r="UXN13" s="126"/>
      <c r="UXO13" s="126"/>
      <c r="UXP13" s="126"/>
      <c r="UXQ13" s="126"/>
      <c r="UXR13" s="126"/>
      <c r="UXS13" s="126"/>
      <c r="UXT13" s="126"/>
      <c r="UXU13" s="126"/>
      <c r="UXV13" s="126"/>
      <c r="UXW13" s="126"/>
      <c r="UXX13" s="126"/>
      <c r="UXY13" s="126"/>
      <c r="UXZ13" s="126"/>
      <c r="UYA13" s="126"/>
      <c r="UYB13" s="126"/>
      <c r="UYC13" s="126"/>
      <c r="UYD13" s="126"/>
      <c r="UYE13" s="126"/>
      <c r="UYF13" s="126"/>
      <c r="UYG13" s="126"/>
      <c r="UYH13" s="126"/>
      <c r="UYI13" s="126"/>
      <c r="UYJ13" s="126"/>
      <c r="UYK13" s="126"/>
      <c r="UYL13" s="126"/>
      <c r="UYM13" s="126"/>
      <c r="UYN13" s="126"/>
      <c r="UYO13" s="126"/>
      <c r="UYP13" s="126"/>
      <c r="UYQ13" s="126"/>
      <c r="UYR13" s="126"/>
      <c r="UYS13" s="126"/>
      <c r="UYT13" s="126"/>
      <c r="UYU13" s="126"/>
      <c r="UYV13" s="126"/>
      <c r="UYW13" s="126"/>
      <c r="UYX13" s="126"/>
      <c r="UYY13" s="126"/>
      <c r="UYZ13" s="126"/>
      <c r="UZA13" s="126"/>
      <c r="UZB13" s="126"/>
      <c r="UZC13" s="126"/>
      <c r="UZD13" s="126"/>
      <c r="UZE13" s="126"/>
      <c r="UZF13" s="126"/>
      <c r="UZG13" s="126"/>
      <c r="UZH13" s="126"/>
      <c r="UZI13" s="126"/>
      <c r="UZJ13" s="126"/>
      <c r="UZK13" s="126"/>
      <c r="UZL13" s="126"/>
      <c r="UZM13" s="126"/>
      <c r="UZN13" s="126"/>
      <c r="UZO13" s="126"/>
      <c r="UZP13" s="126"/>
      <c r="UZQ13" s="126"/>
      <c r="UZR13" s="126"/>
      <c r="UZS13" s="126"/>
      <c r="UZT13" s="126"/>
      <c r="UZU13" s="126"/>
      <c r="UZV13" s="126"/>
      <c r="UZW13" s="126"/>
      <c r="UZX13" s="126"/>
      <c r="UZY13" s="126"/>
      <c r="UZZ13" s="126"/>
      <c r="VAA13" s="126"/>
      <c r="VAB13" s="126"/>
      <c r="VAC13" s="126"/>
      <c r="VAD13" s="126"/>
      <c r="VAE13" s="126"/>
      <c r="VAF13" s="126"/>
      <c r="VAG13" s="126"/>
      <c r="VAH13" s="126"/>
      <c r="VAI13" s="126"/>
      <c r="VAJ13" s="126"/>
      <c r="VAK13" s="126"/>
      <c r="VAL13" s="126"/>
      <c r="VAM13" s="126"/>
      <c r="VAN13" s="126"/>
      <c r="VAO13" s="126"/>
      <c r="VAP13" s="126"/>
      <c r="VAQ13" s="126"/>
      <c r="VAR13" s="126"/>
      <c r="VAS13" s="126"/>
      <c r="VAT13" s="126"/>
      <c r="VAU13" s="126"/>
      <c r="VAV13" s="126"/>
      <c r="VAW13" s="126"/>
      <c r="VAX13" s="126"/>
      <c r="VAY13" s="126"/>
      <c r="VAZ13" s="126"/>
      <c r="VBA13" s="126"/>
      <c r="VBB13" s="126"/>
      <c r="VBC13" s="126"/>
      <c r="VBD13" s="126"/>
      <c r="VBE13" s="126"/>
      <c r="VBF13" s="126"/>
      <c r="VBG13" s="126"/>
      <c r="VBH13" s="126"/>
      <c r="VBI13" s="126"/>
      <c r="VBJ13" s="126"/>
      <c r="VBK13" s="126"/>
      <c r="VBL13" s="126"/>
      <c r="VBM13" s="126"/>
      <c r="VBN13" s="126"/>
      <c r="VBO13" s="126"/>
      <c r="VBP13" s="126"/>
      <c r="VBQ13" s="126"/>
      <c r="VBR13" s="126"/>
      <c r="VBS13" s="126"/>
      <c r="VBT13" s="126"/>
      <c r="VBU13" s="126"/>
      <c r="VBV13" s="126"/>
      <c r="VBW13" s="126"/>
      <c r="VBX13" s="126"/>
      <c r="VBY13" s="126"/>
      <c r="VBZ13" s="126"/>
      <c r="VCA13" s="126"/>
      <c r="VCB13" s="126"/>
      <c r="VCC13" s="126"/>
      <c r="VCD13" s="126"/>
      <c r="VCE13" s="126"/>
      <c r="VCF13" s="126"/>
      <c r="VCG13" s="126"/>
      <c r="VCH13" s="126"/>
      <c r="VCI13" s="126"/>
      <c r="VCJ13" s="126"/>
      <c r="VCK13" s="126"/>
      <c r="VCL13" s="126"/>
      <c r="VCM13" s="126"/>
      <c r="VCN13" s="126"/>
      <c r="VCO13" s="126"/>
      <c r="VCP13" s="126"/>
      <c r="VCQ13" s="126"/>
      <c r="VCR13" s="126"/>
      <c r="VCS13" s="126"/>
      <c r="VCT13" s="126"/>
      <c r="VCU13" s="126"/>
      <c r="VCV13" s="126"/>
      <c r="VCW13" s="126"/>
      <c r="VCX13" s="126"/>
      <c r="VCY13" s="126"/>
      <c r="VCZ13" s="126"/>
      <c r="VDA13" s="126"/>
      <c r="VDB13" s="126"/>
      <c r="VDC13" s="126"/>
      <c r="VDD13" s="126"/>
      <c r="VDE13" s="126"/>
      <c r="VDF13" s="126"/>
      <c r="VDG13" s="126"/>
      <c r="VDH13" s="126"/>
      <c r="VDI13" s="126"/>
      <c r="VDJ13" s="126"/>
      <c r="VDK13" s="126"/>
      <c r="VDL13" s="126"/>
      <c r="VDM13" s="126"/>
      <c r="VDN13" s="126"/>
      <c r="VDO13" s="126"/>
      <c r="VDP13" s="126"/>
      <c r="VDQ13" s="126"/>
      <c r="VDR13" s="126"/>
      <c r="VDS13" s="126"/>
      <c r="VDT13" s="126"/>
      <c r="VDU13" s="126"/>
      <c r="VDV13" s="126"/>
      <c r="VDW13" s="126"/>
      <c r="VDX13" s="126"/>
      <c r="VDY13" s="126"/>
      <c r="VDZ13" s="126"/>
      <c r="VEA13" s="126"/>
      <c r="VEB13" s="126"/>
      <c r="VEC13" s="126"/>
      <c r="VED13" s="126"/>
      <c r="VEE13" s="126"/>
      <c r="VEF13" s="126"/>
      <c r="VEG13" s="126"/>
      <c r="VEH13" s="126"/>
      <c r="VEI13" s="126"/>
      <c r="VEJ13" s="126"/>
      <c r="VEK13" s="126"/>
      <c r="VEL13" s="126"/>
      <c r="VEM13" s="126"/>
      <c r="VEN13" s="126"/>
      <c r="VEO13" s="126"/>
      <c r="VEP13" s="126"/>
      <c r="VEQ13" s="126"/>
      <c r="VER13" s="126"/>
      <c r="VES13" s="126"/>
      <c r="VET13" s="126"/>
      <c r="VEU13" s="126"/>
      <c r="VEV13" s="126"/>
      <c r="VEW13" s="126"/>
      <c r="VEX13" s="126"/>
      <c r="VEY13" s="126"/>
      <c r="VEZ13" s="126"/>
      <c r="VFA13" s="126"/>
      <c r="VFB13" s="126"/>
      <c r="VFC13" s="126"/>
      <c r="VFD13" s="126"/>
      <c r="VFE13" s="126"/>
      <c r="VFF13" s="126"/>
      <c r="VFG13" s="126"/>
      <c r="VFH13" s="126"/>
      <c r="VFI13" s="126"/>
      <c r="VFJ13" s="126"/>
      <c r="VFK13" s="126"/>
      <c r="VFL13" s="126"/>
      <c r="VFM13" s="126"/>
      <c r="VFN13" s="126"/>
      <c r="VFO13" s="126"/>
      <c r="VFP13" s="126"/>
      <c r="VFQ13" s="126"/>
      <c r="VFR13" s="126"/>
      <c r="VFS13" s="126"/>
      <c r="VFT13" s="126"/>
      <c r="VFU13" s="126"/>
      <c r="VFV13" s="126"/>
      <c r="VFW13" s="126"/>
      <c r="VFX13" s="126"/>
      <c r="VFY13" s="126"/>
      <c r="VFZ13" s="126"/>
      <c r="VGA13" s="126"/>
      <c r="VGB13" s="126"/>
      <c r="VGC13" s="126"/>
      <c r="VGD13" s="126"/>
      <c r="VGE13" s="126"/>
      <c r="VGF13" s="126"/>
      <c r="VGG13" s="126"/>
      <c r="VGH13" s="126"/>
      <c r="VGI13" s="126"/>
      <c r="VGJ13" s="126"/>
      <c r="VGK13" s="126"/>
      <c r="VGL13" s="126"/>
      <c r="VGM13" s="126"/>
      <c r="VGN13" s="126"/>
      <c r="VGO13" s="126"/>
      <c r="VGP13" s="126"/>
      <c r="VGQ13" s="126"/>
      <c r="VGR13" s="126"/>
      <c r="VGS13" s="126"/>
      <c r="VGT13" s="126"/>
      <c r="VGU13" s="126"/>
      <c r="VGV13" s="126"/>
      <c r="VGW13" s="126"/>
      <c r="VGX13" s="126"/>
      <c r="VGY13" s="126"/>
      <c r="VGZ13" s="126"/>
      <c r="VHA13" s="126"/>
      <c r="VHB13" s="126"/>
      <c r="VHC13" s="126"/>
      <c r="VHD13" s="126"/>
      <c r="VHE13" s="126"/>
      <c r="VHF13" s="126"/>
      <c r="VHG13" s="126"/>
      <c r="VHH13" s="126"/>
      <c r="VHI13" s="126"/>
      <c r="VHJ13" s="126"/>
      <c r="VHK13" s="126"/>
      <c r="VHL13" s="126"/>
      <c r="VHM13" s="126"/>
      <c r="VHN13" s="126"/>
      <c r="VHO13" s="126"/>
      <c r="VHP13" s="126"/>
      <c r="VHQ13" s="126"/>
      <c r="VHR13" s="126"/>
      <c r="VHS13" s="126"/>
      <c r="VHT13" s="126"/>
      <c r="VHU13" s="126"/>
      <c r="VHV13" s="126"/>
      <c r="VHW13" s="126"/>
      <c r="VHX13" s="126"/>
      <c r="VHY13" s="126"/>
      <c r="VHZ13" s="126"/>
      <c r="VIA13" s="126"/>
      <c r="VIB13" s="126"/>
      <c r="VIC13" s="126"/>
      <c r="VID13" s="126"/>
      <c r="VIE13" s="126"/>
      <c r="VIF13" s="126"/>
      <c r="VIG13" s="126"/>
      <c r="VIH13" s="126"/>
      <c r="VII13" s="126"/>
      <c r="VIJ13" s="126"/>
      <c r="VIK13" s="126"/>
      <c r="VIL13" s="126"/>
      <c r="VIM13" s="126"/>
      <c r="VIN13" s="126"/>
      <c r="VIO13" s="126"/>
      <c r="VIP13" s="126"/>
      <c r="VIQ13" s="126"/>
      <c r="VIR13" s="126"/>
      <c r="VIS13" s="126"/>
      <c r="VIT13" s="126"/>
      <c r="VIU13" s="126"/>
      <c r="VIV13" s="126"/>
      <c r="VIW13" s="126"/>
      <c r="VIX13" s="126"/>
      <c r="VIY13" s="126"/>
      <c r="VIZ13" s="126"/>
      <c r="VJA13" s="126"/>
      <c r="VJB13" s="126"/>
      <c r="VJC13" s="126"/>
      <c r="VJD13" s="126"/>
      <c r="VJE13" s="126"/>
      <c r="VJF13" s="126"/>
      <c r="VJG13" s="126"/>
      <c r="VJH13" s="126"/>
      <c r="VJI13" s="126"/>
      <c r="VJJ13" s="126"/>
      <c r="VJK13" s="126"/>
      <c r="VJL13" s="126"/>
      <c r="VJM13" s="126"/>
      <c r="VJN13" s="126"/>
      <c r="VJO13" s="126"/>
      <c r="VJP13" s="126"/>
      <c r="VJQ13" s="126"/>
      <c r="VJR13" s="126"/>
      <c r="VJS13" s="126"/>
      <c r="VJT13" s="126"/>
      <c r="VJU13" s="126"/>
      <c r="VJV13" s="126"/>
      <c r="VJW13" s="126"/>
      <c r="VJX13" s="126"/>
      <c r="VJY13" s="126"/>
      <c r="VJZ13" s="126"/>
      <c r="VKA13" s="126"/>
      <c r="VKB13" s="126"/>
      <c r="VKC13" s="126"/>
      <c r="VKD13" s="126"/>
      <c r="VKE13" s="126"/>
      <c r="VKF13" s="126"/>
      <c r="VKG13" s="126"/>
      <c r="VKH13" s="126"/>
      <c r="VKI13" s="126"/>
      <c r="VKJ13" s="126"/>
      <c r="VKK13" s="126"/>
      <c r="VKL13" s="126"/>
      <c r="VKM13" s="126"/>
      <c r="VKN13" s="126"/>
      <c r="VKO13" s="126"/>
      <c r="VKP13" s="126"/>
      <c r="VKQ13" s="126"/>
      <c r="VKR13" s="126"/>
      <c r="VKS13" s="126"/>
      <c r="VKT13" s="126"/>
      <c r="VKU13" s="126"/>
      <c r="VKV13" s="126"/>
      <c r="VKW13" s="126"/>
      <c r="VKX13" s="126"/>
      <c r="VKY13" s="126"/>
      <c r="VKZ13" s="126"/>
      <c r="VLA13" s="126"/>
      <c r="VLB13" s="126"/>
      <c r="VLC13" s="126"/>
      <c r="VLD13" s="126"/>
      <c r="VLE13" s="126"/>
      <c r="VLF13" s="126"/>
      <c r="VLG13" s="126"/>
      <c r="VLH13" s="126"/>
      <c r="VLI13" s="126"/>
      <c r="VLJ13" s="126"/>
      <c r="VLK13" s="126"/>
      <c r="VLL13" s="126"/>
      <c r="VLM13" s="126"/>
      <c r="VLN13" s="126"/>
      <c r="VLO13" s="126"/>
      <c r="VLP13" s="126"/>
      <c r="VLQ13" s="126"/>
      <c r="VLR13" s="126"/>
      <c r="VLS13" s="126"/>
      <c r="VLT13" s="126"/>
      <c r="VLU13" s="126"/>
      <c r="VLV13" s="126"/>
      <c r="VLW13" s="126"/>
      <c r="VLX13" s="126"/>
      <c r="VLY13" s="126"/>
      <c r="VLZ13" s="126"/>
      <c r="VMA13" s="126"/>
      <c r="VMB13" s="126"/>
      <c r="VMC13" s="126"/>
      <c r="VMD13" s="126"/>
      <c r="VME13" s="126"/>
      <c r="VMF13" s="126"/>
      <c r="VMG13" s="126"/>
      <c r="VMH13" s="126"/>
      <c r="VMI13" s="126"/>
      <c r="VMJ13" s="126"/>
      <c r="VMK13" s="126"/>
      <c r="VML13" s="126"/>
      <c r="VMM13" s="126"/>
      <c r="VMN13" s="126"/>
      <c r="VMO13" s="126"/>
      <c r="VMP13" s="126"/>
      <c r="VMQ13" s="126"/>
      <c r="VMR13" s="126"/>
      <c r="VMS13" s="126"/>
      <c r="VMT13" s="126"/>
      <c r="VMU13" s="126"/>
      <c r="VMV13" s="126"/>
      <c r="VMW13" s="126"/>
      <c r="VMX13" s="126"/>
      <c r="VMY13" s="126"/>
      <c r="VMZ13" s="126"/>
      <c r="VNA13" s="126"/>
      <c r="VNB13" s="126"/>
      <c r="VNC13" s="126"/>
      <c r="VND13" s="126"/>
      <c r="VNE13" s="126"/>
      <c r="VNF13" s="126"/>
      <c r="VNG13" s="126"/>
      <c r="VNH13" s="126"/>
      <c r="VNI13" s="126"/>
      <c r="VNJ13" s="126"/>
      <c r="VNK13" s="126"/>
      <c r="VNL13" s="126"/>
      <c r="VNM13" s="126"/>
      <c r="VNN13" s="126"/>
      <c r="VNO13" s="126"/>
      <c r="VNP13" s="126"/>
      <c r="VNQ13" s="126"/>
      <c r="VNR13" s="126"/>
      <c r="VNS13" s="126"/>
      <c r="VNT13" s="126"/>
      <c r="VNU13" s="126"/>
      <c r="VNV13" s="126"/>
      <c r="VNW13" s="126"/>
      <c r="VNX13" s="126"/>
      <c r="VNY13" s="126"/>
      <c r="VNZ13" s="126"/>
      <c r="VOA13" s="126"/>
      <c r="VOB13" s="126"/>
      <c r="VOC13" s="126"/>
      <c r="VOD13" s="126"/>
      <c r="VOE13" s="126"/>
      <c r="VOF13" s="126"/>
      <c r="VOG13" s="126"/>
      <c r="VOH13" s="126"/>
      <c r="VOI13" s="126"/>
      <c r="VOJ13" s="126"/>
      <c r="VOK13" s="126"/>
      <c r="VOL13" s="126"/>
      <c r="VOM13" s="126"/>
      <c r="VON13" s="126"/>
      <c r="VOO13" s="126"/>
      <c r="VOP13" s="126"/>
      <c r="VOQ13" s="126"/>
      <c r="VOR13" s="126"/>
      <c r="VOS13" s="126"/>
      <c r="VOT13" s="126"/>
      <c r="VOU13" s="126"/>
      <c r="VOV13" s="126"/>
      <c r="VOW13" s="126"/>
      <c r="VOX13" s="126"/>
      <c r="VOY13" s="126"/>
      <c r="VOZ13" s="126"/>
      <c r="VPA13" s="126"/>
      <c r="VPB13" s="126"/>
      <c r="VPC13" s="126"/>
      <c r="VPD13" s="126"/>
      <c r="VPE13" s="126"/>
      <c r="VPF13" s="126"/>
      <c r="VPG13" s="126"/>
      <c r="VPH13" s="126"/>
      <c r="VPI13" s="126"/>
      <c r="VPJ13" s="126"/>
      <c r="VPK13" s="126"/>
      <c r="VPL13" s="126"/>
      <c r="VPM13" s="126"/>
      <c r="VPN13" s="126"/>
      <c r="VPO13" s="126"/>
      <c r="VPP13" s="126"/>
      <c r="VPQ13" s="126"/>
      <c r="VPR13" s="126"/>
      <c r="VPS13" s="126"/>
      <c r="VPT13" s="126"/>
      <c r="VPU13" s="126"/>
      <c r="VPV13" s="126"/>
      <c r="VPW13" s="126"/>
      <c r="VPX13" s="126"/>
      <c r="VPY13" s="126"/>
      <c r="VPZ13" s="126"/>
      <c r="VQA13" s="126"/>
      <c r="VQB13" s="126"/>
      <c r="VQC13" s="126"/>
      <c r="VQD13" s="126"/>
      <c r="VQE13" s="126"/>
      <c r="VQF13" s="126"/>
      <c r="VQG13" s="126"/>
      <c r="VQH13" s="126"/>
      <c r="VQI13" s="126"/>
      <c r="VQJ13" s="126"/>
      <c r="VQK13" s="126"/>
      <c r="VQL13" s="126"/>
      <c r="VQM13" s="126"/>
      <c r="VQN13" s="126"/>
      <c r="VQO13" s="126"/>
      <c r="VQP13" s="126"/>
      <c r="VQQ13" s="126"/>
      <c r="VQR13" s="126"/>
      <c r="VQS13" s="126"/>
      <c r="VQT13" s="126"/>
      <c r="VQU13" s="126"/>
      <c r="VQV13" s="126"/>
      <c r="VQW13" s="126"/>
      <c r="VQX13" s="126"/>
      <c r="VQY13" s="126"/>
      <c r="VQZ13" s="126"/>
      <c r="VRA13" s="126"/>
      <c r="VRB13" s="126"/>
      <c r="VRC13" s="126"/>
      <c r="VRD13" s="126"/>
      <c r="VRE13" s="126"/>
      <c r="VRF13" s="126"/>
      <c r="VRG13" s="126"/>
      <c r="VRH13" s="126"/>
      <c r="VRI13" s="126"/>
      <c r="VRJ13" s="126"/>
      <c r="VRK13" s="126"/>
      <c r="VRL13" s="126"/>
      <c r="VRM13" s="126"/>
      <c r="VRN13" s="126"/>
      <c r="VRO13" s="126"/>
      <c r="VRP13" s="126"/>
      <c r="VRQ13" s="126"/>
      <c r="VRR13" s="126"/>
      <c r="VRS13" s="126"/>
      <c r="VRT13" s="126"/>
      <c r="VRU13" s="126"/>
      <c r="VRV13" s="126"/>
      <c r="VRW13" s="126"/>
      <c r="VRX13" s="126"/>
      <c r="VRY13" s="126"/>
      <c r="VRZ13" s="126"/>
      <c r="VSA13" s="126"/>
      <c r="VSB13" s="126"/>
      <c r="VSC13" s="126"/>
      <c r="VSD13" s="126"/>
      <c r="VSE13" s="126"/>
      <c r="VSF13" s="126"/>
      <c r="VSG13" s="126"/>
      <c r="VSH13" s="126"/>
      <c r="VSI13" s="126"/>
      <c r="VSJ13" s="126"/>
      <c r="VSK13" s="126"/>
      <c r="VSL13" s="126"/>
      <c r="VSM13" s="126"/>
      <c r="VSN13" s="126"/>
      <c r="VSO13" s="126"/>
      <c r="VSP13" s="126"/>
      <c r="VSQ13" s="126"/>
      <c r="VSR13" s="126"/>
      <c r="VSS13" s="126"/>
      <c r="VST13" s="126"/>
      <c r="VSU13" s="126"/>
      <c r="VSV13" s="126"/>
      <c r="VSW13" s="126"/>
      <c r="VSX13" s="126"/>
      <c r="VSY13" s="126"/>
      <c r="VSZ13" s="126"/>
      <c r="VTA13" s="126"/>
      <c r="VTB13" s="126"/>
      <c r="VTC13" s="126"/>
      <c r="VTD13" s="126"/>
      <c r="VTE13" s="126"/>
      <c r="VTF13" s="126"/>
      <c r="VTG13" s="126"/>
      <c r="VTH13" s="126"/>
      <c r="VTI13" s="126"/>
      <c r="VTJ13" s="126"/>
      <c r="VTK13" s="126"/>
      <c r="VTL13" s="126"/>
      <c r="VTM13" s="126"/>
      <c r="VTN13" s="126"/>
      <c r="VTO13" s="126"/>
      <c r="VTP13" s="126"/>
      <c r="VTQ13" s="126"/>
      <c r="VTR13" s="126"/>
      <c r="VTS13" s="126"/>
      <c r="VTT13" s="126"/>
      <c r="VTU13" s="126"/>
      <c r="VTV13" s="126"/>
      <c r="VTW13" s="126"/>
      <c r="VTX13" s="126"/>
      <c r="VTY13" s="126"/>
      <c r="VTZ13" s="126"/>
      <c r="VUA13" s="126"/>
      <c r="VUB13" s="126"/>
      <c r="VUC13" s="126"/>
      <c r="VUD13" s="126"/>
      <c r="VUE13" s="126"/>
      <c r="VUF13" s="126"/>
      <c r="VUG13" s="126"/>
      <c r="VUH13" s="126"/>
      <c r="VUI13" s="126"/>
      <c r="VUJ13" s="126"/>
      <c r="VUK13" s="126"/>
      <c r="VUL13" s="126"/>
      <c r="VUM13" s="126"/>
      <c r="VUN13" s="126"/>
      <c r="VUO13" s="126"/>
      <c r="VUP13" s="126"/>
      <c r="VUQ13" s="126"/>
      <c r="VUR13" s="126"/>
      <c r="VUS13" s="126"/>
      <c r="VUT13" s="126"/>
      <c r="VUU13" s="126"/>
      <c r="VUV13" s="126"/>
      <c r="VUW13" s="126"/>
      <c r="VUX13" s="126"/>
      <c r="VUY13" s="126"/>
      <c r="VUZ13" s="126"/>
      <c r="VVA13" s="126"/>
      <c r="VVB13" s="126"/>
      <c r="VVC13" s="126"/>
      <c r="VVD13" s="126"/>
      <c r="VVE13" s="126"/>
      <c r="VVF13" s="126"/>
      <c r="VVG13" s="126"/>
      <c r="VVH13" s="126"/>
      <c r="VVI13" s="126"/>
      <c r="VVJ13" s="126"/>
      <c r="VVK13" s="126"/>
      <c r="VVL13" s="126"/>
      <c r="VVM13" s="126"/>
      <c r="VVN13" s="126"/>
      <c r="VVO13" s="126"/>
      <c r="VVP13" s="126"/>
      <c r="VVQ13" s="126"/>
      <c r="VVR13" s="126"/>
      <c r="VVS13" s="126"/>
      <c r="VVT13" s="126"/>
      <c r="VVU13" s="126"/>
      <c r="VVV13" s="126"/>
      <c r="VVW13" s="126"/>
      <c r="VVX13" s="126"/>
      <c r="VVY13" s="126"/>
      <c r="VVZ13" s="126"/>
      <c r="VWA13" s="126"/>
      <c r="VWB13" s="126"/>
      <c r="VWC13" s="126"/>
      <c r="VWD13" s="126"/>
      <c r="VWE13" s="126"/>
      <c r="VWF13" s="126"/>
      <c r="VWG13" s="126"/>
      <c r="VWH13" s="126"/>
      <c r="VWI13" s="126"/>
      <c r="VWJ13" s="126"/>
      <c r="VWK13" s="126"/>
      <c r="VWL13" s="126"/>
      <c r="VWM13" s="126"/>
      <c r="VWN13" s="126"/>
      <c r="VWO13" s="126"/>
      <c r="VWP13" s="126"/>
      <c r="VWQ13" s="126"/>
      <c r="VWR13" s="126"/>
      <c r="VWS13" s="126"/>
      <c r="VWT13" s="126"/>
      <c r="VWU13" s="126"/>
      <c r="VWV13" s="126"/>
      <c r="VWW13" s="126"/>
      <c r="VWX13" s="126"/>
      <c r="VWY13" s="126"/>
      <c r="VWZ13" s="126"/>
      <c r="VXA13" s="126"/>
      <c r="VXB13" s="126"/>
      <c r="VXC13" s="126"/>
      <c r="VXD13" s="126"/>
      <c r="VXE13" s="126"/>
      <c r="VXF13" s="126"/>
      <c r="VXG13" s="126"/>
      <c r="VXH13" s="126"/>
      <c r="VXI13" s="126"/>
      <c r="VXJ13" s="126"/>
      <c r="VXK13" s="126"/>
      <c r="VXL13" s="126"/>
      <c r="VXM13" s="126"/>
      <c r="VXN13" s="126"/>
      <c r="VXO13" s="126"/>
      <c r="VXP13" s="126"/>
      <c r="VXQ13" s="126"/>
      <c r="VXR13" s="126"/>
      <c r="VXS13" s="126"/>
      <c r="VXT13" s="126"/>
      <c r="VXU13" s="126"/>
      <c r="VXV13" s="126"/>
      <c r="VXW13" s="126"/>
      <c r="VXX13" s="126"/>
      <c r="VXY13" s="126"/>
      <c r="VXZ13" s="126"/>
      <c r="VYA13" s="126"/>
      <c r="VYB13" s="126"/>
      <c r="VYC13" s="126"/>
      <c r="VYD13" s="126"/>
      <c r="VYE13" s="126"/>
      <c r="VYF13" s="126"/>
      <c r="VYG13" s="126"/>
      <c r="VYH13" s="126"/>
      <c r="VYI13" s="126"/>
      <c r="VYJ13" s="126"/>
      <c r="VYK13" s="126"/>
      <c r="VYL13" s="126"/>
      <c r="VYM13" s="126"/>
      <c r="VYN13" s="126"/>
      <c r="VYO13" s="126"/>
      <c r="VYP13" s="126"/>
      <c r="VYQ13" s="126"/>
      <c r="VYR13" s="126"/>
      <c r="VYS13" s="126"/>
      <c r="VYT13" s="126"/>
      <c r="VYU13" s="126"/>
      <c r="VYV13" s="126"/>
      <c r="VYW13" s="126"/>
      <c r="VYX13" s="126"/>
      <c r="VYY13" s="126"/>
      <c r="VYZ13" s="126"/>
      <c r="VZA13" s="126"/>
      <c r="VZB13" s="126"/>
      <c r="VZC13" s="126"/>
      <c r="VZD13" s="126"/>
      <c r="VZE13" s="126"/>
      <c r="VZF13" s="126"/>
      <c r="VZG13" s="126"/>
      <c r="VZH13" s="126"/>
      <c r="VZI13" s="126"/>
      <c r="VZJ13" s="126"/>
      <c r="VZK13" s="126"/>
      <c r="VZL13" s="126"/>
      <c r="VZM13" s="126"/>
      <c r="VZN13" s="126"/>
      <c r="VZO13" s="126"/>
      <c r="VZP13" s="126"/>
      <c r="VZQ13" s="126"/>
      <c r="VZR13" s="126"/>
      <c r="VZS13" s="126"/>
      <c r="VZT13" s="126"/>
      <c r="VZU13" s="126"/>
      <c r="VZV13" s="126"/>
      <c r="VZW13" s="126"/>
      <c r="VZX13" s="126"/>
      <c r="VZY13" s="126"/>
      <c r="VZZ13" s="126"/>
      <c r="WAA13" s="126"/>
      <c r="WAB13" s="126"/>
      <c r="WAC13" s="126"/>
      <c r="WAD13" s="126"/>
      <c r="WAE13" s="126"/>
      <c r="WAF13" s="126"/>
      <c r="WAG13" s="126"/>
      <c r="WAH13" s="126"/>
      <c r="WAI13" s="126"/>
      <c r="WAJ13" s="126"/>
      <c r="WAK13" s="126"/>
      <c r="WAL13" s="126"/>
      <c r="WAM13" s="126"/>
      <c r="WAN13" s="126"/>
      <c r="WAO13" s="126"/>
      <c r="WAP13" s="126"/>
      <c r="WAQ13" s="126"/>
      <c r="WAR13" s="126"/>
      <c r="WAS13" s="126"/>
      <c r="WAT13" s="126"/>
      <c r="WAU13" s="126"/>
      <c r="WAV13" s="126"/>
      <c r="WAW13" s="126"/>
      <c r="WAX13" s="126"/>
      <c r="WAY13" s="126"/>
      <c r="WAZ13" s="126"/>
      <c r="WBA13" s="126"/>
      <c r="WBB13" s="126"/>
      <c r="WBC13" s="126"/>
      <c r="WBD13" s="126"/>
      <c r="WBE13" s="126"/>
      <c r="WBF13" s="126"/>
      <c r="WBG13" s="126"/>
      <c r="WBH13" s="126"/>
      <c r="WBI13" s="126"/>
      <c r="WBJ13" s="126"/>
      <c r="WBK13" s="126"/>
      <c r="WBL13" s="126"/>
      <c r="WBM13" s="126"/>
      <c r="WBN13" s="126"/>
      <c r="WBO13" s="126"/>
      <c r="WBP13" s="126"/>
      <c r="WBQ13" s="126"/>
      <c r="WBR13" s="126"/>
      <c r="WBS13" s="126"/>
      <c r="WBT13" s="126"/>
      <c r="WBU13" s="126"/>
      <c r="WBV13" s="126"/>
      <c r="WBW13" s="126"/>
      <c r="WBX13" s="126"/>
      <c r="WBY13" s="126"/>
      <c r="WBZ13" s="126"/>
      <c r="WCA13" s="126"/>
      <c r="WCB13" s="126"/>
      <c r="WCC13" s="126"/>
      <c r="WCD13" s="126"/>
      <c r="WCE13" s="126"/>
      <c r="WCF13" s="126"/>
      <c r="WCG13" s="126"/>
      <c r="WCH13" s="126"/>
      <c r="WCI13" s="126"/>
      <c r="WCJ13" s="126"/>
      <c r="WCK13" s="126"/>
      <c r="WCL13" s="126"/>
      <c r="WCM13" s="126"/>
      <c r="WCN13" s="126"/>
      <c r="WCO13" s="126"/>
      <c r="WCP13" s="126"/>
      <c r="WCQ13" s="126"/>
      <c r="WCR13" s="126"/>
      <c r="WCS13" s="126"/>
      <c r="WCT13" s="126"/>
      <c r="WCU13" s="126"/>
      <c r="WCV13" s="126"/>
      <c r="WCW13" s="126"/>
      <c r="WCX13" s="126"/>
      <c r="WCY13" s="126"/>
      <c r="WCZ13" s="126"/>
      <c r="WDA13" s="126"/>
      <c r="WDB13" s="126"/>
      <c r="WDC13" s="126"/>
      <c r="WDD13" s="126"/>
      <c r="WDE13" s="126"/>
      <c r="WDF13" s="126"/>
      <c r="WDG13" s="126"/>
      <c r="WDH13" s="126"/>
      <c r="WDI13" s="126"/>
      <c r="WDJ13" s="126"/>
      <c r="WDK13" s="126"/>
      <c r="WDL13" s="126"/>
      <c r="WDM13" s="126"/>
      <c r="WDN13" s="126"/>
      <c r="WDO13" s="126"/>
      <c r="WDP13" s="126"/>
      <c r="WDQ13" s="126"/>
      <c r="WDR13" s="126"/>
      <c r="WDS13" s="126"/>
      <c r="WDT13" s="126"/>
      <c r="WDU13" s="126"/>
      <c r="WDV13" s="126"/>
      <c r="WDW13" s="126"/>
      <c r="WDX13" s="126"/>
      <c r="WDY13" s="126"/>
      <c r="WDZ13" s="126"/>
      <c r="WEA13" s="126"/>
      <c r="WEB13" s="126"/>
      <c r="WEC13" s="126"/>
      <c r="WED13" s="126"/>
      <c r="WEE13" s="126"/>
      <c r="WEF13" s="126"/>
      <c r="WEG13" s="126"/>
      <c r="WEH13" s="126"/>
      <c r="WEI13" s="126"/>
      <c r="WEJ13" s="126"/>
      <c r="WEK13" s="126"/>
      <c r="WEL13" s="126"/>
      <c r="WEM13" s="126"/>
      <c r="WEN13" s="126"/>
      <c r="WEO13" s="126"/>
      <c r="WEP13" s="126"/>
      <c r="WEQ13" s="126"/>
      <c r="WER13" s="126"/>
      <c r="WES13" s="126"/>
      <c r="WET13" s="126"/>
      <c r="WEU13" s="126"/>
      <c r="WEV13" s="126"/>
      <c r="WEW13" s="126"/>
      <c r="WEX13" s="126"/>
      <c r="WEY13" s="126"/>
      <c r="WEZ13" s="126"/>
      <c r="WFA13" s="126"/>
      <c r="WFB13" s="126"/>
      <c r="WFC13" s="126"/>
      <c r="WFD13" s="126"/>
      <c r="WFE13" s="126"/>
      <c r="WFF13" s="126"/>
      <c r="WFG13" s="126"/>
      <c r="WFH13" s="126"/>
      <c r="WFI13" s="126"/>
      <c r="WFJ13" s="126"/>
      <c r="WFK13" s="126"/>
      <c r="WFL13" s="126"/>
      <c r="WFM13" s="126"/>
      <c r="WFN13" s="126"/>
      <c r="WFO13" s="126"/>
      <c r="WFP13" s="126"/>
      <c r="WFQ13" s="126"/>
      <c r="WFR13" s="126"/>
      <c r="WFS13" s="126"/>
      <c r="WFT13" s="126"/>
      <c r="WFU13" s="126"/>
      <c r="WFV13" s="126"/>
      <c r="WFW13" s="126"/>
      <c r="WFX13" s="126"/>
      <c r="WFY13" s="126"/>
      <c r="WFZ13" s="126"/>
      <c r="WGA13" s="126"/>
      <c r="WGB13" s="126"/>
      <c r="WGC13" s="126"/>
      <c r="WGD13" s="126"/>
      <c r="WGE13" s="126"/>
      <c r="WGF13" s="126"/>
      <c r="WGG13" s="126"/>
      <c r="WGH13" s="126"/>
      <c r="WGI13" s="126"/>
      <c r="WGJ13" s="126"/>
      <c r="WGK13" s="126"/>
      <c r="WGL13" s="126"/>
      <c r="WGM13" s="126"/>
      <c r="WGN13" s="126"/>
      <c r="WGO13" s="126"/>
      <c r="WGP13" s="126"/>
      <c r="WGQ13" s="126"/>
      <c r="WGR13" s="126"/>
      <c r="WGS13" s="126"/>
      <c r="WGT13" s="126"/>
      <c r="WGU13" s="126"/>
      <c r="WGV13" s="126"/>
      <c r="WGW13" s="126"/>
      <c r="WGX13" s="126"/>
      <c r="WGY13" s="126"/>
      <c r="WGZ13" s="126"/>
      <c r="WHA13" s="126"/>
      <c r="WHB13" s="126"/>
      <c r="WHC13" s="126"/>
      <c r="WHD13" s="126"/>
      <c r="WHE13" s="126"/>
      <c r="WHF13" s="126"/>
      <c r="WHG13" s="126"/>
      <c r="WHH13" s="126"/>
      <c r="WHI13" s="126"/>
      <c r="WHJ13" s="126"/>
      <c r="WHK13" s="126"/>
      <c r="WHL13" s="126"/>
      <c r="WHM13" s="126"/>
      <c r="WHN13" s="126"/>
      <c r="WHO13" s="126"/>
      <c r="WHP13" s="126"/>
      <c r="WHQ13" s="126"/>
      <c r="WHR13" s="126"/>
      <c r="WHS13" s="126"/>
      <c r="WHT13" s="126"/>
      <c r="WHU13" s="126"/>
      <c r="WHV13" s="126"/>
      <c r="WHW13" s="126"/>
      <c r="WHX13" s="126"/>
      <c r="WHY13" s="126"/>
      <c r="WHZ13" s="126"/>
      <c r="WIA13" s="126"/>
      <c r="WIB13" s="126"/>
      <c r="WIC13" s="126"/>
      <c r="WID13" s="126"/>
      <c r="WIE13" s="126"/>
      <c r="WIF13" s="126"/>
      <c r="WIG13" s="126"/>
      <c r="WIH13" s="126"/>
      <c r="WII13" s="126"/>
      <c r="WIJ13" s="126"/>
      <c r="WIK13" s="126"/>
      <c r="WIL13" s="126"/>
      <c r="WIM13" s="126"/>
      <c r="WIN13" s="126"/>
      <c r="WIO13" s="126"/>
      <c r="WIP13" s="126"/>
      <c r="WIQ13" s="126"/>
      <c r="WIR13" s="126"/>
      <c r="WIS13" s="126"/>
      <c r="WIT13" s="126"/>
      <c r="WIU13" s="126"/>
      <c r="WIV13" s="126"/>
      <c r="WIW13" s="126"/>
      <c r="WIX13" s="126"/>
      <c r="WIY13" s="126"/>
      <c r="WIZ13" s="126"/>
      <c r="WJA13" s="126"/>
      <c r="WJB13" s="126"/>
      <c r="WJC13" s="126"/>
      <c r="WJD13" s="126"/>
      <c r="WJE13" s="126"/>
      <c r="WJF13" s="126"/>
      <c r="WJG13" s="126"/>
      <c r="WJH13" s="126"/>
      <c r="WJI13" s="126"/>
      <c r="WJJ13" s="126"/>
      <c r="WJK13" s="126"/>
      <c r="WJL13" s="126"/>
      <c r="WJM13" s="126"/>
      <c r="WJN13" s="126"/>
      <c r="WJO13" s="126"/>
      <c r="WJP13" s="126"/>
      <c r="WJQ13" s="126"/>
      <c r="WJR13" s="126"/>
      <c r="WJS13" s="126"/>
      <c r="WJT13" s="126"/>
      <c r="WJU13" s="126"/>
      <c r="WJV13" s="126"/>
      <c r="WJW13" s="126"/>
      <c r="WJX13" s="126"/>
      <c r="WJY13" s="126"/>
      <c r="WJZ13" s="126"/>
      <c r="WKA13" s="126"/>
      <c r="WKB13" s="126"/>
      <c r="WKC13" s="126"/>
      <c r="WKD13" s="126"/>
      <c r="WKE13" s="126"/>
      <c r="WKF13" s="126"/>
      <c r="WKG13" s="126"/>
      <c r="WKH13" s="126"/>
      <c r="WKI13" s="126"/>
      <c r="WKJ13" s="126"/>
      <c r="WKK13" s="126"/>
      <c r="WKL13" s="126"/>
      <c r="WKM13" s="126"/>
      <c r="WKN13" s="126"/>
      <c r="WKO13" s="126"/>
      <c r="WKP13" s="126"/>
      <c r="WKQ13" s="126"/>
      <c r="WKR13" s="126"/>
      <c r="WKS13" s="126"/>
      <c r="WKT13" s="126"/>
      <c r="WKU13" s="126"/>
      <c r="WKV13" s="126"/>
      <c r="WKW13" s="126"/>
      <c r="WKX13" s="126"/>
      <c r="WKY13" s="126"/>
      <c r="WKZ13" s="126"/>
      <c r="WLA13" s="126"/>
      <c r="WLB13" s="126"/>
      <c r="WLC13" s="126"/>
      <c r="WLD13" s="126"/>
      <c r="WLE13" s="126"/>
      <c r="WLF13" s="126"/>
      <c r="WLG13" s="126"/>
      <c r="WLH13" s="126"/>
      <c r="WLI13" s="126"/>
      <c r="WLJ13" s="126"/>
      <c r="WLK13" s="126"/>
      <c r="WLL13" s="126"/>
      <c r="WLM13" s="126"/>
      <c r="WLN13" s="126"/>
      <c r="WLO13" s="126"/>
      <c r="WLP13" s="126"/>
      <c r="WLQ13" s="126"/>
      <c r="WLR13" s="126"/>
      <c r="WLS13" s="126"/>
      <c r="WLT13" s="126"/>
      <c r="WLU13" s="126"/>
      <c r="WLV13" s="126"/>
      <c r="WLW13" s="126"/>
      <c r="WLX13" s="126"/>
      <c r="WLY13" s="126"/>
      <c r="WLZ13" s="126"/>
      <c r="WMA13" s="126"/>
      <c r="WMB13" s="126"/>
      <c r="WMC13" s="126"/>
      <c r="WMD13" s="126"/>
      <c r="WME13" s="126"/>
      <c r="WMF13" s="126"/>
      <c r="WMG13" s="126"/>
      <c r="WMH13" s="126"/>
      <c r="WMI13" s="126"/>
      <c r="WMJ13" s="126"/>
      <c r="WMK13" s="126"/>
      <c r="WML13" s="126"/>
      <c r="WMM13" s="126"/>
      <c r="WMN13" s="126"/>
      <c r="WMO13" s="126"/>
      <c r="WMP13" s="126"/>
      <c r="WMQ13" s="126"/>
      <c r="WMR13" s="126"/>
      <c r="WMS13" s="126"/>
      <c r="WMT13" s="126"/>
      <c r="WMU13" s="126"/>
      <c r="WMV13" s="126"/>
      <c r="WMW13" s="126"/>
      <c r="WMX13" s="126"/>
      <c r="WMY13" s="126"/>
      <c r="WMZ13" s="126"/>
      <c r="WNA13" s="126"/>
      <c r="WNB13" s="126"/>
      <c r="WNC13" s="126"/>
      <c r="WND13" s="126"/>
      <c r="WNE13" s="126"/>
      <c r="WNF13" s="126"/>
      <c r="WNG13" s="126"/>
      <c r="WNH13" s="126"/>
      <c r="WNI13" s="126"/>
      <c r="WNJ13" s="126"/>
      <c r="WNK13" s="126"/>
      <c r="WNL13" s="126"/>
      <c r="WNM13" s="126"/>
      <c r="WNN13" s="126"/>
      <c r="WNO13" s="126"/>
      <c r="WNP13" s="126"/>
      <c r="WNQ13" s="126"/>
      <c r="WNR13" s="126"/>
      <c r="WNS13" s="126"/>
      <c r="WNT13" s="126"/>
      <c r="WNU13" s="126"/>
      <c r="WNV13" s="126"/>
      <c r="WNW13" s="126"/>
      <c r="WNX13" s="126"/>
      <c r="WNY13" s="126"/>
      <c r="WNZ13" s="126"/>
      <c r="WOA13" s="126"/>
      <c r="WOB13" s="126"/>
      <c r="WOC13" s="126"/>
      <c r="WOD13" s="126"/>
      <c r="WOE13" s="126"/>
      <c r="WOF13" s="126"/>
      <c r="WOG13" s="126"/>
      <c r="WOH13" s="126"/>
      <c r="WOI13" s="126"/>
      <c r="WOJ13" s="126"/>
      <c r="WOK13" s="126"/>
      <c r="WOL13" s="126"/>
      <c r="WOM13" s="126"/>
      <c r="WON13" s="126"/>
      <c r="WOO13" s="126"/>
      <c r="WOP13" s="126"/>
      <c r="WOQ13" s="126"/>
      <c r="WOR13" s="126"/>
      <c r="WOS13" s="126"/>
      <c r="WOT13" s="126"/>
      <c r="WOU13" s="126"/>
      <c r="WOV13" s="126"/>
      <c r="WOW13" s="126"/>
      <c r="WOX13" s="126"/>
      <c r="WOY13" s="126"/>
      <c r="WOZ13" s="126"/>
      <c r="WPA13" s="126"/>
      <c r="WPB13" s="126"/>
      <c r="WPC13" s="126"/>
      <c r="WPD13" s="126"/>
      <c r="WPE13" s="126"/>
      <c r="WPF13" s="126"/>
      <c r="WPG13" s="126"/>
      <c r="WPH13" s="126"/>
      <c r="WPI13" s="126"/>
      <c r="WPJ13" s="126"/>
      <c r="WPK13" s="126"/>
      <c r="WPL13" s="126"/>
      <c r="WPM13" s="126"/>
      <c r="WPN13" s="126"/>
      <c r="WPO13" s="126"/>
      <c r="WPP13" s="126"/>
      <c r="WPQ13" s="126"/>
      <c r="WPR13" s="126"/>
      <c r="WPS13" s="126"/>
      <c r="WPT13" s="126"/>
      <c r="WPU13" s="126"/>
      <c r="WPV13" s="126"/>
      <c r="WPW13" s="126"/>
      <c r="WPX13" s="126"/>
      <c r="WPY13" s="126"/>
      <c r="WPZ13" s="126"/>
      <c r="WQA13" s="126"/>
      <c r="WQB13" s="126"/>
      <c r="WQC13" s="126"/>
      <c r="WQD13" s="126"/>
      <c r="WQE13" s="126"/>
      <c r="WQF13" s="126"/>
      <c r="WQG13" s="126"/>
      <c r="WQH13" s="126"/>
      <c r="WQI13" s="126"/>
      <c r="WQJ13" s="126"/>
      <c r="WQK13" s="126"/>
      <c r="WQL13" s="126"/>
      <c r="WQM13" s="126"/>
      <c r="WQN13" s="126"/>
      <c r="WQO13" s="126"/>
      <c r="WQP13" s="126"/>
      <c r="WQQ13" s="126"/>
      <c r="WQR13" s="126"/>
      <c r="WQS13" s="126"/>
      <c r="WQT13" s="126"/>
      <c r="WQU13" s="126"/>
      <c r="WQV13" s="126"/>
      <c r="WQW13" s="126"/>
      <c r="WQX13" s="126"/>
      <c r="WQY13" s="126"/>
      <c r="WQZ13" s="126"/>
      <c r="WRA13" s="126"/>
      <c r="WRB13" s="126"/>
      <c r="WRC13" s="126"/>
      <c r="WRD13" s="126"/>
      <c r="WRE13" s="126"/>
      <c r="WRF13" s="126"/>
      <c r="WRG13" s="126"/>
      <c r="WRH13" s="126"/>
      <c r="WRI13" s="126"/>
      <c r="WRJ13" s="126"/>
      <c r="WRK13" s="126"/>
      <c r="WRL13" s="126"/>
      <c r="WRM13" s="126"/>
      <c r="WRN13" s="126"/>
      <c r="WRO13" s="126"/>
      <c r="WRP13" s="126"/>
      <c r="WRQ13" s="126"/>
      <c r="WRR13" s="126"/>
      <c r="WRS13" s="126"/>
      <c r="WRT13" s="126"/>
      <c r="WRU13" s="126"/>
      <c r="WRV13" s="126"/>
      <c r="WRW13" s="126"/>
      <c r="WRX13" s="126"/>
      <c r="WRY13" s="126"/>
      <c r="WRZ13" s="126"/>
      <c r="WSA13" s="126"/>
      <c r="WSB13" s="126"/>
      <c r="WSC13" s="126"/>
      <c r="WSD13" s="126"/>
      <c r="WSE13" s="126"/>
      <c r="WSF13" s="126"/>
      <c r="WSG13" s="126"/>
      <c r="WSH13" s="126"/>
      <c r="WSI13" s="126"/>
      <c r="WSJ13" s="126"/>
      <c r="WSK13" s="126"/>
      <c r="WSL13" s="126"/>
      <c r="WSM13" s="126"/>
      <c r="WSN13" s="126"/>
      <c r="WSO13" s="126"/>
      <c r="WSP13" s="126"/>
      <c r="WSQ13" s="126"/>
      <c r="WSR13" s="126"/>
      <c r="WSS13" s="126"/>
      <c r="WST13" s="126"/>
      <c r="WSU13" s="126"/>
      <c r="WSV13" s="126"/>
      <c r="WSW13" s="126"/>
      <c r="WSX13" s="126"/>
      <c r="WSY13" s="126"/>
      <c r="WSZ13" s="126"/>
      <c r="WTA13" s="126"/>
      <c r="WTB13" s="126"/>
      <c r="WTC13" s="126"/>
      <c r="WTD13" s="126"/>
      <c r="WTE13" s="126"/>
      <c r="WTF13" s="126"/>
      <c r="WTG13" s="126"/>
      <c r="WTH13" s="126"/>
      <c r="WTI13" s="126"/>
      <c r="WTJ13" s="126"/>
      <c r="WTK13" s="126"/>
      <c r="WTL13" s="126"/>
      <c r="WTM13" s="126"/>
      <c r="WTN13" s="126"/>
      <c r="WTO13" s="126"/>
      <c r="WTP13" s="126"/>
      <c r="WTQ13" s="126"/>
      <c r="WTR13" s="126"/>
      <c r="WTS13" s="126"/>
      <c r="WTT13" s="126"/>
      <c r="WTU13" s="126"/>
      <c r="WTV13" s="126"/>
      <c r="WTW13" s="126"/>
      <c r="WTX13" s="126"/>
      <c r="WTY13" s="126"/>
      <c r="WTZ13" s="126"/>
      <c r="WUA13" s="126"/>
      <c r="WUB13" s="126"/>
      <c r="WUC13" s="126"/>
      <c r="WUD13" s="126"/>
      <c r="WUE13" s="126"/>
      <c r="WUF13" s="126"/>
      <c r="WUG13" s="126"/>
      <c r="WUH13" s="126"/>
      <c r="WUI13" s="126"/>
      <c r="WUJ13" s="126"/>
      <c r="WUK13" s="126"/>
      <c r="WUL13" s="126"/>
      <c r="WUM13" s="126"/>
      <c r="WUN13" s="126"/>
      <c r="WUO13" s="126"/>
      <c r="WUP13" s="126"/>
      <c r="WUQ13" s="126"/>
      <c r="WUR13" s="126"/>
      <c r="WUS13" s="126"/>
      <c r="WUT13" s="126"/>
      <c r="WUU13" s="126"/>
      <c r="WUV13" s="126"/>
      <c r="WUW13" s="126"/>
      <c r="WUX13" s="126"/>
      <c r="WUY13" s="126"/>
      <c r="WUZ13" s="126"/>
      <c r="WVA13" s="126"/>
      <c r="WVB13" s="126"/>
      <c r="WVC13" s="126"/>
      <c r="WVD13" s="126"/>
      <c r="WVE13" s="126"/>
      <c r="WVF13" s="126"/>
      <c r="WVG13" s="126"/>
      <c r="WVH13" s="126"/>
      <c r="WVI13" s="126"/>
      <c r="WVJ13" s="126"/>
      <c r="WVK13" s="126"/>
      <c r="WVL13" s="126"/>
      <c r="WVM13" s="126"/>
      <c r="WVN13" s="126"/>
      <c r="WVO13" s="126"/>
      <c r="WVP13" s="126"/>
      <c r="WVQ13" s="126"/>
      <c r="WVR13" s="126"/>
      <c r="WVS13" s="126"/>
      <c r="WVT13" s="126"/>
      <c r="WVU13" s="126"/>
      <c r="WVV13" s="126"/>
      <c r="WVW13" s="126"/>
      <c r="WVX13" s="126"/>
      <c r="WVY13" s="126"/>
      <c r="WVZ13" s="126"/>
      <c r="WWA13" s="126"/>
      <c r="WWB13" s="126"/>
      <c r="WWC13" s="126"/>
      <c r="WWD13" s="126"/>
      <c r="WWE13" s="126"/>
      <c r="WWF13" s="126"/>
      <c r="WWG13" s="126"/>
      <c r="WWH13" s="126"/>
      <c r="WWI13" s="126"/>
      <c r="WWJ13" s="126"/>
      <c r="WWK13" s="126"/>
      <c r="WWL13" s="126"/>
      <c r="WWM13" s="126"/>
      <c r="WWN13" s="126"/>
      <c r="WWO13" s="126"/>
      <c r="WWP13" s="126"/>
      <c r="WWQ13" s="126"/>
      <c r="WWR13" s="126"/>
      <c r="WWS13" s="126"/>
      <c r="WWT13" s="126"/>
      <c r="WWU13" s="126"/>
      <c r="WWV13" s="126"/>
      <c r="WWW13" s="126"/>
      <c r="WWX13" s="126"/>
      <c r="WWY13" s="126"/>
      <c r="WWZ13" s="126"/>
      <c r="WXA13" s="126"/>
      <c r="WXB13" s="126"/>
      <c r="WXC13" s="126"/>
      <c r="WXD13" s="126"/>
      <c r="WXE13" s="126"/>
      <c r="WXF13" s="126"/>
      <c r="WXG13" s="126"/>
      <c r="WXH13" s="126"/>
      <c r="WXI13" s="126"/>
      <c r="WXJ13" s="126"/>
      <c r="WXK13" s="126"/>
      <c r="WXL13" s="126"/>
      <c r="WXM13" s="126"/>
      <c r="WXN13" s="126"/>
      <c r="WXO13" s="126"/>
      <c r="WXP13" s="126"/>
      <c r="WXQ13" s="126"/>
      <c r="WXR13" s="126"/>
      <c r="WXS13" s="126"/>
      <c r="WXT13" s="126"/>
      <c r="WXU13" s="126"/>
      <c r="WXV13" s="126"/>
      <c r="WXW13" s="126"/>
      <c r="WXX13" s="126"/>
      <c r="WXY13" s="126"/>
      <c r="WXZ13" s="126"/>
      <c r="WYA13" s="126"/>
      <c r="WYB13" s="126"/>
      <c r="WYC13" s="126"/>
      <c r="WYD13" s="126"/>
      <c r="WYE13" s="126"/>
      <c r="WYF13" s="126"/>
      <c r="WYG13" s="126"/>
      <c r="WYH13" s="126"/>
      <c r="WYI13" s="126"/>
      <c r="WYJ13" s="126"/>
      <c r="WYK13" s="126"/>
      <c r="WYL13" s="126"/>
      <c r="WYM13" s="126"/>
      <c r="WYN13" s="126"/>
      <c r="WYO13" s="126"/>
      <c r="WYP13" s="126"/>
      <c r="WYQ13" s="126"/>
      <c r="WYR13" s="126"/>
      <c r="WYS13" s="126"/>
      <c r="WYT13" s="126"/>
      <c r="WYU13" s="126"/>
      <c r="WYV13" s="126"/>
      <c r="WYW13" s="126"/>
      <c r="WYX13" s="126"/>
      <c r="WYY13" s="126"/>
      <c r="WYZ13" s="126"/>
      <c r="WZA13" s="126"/>
      <c r="WZB13" s="126"/>
      <c r="WZC13" s="126"/>
      <c r="WZD13" s="126"/>
      <c r="WZE13" s="126"/>
      <c r="WZF13" s="126"/>
      <c r="WZG13" s="126"/>
      <c r="WZH13" s="126"/>
      <c r="WZI13" s="126"/>
      <c r="WZJ13" s="126"/>
      <c r="WZK13" s="126"/>
      <c r="WZL13" s="126"/>
      <c r="WZM13" s="126"/>
      <c r="WZN13" s="126"/>
      <c r="WZO13" s="126"/>
      <c r="WZP13" s="126"/>
      <c r="WZQ13" s="126"/>
      <c r="WZR13" s="126"/>
      <c r="WZS13" s="126"/>
      <c r="WZT13" s="126"/>
      <c r="WZU13" s="126"/>
      <c r="WZV13" s="126"/>
      <c r="WZW13" s="126"/>
      <c r="WZX13" s="126"/>
      <c r="WZY13" s="126"/>
      <c r="WZZ13" s="126"/>
      <c r="XAA13" s="126"/>
      <c r="XAB13" s="126"/>
      <c r="XAC13" s="126"/>
      <c r="XAD13" s="126"/>
      <c r="XAE13" s="126"/>
      <c r="XAF13" s="126"/>
      <c r="XAG13" s="126"/>
      <c r="XAH13" s="126"/>
      <c r="XAI13" s="126"/>
      <c r="XAJ13" s="126"/>
      <c r="XAK13" s="126"/>
      <c r="XAL13" s="126"/>
      <c r="XAM13" s="126"/>
      <c r="XAN13" s="126"/>
      <c r="XAO13" s="126"/>
      <c r="XAP13" s="126"/>
      <c r="XAQ13" s="126"/>
      <c r="XAR13" s="126"/>
      <c r="XAS13" s="126"/>
      <c r="XAT13" s="126"/>
      <c r="XAU13" s="126"/>
      <c r="XAV13" s="126"/>
      <c r="XAW13" s="126"/>
      <c r="XAX13" s="126"/>
      <c r="XAY13" s="126"/>
      <c r="XAZ13" s="126"/>
      <c r="XBA13" s="126"/>
      <c r="XBB13" s="126"/>
      <c r="XBC13" s="126"/>
      <c r="XBD13" s="126"/>
      <c r="XBE13" s="126"/>
      <c r="XBF13" s="126"/>
      <c r="XBG13" s="126"/>
      <c r="XBH13" s="126"/>
      <c r="XBI13" s="126"/>
      <c r="XBJ13" s="126"/>
      <c r="XBK13" s="126"/>
      <c r="XBL13" s="126"/>
      <c r="XBM13" s="126"/>
      <c r="XBN13" s="126"/>
      <c r="XBO13" s="126"/>
      <c r="XBP13" s="126"/>
      <c r="XBQ13" s="126"/>
      <c r="XBR13" s="126"/>
      <c r="XBS13" s="126"/>
      <c r="XBT13" s="126"/>
      <c r="XBU13" s="126"/>
      <c r="XBV13" s="126"/>
      <c r="XBW13" s="126"/>
      <c r="XBX13" s="126"/>
      <c r="XBY13" s="126"/>
      <c r="XBZ13" s="126"/>
      <c r="XCA13" s="126"/>
      <c r="XCB13" s="126"/>
      <c r="XCC13" s="126"/>
      <c r="XCD13" s="126"/>
      <c r="XCE13" s="126"/>
      <c r="XCF13" s="126"/>
      <c r="XCG13" s="126"/>
      <c r="XCH13" s="126"/>
      <c r="XCI13" s="126"/>
      <c r="XCJ13" s="126"/>
      <c r="XCK13" s="126"/>
      <c r="XCL13" s="126"/>
      <c r="XCM13" s="126"/>
      <c r="XCN13" s="126"/>
      <c r="XCO13" s="126"/>
      <c r="XCP13" s="126"/>
      <c r="XCQ13" s="126"/>
      <c r="XCR13" s="126"/>
      <c r="XCS13" s="126"/>
      <c r="XCT13" s="126"/>
      <c r="XCU13" s="126"/>
      <c r="XCV13" s="126"/>
      <c r="XCW13" s="126"/>
      <c r="XCX13" s="126"/>
      <c r="XCY13" s="126"/>
      <c r="XCZ13" s="126"/>
      <c r="XDA13" s="126"/>
      <c r="XDB13" s="126"/>
      <c r="XDC13" s="126"/>
      <c r="XDD13" s="126"/>
      <c r="XDE13" s="126"/>
      <c r="XDF13" s="126"/>
      <c r="XDG13" s="126"/>
      <c r="XDH13" s="126"/>
      <c r="XDI13" s="126"/>
      <c r="XDJ13" s="126"/>
      <c r="XDK13" s="126"/>
      <c r="XDL13" s="126"/>
      <c r="XDM13" s="126"/>
      <c r="XDN13" s="126"/>
      <c r="XDO13" s="126"/>
      <c r="XDP13" s="126"/>
      <c r="XDQ13" s="126"/>
      <c r="XDR13" s="126"/>
      <c r="XDS13" s="126"/>
      <c r="XDT13" s="126"/>
      <c r="XDU13" s="126"/>
      <c r="XDV13" s="126"/>
      <c r="XDW13" s="126"/>
      <c r="XDX13" s="126"/>
      <c r="XDY13" s="126"/>
      <c r="XDZ13" s="126"/>
      <c r="XEA13" s="126"/>
      <c r="XEB13" s="126"/>
      <c r="XEC13" s="126"/>
      <c r="XED13" s="126"/>
      <c r="XEE13" s="126"/>
      <c r="XEF13" s="126"/>
      <c r="XEG13" s="126"/>
      <c r="XEH13" s="126"/>
      <c r="XEI13" s="126"/>
      <c r="XEJ13" s="126"/>
      <c r="XEK13" s="126"/>
      <c r="XEL13" s="126"/>
      <c r="XEM13" s="126"/>
      <c r="XEN13" s="126"/>
      <c r="XEO13" s="126"/>
      <c r="XEP13" s="126"/>
      <c r="XEQ13" s="126"/>
      <c r="XER13" s="126"/>
      <c r="XES13" s="126"/>
      <c r="XET13" s="126"/>
      <c r="XEU13" s="126"/>
      <c r="XEV13" s="126"/>
      <c r="XEW13" s="126"/>
      <c r="XEX13" s="126"/>
      <c r="XEY13" s="126"/>
      <c r="XEZ13" s="126"/>
      <c r="XFA13" s="126"/>
      <c r="XFB13" s="126"/>
    </row>
    <row r="14" spans="1:16382" hidden="1" x14ac:dyDescent="0.25">
      <c r="A14" s="126" t="s">
        <v>398</v>
      </c>
      <c r="B14" s="126"/>
      <c r="C14" s="126"/>
      <c r="D14" s="126"/>
      <c r="E14" s="126"/>
      <c r="F14" s="126"/>
      <c r="AE14" s="126"/>
      <c r="AF14" s="126"/>
      <c r="AG14" s="126"/>
      <c r="AH14" s="126"/>
      <c r="AI14" s="126"/>
      <c r="AJ14" s="126"/>
      <c r="AK14" s="126"/>
      <c r="AL14" s="126"/>
      <c r="AM14" s="126"/>
      <c r="AN14" s="126"/>
      <c r="AO14" s="126"/>
      <c r="AP14" s="126"/>
      <c r="AQ14" s="126"/>
      <c r="AR14" s="126"/>
      <c r="AS14" s="126"/>
      <c r="AT14" s="126"/>
      <c r="AU14" s="126"/>
      <c r="AV14" s="126"/>
      <c r="AW14" s="126"/>
      <c r="AX14" s="126"/>
      <c r="AY14" s="126"/>
      <c r="AZ14" s="126"/>
      <c r="BA14" s="126"/>
      <c r="BB14" s="126"/>
      <c r="BC14" s="126"/>
      <c r="BD14" s="126"/>
      <c r="BE14" s="126"/>
      <c r="BF14" s="126"/>
      <c r="BG14" s="126"/>
      <c r="BH14" s="126"/>
      <c r="BI14" s="126"/>
      <c r="BJ14" s="126"/>
      <c r="BK14" s="126"/>
      <c r="BL14" s="126"/>
      <c r="BM14" s="126"/>
      <c r="BN14" s="126"/>
      <c r="BO14" s="126"/>
      <c r="BP14" s="126"/>
      <c r="BQ14" s="126"/>
      <c r="BR14" s="126"/>
      <c r="BS14" s="126"/>
      <c r="BT14" s="126"/>
      <c r="BU14" s="126"/>
      <c r="BV14" s="126"/>
      <c r="BW14" s="126"/>
      <c r="BX14" s="126"/>
      <c r="BY14" s="126"/>
      <c r="BZ14" s="126"/>
      <c r="CA14" s="126"/>
      <c r="CB14" s="126"/>
      <c r="CC14" s="126"/>
      <c r="CD14" s="126"/>
      <c r="CE14" s="126"/>
      <c r="CF14" s="126"/>
      <c r="CG14" s="126"/>
      <c r="CH14" s="126"/>
      <c r="CI14" s="126"/>
      <c r="CJ14" s="126"/>
      <c r="CK14" s="126"/>
      <c r="CL14" s="126"/>
      <c r="CM14" s="126"/>
      <c r="CN14" s="126"/>
      <c r="CO14" s="126"/>
      <c r="CP14" s="126"/>
      <c r="CQ14" s="126"/>
      <c r="CR14" s="126"/>
      <c r="CS14" s="126"/>
      <c r="CT14" s="126"/>
      <c r="CU14" s="126"/>
      <c r="CV14" s="126"/>
      <c r="CW14" s="126"/>
      <c r="CX14" s="126"/>
      <c r="CY14" s="126"/>
      <c r="CZ14" s="126"/>
      <c r="DA14" s="126"/>
      <c r="DB14" s="126"/>
      <c r="DC14" s="126"/>
      <c r="DD14" s="126"/>
      <c r="DE14" s="126"/>
      <c r="DF14" s="126"/>
      <c r="DG14" s="126"/>
      <c r="DH14" s="126"/>
      <c r="DI14" s="126"/>
      <c r="DJ14" s="126"/>
      <c r="DK14" s="126"/>
      <c r="DL14" s="126"/>
      <c r="DM14" s="126"/>
      <c r="DN14" s="126"/>
      <c r="DO14" s="126"/>
      <c r="DP14" s="126"/>
      <c r="DQ14" s="126"/>
      <c r="DR14" s="126"/>
      <c r="DS14" s="126"/>
      <c r="DT14" s="126"/>
      <c r="DU14" s="126"/>
      <c r="DV14" s="126"/>
      <c r="DW14" s="126"/>
      <c r="DX14" s="126"/>
      <c r="DY14" s="126"/>
      <c r="DZ14" s="126"/>
      <c r="EA14" s="126"/>
      <c r="EB14" s="126"/>
      <c r="EC14" s="126"/>
      <c r="ED14" s="126"/>
      <c r="EE14" s="126"/>
      <c r="EF14" s="126"/>
      <c r="EG14" s="126"/>
      <c r="EH14" s="126"/>
      <c r="EI14" s="126"/>
      <c r="EJ14" s="126"/>
      <c r="EK14" s="126"/>
      <c r="EL14" s="126"/>
      <c r="EM14" s="126"/>
      <c r="EN14" s="126"/>
      <c r="EO14" s="126"/>
      <c r="EP14" s="126"/>
      <c r="EQ14" s="126"/>
      <c r="ER14" s="126"/>
      <c r="ES14" s="126"/>
      <c r="ET14" s="126"/>
      <c r="EU14" s="126"/>
      <c r="EV14" s="126"/>
      <c r="EW14" s="126"/>
      <c r="EX14" s="126"/>
      <c r="EY14" s="126"/>
      <c r="EZ14" s="126"/>
      <c r="FA14" s="126"/>
      <c r="FB14" s="126"/>
      <c r="FC14" s="126"/>
      <c r="FD14" s="126"/>
      <c r="FE14" s="126"/>
      <c r="FF14" s="126"/>
      <c r="FG14" s="126"/>
      <c r="FH14" s="126"/>
      <c r="FI14" s="126"/>
      <c r="FJ14" s="126"/>
      <c r="FK14" s="126"/>
      <c r="FL14" s="126"/>
      <c r="FM14" s="126"/>
      <c r="FN14" s="126"/>
      <c r="FO14" s="126"/>
      <c r="FP14" s="126"/>
      <c r="FQ14" s="126"/>
      <c r="FR14" s="126"/>
      <c r="FS14" s="126"/>
      <c r="FT14" s="126"/>
      <c r="FU14" s="126"/>
      <c r="FV14" s="126"/>
      <c r="FW14" s="126"/>
      <c r="FX14" s="126"/>
      <c r="FY14" s="126"/>
      <c r="FZ14" s="126"/>
      <c r="GA14" s="126"/>
      <c r="GB14" s="126"/>
      <c r="GC14" s="126"/>
      <c r="GD14" s="126"/>
      <c r="GE14" s="126"/>
      <c r="GF14" s="126"/>
      <c r="GG14" s="126"/>
      <c r="GH14" s="126"/>
      <c r="GI14" s="126"/>
      <c r="GJ14" s="126"/>
      <c r="GK14" s="126"/>
      <c r="GL14" s="126"/>
      <c r="GM14" s="126"/>
      <c r="GN14" s="126"/>
      <c r="GO14" s="126"/>
      <c r="GP14" s="126"/>
      <c r="GQ14" s="126"/>
      <c r="GR14" s="126"/>
      <c r="GS14" s="126"/>
      <c r="GT14" s="126"/>
      <c r="GU14" s="126"/>
      <c r="GV14" s="126"/>
      <c r="GW14" s="126"/>
      <c r="GX14" s="126"/>
      <c r="GY14" s="126"/>
      <c r="GZ14" s="126"/>
      <c r="HA14" s="126"/>
      <c r="HB14" s="126"/>
      <c r="HC14" s="126"/>
      <c r="HD14" s="126"/>
      <c r="HE14" s="126"/>
      <c r="HF14" s="126"/>
      <c r="HG14" s="126"/>
      <c r="HH14" s="126"/>
      <c r="HI14" s="126"/>
      <c r="HJ14" s="126"/>
      <c r="HK14" s="126"/>
      <c r="HL14" s="126"/>
      <c r="HM14" s="126"/>
      <c r="HN14" s="126"/>
      <c r="HO14" s="126"/>
      <c r="HP14" s="126"/>
      <c r="HQ14" s="126"/>
      <c r="HR14" s="126"/>
      <c r="HS14" s="126"/>
      <c r="HT14" s="126"/>
      <c r="HU14" s="126"/>
      <c r="HV14" s="126"/>
      <c r="HW14" s="126"/>
      <c r="HX14" s="126"/>
      <c r="HY14" s="126"/>
      <c r="HZ14" s="126"/>
      <c r="IA14" s="126"/>
      <c r="IB14" s="126"/>
      <c r="IC14" s="126"/>
      <c r="ID14" s="126"/>
      <c r="IE14" s="126"/>
      <c r="IF14" s="126"/>
      <c r="IG14" s="126"/>
      <c r="IH14" s="126"/>
      <c r="II14" s="126"/>
      <c r="IJ14" s="126"/>
      <c r="IK14" s="126"/>
      <c r="IL14" s="126"/>
      <c r="IM14" s="126"/>
      <c r="IN14" s="126"/>
      <c r="IO14" s="126"/>
      <c r="IP14" s="126"/>
      <c r="IQ14" s="126"/>
      <c r="IR14" s="126"/>
      <c r="IS14" s="126"/>
      <c r="IT14" s="126"/>
      <c r="IU14" s="126"/>
      <c r="IV14" s="126"/>
      <c r="IW14" s="126"/>
      <c r="IX14" s="126"/>
      <c r="IY14" s="126"/>
      <c r="IZ14" s="126"/>
      <c r="JA14" s="126"/>
      <c r="JB14" s="126"/>
      <c r="JC14" s="126"/>
      <c r="JD14" s="126"/>
      <c r="JE14" s="126"/>
      <c r="JF14" s="126"/>
      <c r="JG14" s="126"/>
      <c r="JH14" s="126"/>
      <c r="JI14" s="126"/>
      <c r="JJ14" s="126"/>
      <c r="JK14" s="126"/>
      <c r="JL14" s="126"/>
      <c r="JM14" s="126"/>
      <c r="JN14" s="126"/>
      <c r="JO14" s="126"/>
      <c r="JP14" s="126"/>
      <c r="JQ14" s="126"/>
      <c r="JR14" s="126"/>
      <c r="JS14" s="126"/>
      <c r="JT14" s="126"/>
      <c r="JU14" s="126"/>
      <c r="JV14" s="126"/>
      <c r="JW14" s="126"/>
      <c r="JX14" s="126"/>
      <c r="JY14" s="126"/>
      <c r="JZ14" s="126"/>
      <c r="KA14" s="126"/>
      <c r="KB14" s="126"/>
      <c r="KC14" s="126"/>
      <c r="KD14" s="126"/>
      <c r="KE14" s="126"/>
      <c r="KF14" s="126"/>
      <c r="KG14" s="126"/>
      <c r="KH14" s="126"/>
      <c r="KI14" s="126"/>
      <c r="KJ14" s="126"/>
      <c r="KK14" s="126"/>
      <c r="KL14" s="126"/>
      <c r="KM14" s="126"/>
      <c r="KN14" s="126"/>
      <c r="KO14" s="126"/>
      <c r="KP14" s="126"/>
      <c r="KQ14" s="126"/>
      <c r="KR14" s="126"/>
      <c r="KS14" s="126"/>
      <c r="KT14" s="126"/>
      <c r="KU14" s="126"/>
      <c r="KV14" s="126"/>
      <c r="KW14" s="126"/>
      <c r="KX14" s="126"/>
      <c r="KY14" s="126"/>
      <c r="KZ14" s="126"/>
      <c r="LA14" s="126"/>
      <c r="LB14" s="126"/>
      <c r="LC14" s="126"/>
      <c r="LD14" s="126"/>
      <c r="LE14" s="126"/>
      <c r="LF14" s="126"/>
      <c r="LG14" s="126"/>
      <c r="LH14" s="126"/>
      <c r="LI14" s="126"/>
      <c r="LJ14" s="126"/>
      <c r="LK14" s="126"/>
      <c r="LL14" s="126"/>
      <c r="LM14" s="126"/>
      <c r="LN14" s="126"/>
      <c r="LO14" s="126"/>
      <c r="LP14" s="126"/>
      <c r="LQ14" s="126"/>
      <c r="LR14" s="126"/>
      <c r="LS14" s="126"/>
      <c r="LT14" s="126"/>
      <c r="LU14" s="126"/>
      <c r="LV14" s="126"/>
      <c r="LW14" s="126"/>
      <c r="LX14" s="126"/>
      <c r="LY14" s="126"/>
      <c r="LZ14" s="126"/>
      <c r="MA14" s="126"/>
      <c r="MB14" s="126"/>
      <c r="MC14" s="126"/>
      <c r="MD14" s="126"/>
      <c r="ME14" s="126"/>
      <c r="MF14" s="126"/>
      <c r="MG14" s="126"/>
      <c r="MH14" s="126"/>
      <c r="MI14" s="126"/>
      <c r="MJ14" s="126"/>
      <c r="MK14" s="126"/>
      <c r="ML14" s="126"/>
      <c r="MM14" s="126"/>
      <c r="MN14" s="126"/>
      <c r="MO14" s="126"/>
      <c r="MP14" s="126"/>
      <c r="MQ14" s="126"/>
      <c r="MR14" s="126"/>
      <c r="MS14" s="126"/>
      <c r="MT14" s="126"/>
      <c r="MU14" s="126"/>
      <c r="MV14" s="126"/>
      <c r="MW14" s="126"/>
      <c r="MX14" s="126"/>
      <c r="MY14" s="126"/>
      <c r="MZ14" s="126"/>
      <c r="NA14" s="126"/>
      <c r="NB14" s="126"/>
      <c r="NC14" s="126"/>
      <c r="ND14" s="126"/>
      <c r="NE14" s="126"/>
      <c r="NF14" s="126"/>
      <c r="NG14" s="126"/>
      <c r="NH14" s="126"/>
      <c r="NI14" s="126"/>
      <c r="NJ14" s="126"/>
      <c r="NK14" s="126"/>
      <c r="NL14" s="126"/>
      <c r="NM14" s="126"/>
      <c r="NN14" s="126"/>
      <c r="NO14" s="126"/>
      <c r="NP14" s="126"/>
      <c r="NQ14" s="126"/>
      <c r="NR14" s="126"/>
      <c r="NS14" s="126"/>
      <c r="NT14" s="126"/>
      <c r="NU14" s="126"/>
      <c r="NV14" s="126"/>
      <c r="NW14" s="126"/>
      <c r="NX14" s="126"/>
      <c r="NY14" s="126"/>
      <c r="NZ14" s="126"/>
      <c r="OA14" s="126"/>
      <c r="OB14" s="126"/>
      <c r="OC14" s="126"/>
      <c r="OD14" s="126"/>
      <c r="OE14" s="126"/>
      <c r="OF14" s="126"/>
      <c r="OG14" s="126"/>
      <c r="OH14" s="126"/>
      <c r="OI14" s="126"/>
      <c r="OJ14" s="126"/>
      <c r="OK14" s="126"/>
      <c r="OL14" s="126"/>
      <c r="OM14" s="126"/>
      <c r="ON14" s="126"/>
      <c r="OO14" s="126"/>
      <c r="OP14" s="126"/>
      <c r="OQ14" s="126"/>
      <c r="OR14" s="126"/>
      <c r="OS14" s="126"/>
      <c r="OT14" s="126"/>
      <c r="OU14" s="126"/>
      <c r="OV14" s="126"/>
      <c r="OW14" s="126"/>
      <c r="OX14" s="126"/>
      <c r="OY14" s="126"/>
      <c r="OZ14" s="126"/>
      <c r="PA14" s="126"/>
      <c r="PB14" s="126"/>
      <c r="PC14" s="126"/>
      <c r="PD14" s="126"/>
      <c r="PE14" s="126"/>
      <c r="PF14" s="126"/>
      <c r="PG14" s="126"/>
      <c r="PH14" s="126"/>
      <c r="PI14" s="126"/>
      <c r="PJ14" s="126"/>
      <c r="PK14" s="126"/>
      <c r="PL14" s="126"/>
      <c r="PM14" s="126"/>
      <c r="PN14" s="126"/>
      <c r="PO14" s="126"/>
      <c r="PP14" s="126"/>
      <c r="PQ14" s="126"/>
      <c r="PR14" s="126"/>
      <c r="PS14" s="126"/>
      <c r="PT14" s="126"/>
      <c r="PU14" s="126"/>
      <c r="PV14" s="126"/>
      <c r="PW14" s="126"/>
      <c r="PX14" s="126"/>
      <c r="PY14" s="126"/>
      <c r="PZ14" s="126"/>
      <c r="QA14" s="126"/>
      <c r="QB14" s="126"/>
      <c r="QC14" s="126"/>
      <c r="QD14" s="126"/>
      <c r="QE14" s="126"/>
      <c r="QF14" s="126"/>
      <c r="QG14" s="126"/>
      <c r="QH14" s="126"/>
      <c r="QI14" s="126"/>
      <c r="QJ14" s="126"/>
      <c r="QK14" s="126"/>
      <c r="QL14" s="126"/>
      <c r="QM14" s="126"/>
      <c r="QN14" s="126"/>
      <c r="QO14" s="126"/>
      <c r="QP14" s="126"/>
      <c r="QQ14" s="126"/>
      <c r="QR14" s="126"/>
      <c r="QS14" s="126"/>
      <c r="QT14" s="126"/>
      <c r="QU14" s="126"/>
      <c r="QV14" s="126"/>
      <c r="QW14" s="126"/>
      <c r="QX14" s="126"/>
      <c r="QY14" s="126"/>
      <c r="QZ14" s="126"/>
      <c r="RA14" s="126"/>
      <c r="RB14" s="126"/>
      <c r="RC14" s="126"/>
      <c r="RD14" s="126"/>
      <c r="RE14" s="126"/>
      <c r="RF14" s="126"/>
      <c r="RG14" s="126"/>
      <c r="RH14" s="126"/>
      <c r="RI14" s="126"/>
      <c r="RJ14" s="126"/>
      <c r="RK14" s="126"/>
      <c r="RL14" s="126"/>
      <c r="RM14" s="126"/>
      <c r="RN14" s="126"/>
      <c r="RO14" s="126"/>
      <c r="RP14" s="126"/>
      <c r="RQ14" s="126"/>
      <c r="RR14" s="126"/>
      <c r="RS14" s="126"/>
      <c r="RT14" s="126"/>
      <c r="RU14" s="126"/>
      <c r="RV14" s="126"/>
      <c r="RW14" s="126"/>
      <c r="RX14" s="126"/>
      <c r="RY14" s="126"/>
      <c r="RZ14" s="126"/>
      <c r="SA14" s="126"/>
      <c r="SB14" s="126"/>
      <c r="SC14" s="126"/>
      <c r="SD14" s="126"/>
      <c r="SE14" s="126"/>
      <c r="SF14" s="126"/>
      <c r="SG14" s="126"/>
      <c r="SH14" s="126"/>
      <c r="SI14" s="126"/>
      <c r="SJ14" s="126"/>
      <c r="SK14" s="126"/>
      <c r="SL14" s="126"/>
      <c r="SM14" s="126"/>
      <c r="SN14" s="126"/>
      <c r="SO14" s="126"/>
      <c r="SP14" s="126"/>
      <c r="SQ14" s="126"/>
      <c r="SR14" s="126"/>
      <c r="SS14" s="126"/>
      <c r="ST14" s="126"/>
      <c r="SU14" s="126"/>
      <c r="SV14" s="126"/>
      <c r="SW14" s="126"/>
      <c r="SX14" s="126"/>
      <c r="SY14" s="126"/>
      <c r="SZ14" s="126"/>
      <c r="TA14" s="126"/>
      <c r="TB14" s="126"/>
      <c r="TC14" s="126"/>
      <c r="TD14" s="126"/>
      <c r="TE14" s="126"/>
      <c r="TF14" s="126"/>
      <c r="TG14" s="126"/>
      <c r="TH14" s="126"/>
      <c r="TI14" s="126"/>
      <c r="TJ14" s="126"/>
      <c r="TK14" s="126"/>
      <c r="TL14" s="126"/>
      <c r="TM14" s="126"/>
      <c r="TN14" s="126"/>
      <c r="TO14" s="126"/>
      <c r="TP14" s="126"/>
      <c r="TQ14" s="126"/>
      <c r="TR14" s="126"/>
      <c r="TS14" s="126"/>
      <c r="TT14" s="126"/>
      <c r="TU14" s="126"/>
      <c r="TV14" s="126"/>
      <c r="TW14" s="126"/>
      <c r="TX14" s="126"/>
      <c r="TY14" s="126"/>
      <c r="TZ14" s="126"/>
      <c r="UA14" s="126"/>
      <c r="UB14" s="126"/>
      <c r="UC14" s="126"/>
      <c r="UD14" s="126"/>
      <c r="UE14" s="126"/>
      <c r="UF14" s="126"/>
      <c r="UG14" s="126"/>
      <c r="UH14" s="126"/>
      <c r="UI14" s="126"/>
      <c r="UJ14" s="126"/>
      <c r="UK14" s="126"/>
      <c r="UL14" s="126"/>
      <c r="UM14" s="126"/>
      <c r="UN14" s="126"/>
      <c r="UO14" s="126"/>
      <c r="UP14" s="126"/>
      <c r="UQ14" s="126"/>
      <c r="UR14" s="126"/>
      <c r="US14" s="126"/>
      <c r="UT14" s="126"/>
      <c r="UU14" s="126"/>
      <c r="UV14" s="126"/>
      <c r="UW14" s="126"/>
      <c r="UX14" s="126"/>
      <c r="UY14" s="126"/>
      <c r="UZ14" s="126"/>
      <c r="VA14" s="126"/>
      <c r="VB14" s="126"/>
      <c r="VC14" s="126"/>
      <c r="VD14" s="126"/>
      <c r="VE14" s="126"/>
      <c r="VF14" s="126"/>
      <c r="VG14" s="126"/>
      <c r="VH14" s="126"/>
      <c r="VI14" s="126"/>
      <c r="VJ14" s="126"/>
      <c r="VK14" s="126"/>
      <c r="VL14" s="126"/>
      <c r="VM14" s="126"/>
      <c r="VN14" s="126"/>
      <c r="VO14" s="126"/>
      <c r="VP14" s="126"/>
      <c r="VQ14" s="126"/>
      <c r="VR14" s="126"/>
      <c r="VS14" s="126"/>
      <c r="VT14" s="126"/>
      <c r="VU14" s="126"/>
      <c r="VV14" s="126"/>
      <c r="VW14" s="126"/>
      <c r="VX14" s="126"/>
      <c r="VY14" s="126"/>
      <c r="VZ14" s="126"/>
      <c r="WA14" s="126"/>
      <c r="WB14" s="126"/>
      <c r="WC14" s="126"/>
      <c r="WD14" s="126"/>
      <c r="WE14" s="126"/>
      <c r="WF14" s="126"/>
      <c r="WG14" s="126"/>
      <c r="WH14" s="126"/>
      <c r="WI14" s="126"/>
      <c r="WJ14" s="126"/>
      <c r="WK14" s="126"/>
      <c r="WL14" s="126"/>
      <c r="WM14" s="126"/>
      <c r="WN14" s="126"/>
      <c r="WO14" s="126"/>
      <c r="WP14" s="126"/>
      <c r="WQ14" s="126"/>
      <c r="WR14" s="126"/>
      <c r="WS14" s="126"/>
      <c r="WT14" s="126"/>
      <c r="WU14" s="126"/>
      <c r="WV14" s="126"/>
      <c r="WW14" s="126"/>
      <c r="WX14" s="126"/>
      <c r="WY14" s="126"/>
      <c r="WZ14" s="126"/>
      <c r="XA14" s="126"/>
      <c r="XB14" s="126"/>
      <c r="XC14" s="126"/>
      <c r="XD14" s="126"/>
      <c r="XE14" s="126"/>
      <c r="XF14" s="126"/>
      <c r="XG14" s="126"/>
      <c r="XH14" s="126"/>
      <c r="XI14" s="126"/>
      <c r="XJ14" s="126"/>
      <c r="XK14" s="126"/>
      <c r="XL14" s="126"/>
      <c r="XM14" s="126"/>
      <c r="XN14" s="126"/>
      <c r="XO14" s="126"/>
      <c r="XP14" s="126"/>
      <c r="XQ14" s="126"/>
      <c r="XR14" s="126"/>
      <c r="XS14" s="126"/>
      <c r="XT14" s="126"/>
      <c r="XU14" s="126"/>
      <c r="XV14" s="126"/>
      <c r="XW14" s="126"/>
      <c r="XX14" s="126"/>
      <c r="XY14" s="126"/>
      <c r="XZ14" s="126"/>
      <c r="YA14" s="126"/>
      <c r="YB14" s="126"/>
      <c r="YC14" s="126"/>
      <c r="YD14" s="126"/>
      <c r="YE14" s="126"/>
      <c r="YF14" s="126"/>
      <c r="YG14" s="126"/>
      <c r="YH14" s="126"/>
      <c r="YI14" s="126"/>
      <c r="YJ14" s="126"/>
      <c r="YK14" s="126"/>
      <c r="YL14" s="126"/>
      <c r="YM14" s="126"/>
      <c r="YN14" s="126"/>
      <c r="YO14" s="126"/>
      <c r="YP14" s="126"/>
      <c r="YQ14" s="126"/>
      <c r="YR14" s="126"/>
      <c r="YS14" s="126"/>
      <c r="YT14" s="126"/>
      <c r="YU14" s="126"/>
      <c r="YV14" s="126"/>
      <c r="YW14" s="126"/>
      <c r="YX14" s="126"/>
      <c r="YY14" s="126"/>
      <c r="YZ14" s="126"/>
      <c r="ZA14" s="126"/>
      <c r="ZB14" s="126"/>
      <c r="ZC14" s="126"/>
      <c r="ZD14" s="126"/>
      <c r="ZE14" s="126"/>
      <c r="ZF14" s="126"/>
      <c r="ZG14" s="126"/>
      <c r="ZH14" s="126"/>
      <c r="ZI14" s="126"/>
      <c r="ZJ14" s="126"/>
      <c r="ZK14" s="126"/>
      <c r="ZL14" s="126"/>
      <c r="ZM14" s="126"/>
      <c r="ZN14" s="126"/>
      <c r="ZO14" s="126"/>
      <c r="ZP14" s="126"/>
      <c r="ZQ14" s="126"/>
      <c r="ZR14" s="126"/>
      <c r="ZS14" s="126"/>
      <c r="ZT14" s="126"/>
      <c r="ZU14" s="126"/>
      <c r="ZV14" s="126"/>
      <c r="ZW14" s="126"/>
      <c r="ZX14" s="126"/>
      <c r="ZY14" s="126"/>
      <c r="ZZ14" s="126"/>
      <c r="AAA14" s="126"/>
      <c r="AAB14" s="126"/>
      <c r="AAC14" s="126"/>
      <c r="AAD14" s="126"/>
      <c r="AAE14" s="126"/>
      <c r="AAF14" s="126"/>
      <c r="AAG14" s="126"/>
      <c r="AAH14" s="126"/>
      <c r="AAI14" s="126"/>
      <c r="AAJ14" s="126"/>
      <c r="AAK14" s="126"/>
      <c r="AAL14" s="126"/>
      <c r="AAM14" s="126"/>
      <c r="AAN14" s="126"/>
      <c r="AAO14" s="126"/>
      <c r="AAP14" s="126"/>
      <c r="AAQ14" s="126"/>
      <c r="AAR14" s="126"/>
      <c r="AAS14" s="126"/>
      <c r="AAT14" s="126"/>
      <c r="AAU14" s="126"/>
      <c r="AAV14" s="126"/>
      <c r="AAW14" s="126"/>
      <c r="AAX14" s="126"/>
      <c r="AAY14" s="126"/>
      <c r="AAZ14" s="126"/>
      <c r="ABA14" s="126"/>
      <c r="ABB14" s="126"/>
      <c r="ABC14" s="126"/>
      <c r="ABD14" s="126"/>
      <c r="ABE14" s="126"/>
      <c r="ABF14" s="126"/>
      <c r="ABG14" s="126"/>
      <c r="ABH14" s="126"/>
      <c r="ABI14" s="126"/>
      <c r="ABJ14" s="126"/>
      <c r="ABK14" s="126"/>
      <c r="ABL14" s="126"/>
      <c r="ABM14" s="126"/>
      <c r="ABN14" s="126"/>
      <c r="ABO14" s="126"/>
      <c r="ABP14" s="126"/>
      <c r="ABQ14" s="126"/>
      <c r="ABR14" s="126"/>
      <c r="ABS14" s="126"/>
      <c r="ABT14" s="126"/>
      <c r="ABU14" s="126"/>
      <c r="ABV14" s="126"/>
      <c r="ABW14" s="126"/>
      <c r="ABX14" s="126"/>
      <c r="ABY14" s="126"/>
      <c r="ABZ14" s="126"/>
      <c r="ACA14" s="126"/>
      <c r="ACB14" s="126"/>
      <c r="ACC14" s="126"/>
      <c r="ACD14" s="126"/>
      <c r="ACE14" s="126"/>
      <c r="ACF14" s="126"/>
      <c r="ACG14" s="126"/>
      <c r="ACH14" s="126"/>
      <c r="ACI14" s="126"/>
      <c r="ACJ14" s="126"/>
      <c r="ACK14" s="126"/>
      <c r="ACL14" s="126"/>
      <c r="ACM14" s="126"/>
      <c r="ACN14" s="126"/>
      <c r="ACO14" s="126"/>
      <c r="ACP14" s="126"/>
      <c r="ACQ14" s="126"/>
      <c r="ACR14" s="126"/>
      <c r="ACS14" s="126"/>
      <c r="ACT14" s="126"/>
      <c r="ACU14" s="126"/>
      <c r="ACV14" s="126"/>
      <c r="ACW14" s="126"/>
      <c r="ACX14" s="126"/>
      <c r="ACY14" s="126"/>
      <c r="ACZ14" s="126"/>
      <c r="ADA14" s="126"/>
      <c r="ADB14" s="126"/>
      <c r="ADC14" s="126"/>
      <c r="ADD14" s="126"/>
      <c r="ADE14" s="126"/>
      <c r="ADF14" s="126"/>
      <c r="ADG14" s="126"/>
      <c r="ADH14" s="126"/>
      <c r="ADI14" s="126"/>
      <c r="ADJ14" s="126"/>
      <c r="ADK14" s="126"/>
      <c r="ADL14" s="126"/>
      <c r="ADM14" s="126"/>
      <c r="ADN14" s="126"/>
      <c r="ADO14" s="126"/>
      <c r="ADP14" s="126"/>
      <c r="ADQ14" s="126"/>
      <c r="ADR14" s="126"/>
      <c r="ADS14" s="126"/>
      <c r="ADT14" s="126"/>
      <c r="ADU14" s="126"/>
      <c r="ADV14" s="126"/>
      <c r="ADW14" s="126"/>
      <c r="ADX14" s="126"/>
      <c r="ADY14" s="126"/>
      <c r="ADZ14" s="126"/>
      <c r="AEA14" s="126"/>
      <c r="AEB14" s="126"/>
      <c r="AEC14" s="126"/>
      <c r="AED14" s="126"/>
      <c r="AEE14" s="126"/>
      <c r="AEF14" s="126"/>
      <c r="AEG14" s="126"/>
      <c r="AEH14" s="126"/>
      <c r="AEI14" s="126"/>
      <c r="AEJ14" s="126"/>
      <c r="AEK14" s="126"/>
      <c r="AEL14" s="126"/>
      <c r="AEM14" s="126"/>
      <c r="AEN14" s="126"/>
      <c r="AEO14" s="126"/>
      <c r="AEP14" s="126"/>
      <c r="AEQ14" s="126"/>
      <c r="AER14" s="126"/>
      <c r="AES14" s="126"/>
      <c r="AET14" s="126"/>
      <c r="AEU14" s="126"/>
      <c r="AEV14" s="126"/>
      <c r="AEW14" s="126"/>
      <c r="AEX14" s="126"/>
      <c r="AEY14" s="126"/>
      <c r="AEZ14" s="126"/>
      <c r="AFA14" s="126"/>
      <c r="AFB14" s="126"/>
      <c r="AFC14" s="126"/>
      <c r="AFD14" s="126"/>
      <c r="AFE14" s="126"/>
      <c r="AFF14" s="126"/>
      <c r="AFG14" s="126"/>
      <c r="AFH14" s="126"/>
      <c r="AFI14" s="126"/>
      <c r="AFJ14" s="126"/>
      <c r="AFK14" s="126"/>
      <c r="AFL14" s="126"/>
      <c r="AFM14" s="126"/>
      <c r="AFN14" s="126"/>
      <c r="AFO14" s="126"/>
      <c r="AFP14" s="126"/>
      <c r="AFQ14" s="126"/>
      <c r="AFR14" s="126"/>
      <c r="AFS14" s="126"/>
      <c r="AFT14" s="126"/>
      <c r="AFU14" s="126"/>
      <c r="AFV14" s="126"/>
      <c r="AFW14" s="126"/>
      <c r="AFX14" s="126"/>
      <c r="AFY14" s="126"/>
      <c r="AFZ14" s="126"/>
      <c r="AGA14" s="126"/>
      <c r="AGB14" s="126"/>
      <c r="AGC14" s="126"/>
      <c r="AGD14" s="126"/>
      <c r="AGE14" s="126"/>
      <c r="AGF14" s="126"/>
      <c r="AGG14" s="126"/>
      <c r="AGH14" s="126"/>
      <c r="AGI14" s="126"/>
      <c r="AGJ14" s="126"/>
      <c r="AGK14" s="126"/>
      <c r="AGL14" s="126"/>
      <c r="AGM14" s="126"/>
      <c r="AGN14" s="126"/>
      <c r="AGO14" s="126"/>
      <c r="AGP14" s="126"/>
      <c r="AGQ14" s="126"/>
      <c r="AGR14" s="126"/>
      <c r="AGS14" s="126"/>
      <c r="AGT14" s="126"/>
      <c r="AGU14" s="126"/>
      <c r="AGV14" s="126"/>
      <c r="AGW14" s="126"/>
      <c r="AGX14" s="126"/>
      <c r="AGY14" s="126"/>
      <c r="AGZ14" s="126"/>
      <c r="AHA14" s="126"/>
      <c r="AHB14" s="126"/>
      <c r="AHC14" s="126"/>
      <c r="AHD14" s="126"/>
      <c r="AHE14" s="126"/>
      <c r="AHF14" s="126"/>
      <c r="AHG14" s="126"/>
      <c r="AHH14" s="126"/>
      <c r="AHI14" s="126"/>
      <c r="AHJ14" s="126"/>
      <c r="AHK14" s="126"/>
      <c r="AHL14" s="126"/>
      <c r="AHM14" s="126"/>
      <c r="AHN14" s="126"/>
      <c r="AHO14" s="126"/>
      <c r="AHP14" s="126"/>
      <c r="AHQ14" s="126"/>
      <c r="AHR14" s="126"/>
      <c r="AHS14" s="126"/>
      <c r="AHT14" s="126"/>
      <c r="AHU14" s="126"/>
      <c r="AHV14" s="126"/>
      <c r="AHW14" s="126"/>
      <c r="AHX14" s="126"/>
      <c r="AHY14" s="126"/>
      <c r="AHZ14" s="126"/>
      <c r="AIA14" s="126"/>
      <c r="AIB14" s="126"/>
      <c r="AIC14" s="126"/>
      <c r="AID14" s="126"/>
      <c r="AIE14" s="126"/>
      <c r="AIF14" s="126"/>
      <c r="AIG14" s="126"/>
      <c r="AIH14" s="126"/>
      <c r="AII14" s="126"/>
      <c r="AIJ14" s="126"/>
      <c r="AIK14" s="126"/>
      <c r="AIL14" s="126"/>
      <c r="AIM14" s="126"/>
      <c r="AIN14" s="126"/>
      <c r="AIO14" s="126"/>
      <c r="AIP14" s="126"/>
      <c r="AIQ14" s="126"/>
      <c r="AIR14" s="126"/>
      <c r="AIS14" s="126"/>
      <c r="AIT14" s="126"/>
      <c r="AIU14" s="126"/>
      <c r="AIV14" s="126"/>
      <c r="AIW14" s="126"/>
      <c r="AIX14" s="126"/>
      <c r="AIY14" s="126"/>
      <c r="AIZ14" s="126"/>
      <c r="AJA14" s="126"/>
      <c r="AJB14" s="126"/>
      <c r="AJC14" s="126"/>
      <c r="AJD14" s="126"/>
      <c r="AJE14" s="126"/>
      <c r="AJF14" s="126"/>
      <c r="AJG14" s="126"/>
      <c r="AJH14" s="126"/>
      <c r="AJI14" s="126"/>
      <c r="AJJ14" s="126"/>
      <c r="AJK14" s="126"/>
      <c r="AJL14" s="126"/>
      <c r="AJM14" s="126"/>
      <c r="AJN14" s="126"/>
      <c r="AJO14" s="126"/>
      <c r="AJP14" s="126"/>
      <c r="AJQ14" s="126"/>
      <c r="AJR14" s="126"/>
      <c r="AJS14" s="126"/>
      <c r="AJT14" s="126"/>
      <c r="AJU14" s="126"/>
      <c r="AJV14" s="126"/>
      <c r="AJW14" s="126"/>
      <c r="AJX14" s="126"/>
      <c r="AJY14" s="126"/>
      <c r="AJZ14" s="126"/>
      <c r="AKA14" s="126"/>
      <c r="AKB14" s="126"/>
      <c r="AKC14" s="126"/>
      <c r="AKD14" s="126"/>
      <c r="AKE14" s="126"/>
      <c r="AKF14" s="126"/>
      <c r="AKG14" s="126"/>
      <c r="AKH14" s="126"/>
      <c r="AKI14" s="126"/>
      <c r="AKJ14" s="126"/>
      <c r="AKK14" s="126"/>
      <c r="AKL14" s="126"/>
      <c r="AKM14" s="126"/>
      <c r="AKN14" s="126"/>
      <c r="AKO14" s="126"/>
      <c r="AKP14" s="126"/>
      <c r="AKQ14" s="126"/>
      <c r="AKR14" s="126"/>
      <c r="AKS14" s="126"/>
      <c r="AKT14" s="126"/>
      <c r="AKU14" s="126"/>
      <c r="AKV14" s="126"/>
      <c r="AKW14" s="126"/>
      <c r="AKX14" s="126"/>
      <c r="AKY14" s="126"/>
      <c r="AKZ14" s="126"/>
      <c r="ALA14" s="126"/>
      <c r="ALB14" s="126"/>
      <c r="ALC14" s="126"/>
      <c r="ALD14" s="126"/>
      <c r="ALE14" s="126"/>
      <c r="ALF14" s="126"/>
      <c r="ALG14" s="126"/>
      <c r="ALH14" s="126"/>
      <c r="ALI14" s="126"/>
      <c r="ALJ14" s="126"/>
      <c r="ALK14" s="126"/>
      <c r="ALL14" s="126"/>
      <c r="ALM14" s="126"/>
      <c r="ALN14" s="126"/>
      <c r="ALO14" s="126"/>
      <c r="ALP14" s="126"/>
      <c r="ALQ14" s="126"/>
      <c r="ALR14" s="126"/>
      <c r="ALS14" s="126"/>
      <c r="ALT14" s="126"/>
      <c r="ALU14" s="126"/>
      <c r="ALV14" s="126"/>
      <c r="ALW14" s="126"/>
      <c r="ALX14" s="126"/>
      <c r="ALY14" s="126"/>
      <c r="ALZ14" s="126"/>
      <c r="AMA14" s="126"/>
      <c r="AMB14" s="126"/>
      <c r="AMC14" s="126"/>
      <c r="AMD14" s="126"/>
      <c r="AME14" s="126"/>
      <c r="AMF14" s="126"/>
      <c r="AMG14" s="126"/>
      <c r="AMH14" s="126"/>
      <c r="AMI14" s="126"/>
      <c r="AMJ14" s="126"/>
      <c r="AMK14" s="126"/>
      <c r="AML14" s="126"/>
      <c r="AMM14" s="126"/>
      <c r="AMN14" s="126"/>
      <c r="AMO14" s="126"/>
      <c r="AMP14" s="126"/>
      <c r="AMQ14" s="126"/>
      <c r="AMR14" s="126"/>
      <c r="AMS14" s="126"/>
      <c r="AMT14" s="126"/>
      <c r="AMU14" s="126"/>
      <c r="AMV14" s="126"/>
      <c r="AMW14" s="126"/>
      <c r="AMX14" s="126"/>
      <c r="AMY14" s="126"/>
      <c r="AMZ14" s="126"/>
      <c r="ANA14" s="126"/>
      <c r="ANB14" s="126"/>
      <c r="ANC14" s="126"/>
      <c r="AND14" s="126"/>
      <c r="ANE14" s="126"/>
      <c r="ANF14" s="126"/>
      <c r="ANG14" s="126"/>
      <c r="ANH14" s="126"/>
      <c r="ANI14" s="126"/>
      <c r="ANJ14" s="126"/>
      <c r="ANK14" s="126"/>
      <c r="ANL14" s="126"/>
      <c r="ANM14" s="126"/>
      <c r="ANN14" s="126"/>
      <c r="ANO14" s="126"/>
      <c r="ANP14" s="126"/>
      <c r="ANQ14" s="126"/>
      <c r="ANR14" s="126"/>
      <c r="ANS14" s="126"/>
      <c r="ANT14" s="126"/>
      <c r="ANU14" s="126"/>
      <c r="ANV14" s="126"/>
      <c r="ANW14" s="126"/>
      <c r="ANX14" s="126"/>
      <c r="ANY14" s="126"/>
      <c r="ANZ14" s="126"/>
      <c r="AOA14" s="126"/>
      <c r="AOB14" s="126"/>
      <c r="AOC14" s="126"/>
      <c r="AOD14" s="126"/>
      <c r="AOE14" s="126"/>
      <c r="AOF14" s="126"/>
      <c r="AOG14" s="126"/>
      <c r="AOH14" s="126"/>
      <c r="AOI14" s="126"/>
      <c r="AOJ14" s="126"/>
      <c r="AOK14" s="126"/>
      <c r="AOL14" s="126"/>
      <c r="AOM14" s="126"/>
      <c r="AON14" s="126"/>
      <c r="AOO14" s="126"/>
      <c r="AOP14" s="126"/>
      <c r="AOQ14" s="126"/>
      <c r="AOR14" s="126"/>
      <c r="AOS14" s="126"/>
      <c r="AOT14" s="126"/>
      <c r="AOU14" s="126"/>
      <c r="AOV14" s="126"/>
      <c r="AOW14" s="126"/>
      <c r="AOX14" s="126"/>
      <c r="AOY14" s="126"/>
      <c r="AOZ14" s="126"/>
      <c r="APA14" s="126"/>
      <c r="APB14" s="126"/>
      <c r="APC14" s="126"/>
      <c r="APD14" s="126"/>
      <c r="APE14" s="126"/>
      <c r="APF14" s="126"/>
      <c r="APG14" s="126"/>
      <c r="APH14" s="126"/>
      <c r="API14" s="126"/>
      <c r="APJ14" s="126"/>
      <c r="APK14" s="126"/>
      <c r="APL14" s="126"/>
      <c r="APM14" s="126"/>
      <c r="APN14" s="126"/>
      <c r="APO14" s="126"/>
      <c r="APP14" s="126"/>
      <c r="APQ14" s="126"/>
      <c r="APR14" s="126"/>
      <c r="APS14" s="126"/>
      <c r="APT14" s="126"/>
      <c r="APU14" s="126"/>
      <c r="APV14" s="126"/>
      <c r="APW14" s="126"/>
      <c r="APX14" s="126"/>
      <c r="APY14" s="126"/>
      <c r="APZ14" s="126"/>
      <c r="AQA14" s="126"/>
      <c r="AQB14" s="126"/>
      <c r="AQC14" s="126"/>
      <c r="AQD14" s="126"/>
      <c r="AQE14" s="126"/>
      <c r="AQF14" s="126"/>
      <c r="AQG14" s="126"/>
      <c r="AQH14" s="126"/>
      <c r="AQI14" s="126"/>
      <c r="AQJ14" s="126"/>
      <c r="AQK14" s="126"/>
      <c r="AQL14" s="126"/>
      <c r="AQM14" s="126"/>
      <c r="AQN14" s="126"/>
      <c r="AQO14" s="126"/>
      <c r="AQP14" s="126"/>
      <c r="AQQ14" s="126"/>
      <c r="AQR14" s="126"/>
      <c r="AQS14" s="126"/>
      <c r="AQT14" s="126"/>
      <c r="AQU14" s="126"/>
      <c r="AQV14" s="126"/>
      <c r="AQW14" s="126"/>
      <c r="AQX14" s="126"/>
      <c r="AQY14" s="126"/>
      <c r="AQZ14" s="126"/>
      <c r="ARA14" s="126"/>
      <c r="ARB14" s="126"/>
      <c r="ARC14" s="126"/>
      <c r="ARD14" s="126"/>
      <c r="ARE14" s="126"/>
      <c r="ARF14" s="126"/>
      <c r="ARG14" s="126"/>
      <c r="ARH14" s="126"/>
      <c r="ARI14" s="126"/>
      <c r="ARJ14" s="126"/>
      <c r="ARK14" s="126"/>
      <c r="ARL14" s="126"/>
      <c r="ARM14" s="126"/>
      <c r="ARN14" s="126"/>
      <c r="ARO14" s="126"/>
      <c r="ARP14" s="126"/>
      <c r="ARQ14" s="126"/>
      <c r="ARR14" s="126"/>
      <c r="ARS14" s="126"/>
      <c r="ART14" s="126"/>
      <c r="ARU14" s="126"/>
      <c r="ARV14" s="126"/>
      <c r="ARW14" s="126"/>
      <c r="ARX14" s="126"/>
      <c r="ARY14" s="126"/>
      <c r="ARZ14" s="126"/>
      <c r="ASA14" s="126"/>
      <c r="ASB14" s="126"/>
      <c r="ASC14" s="126"/>
      <c r="ASD14" s="126"/>
      <c r="ASE14" s="126"/>
      <c r="ASF14" s="126"/>
      <c r="ASG14" s="126"/>
      <c r="ASH14" s="126"/>
      <c r="ASI14" s="126"/>
      <c r="ASJ14" s="126"/>
      <c r="ASK14" s="126"/>
      <c r="ASL14" s="126"/>
      <c r="ASM14" s="126"/>
      <c r="ASN14" s="126"/>
      <c r="ASO14" s="126"/>
      <c r="ASP14" s="126"/>
      <c r="ASQ14" s="126"/>
      <c r="ASR14" s="126"/>
      <c r="ASS14" s="126"/>
      <c r="AST14" s="126"/>
      <c r="ASU14" s="126"/>
      <c r="ASV14" s="126"/>
      <c r="ASW14" s="126"/>
      <c r="ASX14" s="126"/>
      <c r="ASY14" s="126"/>
      <c r="ASZ14" s="126"/>
      <c r="ATA14" s="126"/>
      <c r="ATB14" s="126"/>
      <c r="ATC14" s="126"/>
      <c r="ATD14" s="126"/>
      <c r="ATE14" s="126"/>
      <c r="ATF14" s="126"/>
      <c r="ATG14" s="126"/>
      <c r="ATH14" s="126"/>
      <c r="ATI14" s="126"/>
      <c r="ATJ14" s="126"/>
      <c r="ATK14" s="126"/>
      <c r="ATL14" s="126"/>
      <c r="ATM14" s="126"/>
      <c r="ATN14" s="126"/>
      <c r="ATO14" s="126"/>
      <c r="ATP14" s="126"/>
      <c r="ATQ14" s="126"/>
      <c r="ATR14" s="126"/>
      <c r="ATS14" s="126"/>
      <c r="ATT14" s="126"/>
      <c r="ATU14" s="126"/>
      <c r="ATV14" s="126"/>
      <c r="ATW14" s="126"/>
      <c r="ATX14" s="126"/>
      <c r="ATY14" s="126"/>
      <c r="ATZ14" s="126"/>
      <c r="AUA14" s="126"/>
      <c r="AUB14" s="126"/>
      <c r="AUC14" s="126"/>
      <c r="AUD14" s="126"/>
      <c r="AUE14" s="126"/>
      <c r="AUF14" s="126"/>
      <c r="AUG14" s="126"/>
      <c r="AUH14" s="126"/>
      <c r="AUI14" s="126"/>
      <c r="AUJ14" s="126"/>
      <c r="AUK14" s="126"/>
      <c r="AUL14" s="126"/>
      <c r="AUM14" s="126"/>
      <c r="AUN14" s="126"/>
      <c r="AUO14" s="126"/>
      <c r="AUP14" s="126"/>
      <c r="AUQ14" s="126"/>
      <c r="AUR14" s="126"/>
      <c r="AUS14" s="126"/>
      <c r="AUT14" s="126"/>
      <c r="AUU14" s="126"/>
      <c r="AUV14" s="126"/>
      <c r="AUW14" s="126"/>
      <c r="AUX14" s="126"/>
      <c r="AUY14" s="126"/>
      <c r="AUZ14" s="126"/>
      <c r="AVA14" s="126"/>
      <c r="AVB14" s="126"/>
      <c r="AVC14" s="126"/>
      <c r="AVD14" s="126"/>
      <c r="AVE14" s="126"/>
      <c r="AVF14" s="126"/>
      <c r="AVG14" s="126"/>
      <c r="AVH14" s="126"/>
      <c r="AVI14" s="126"/>
      <c r="AVJ14" s="126"/>
      <c r="AVK14" s="126"/>
      <c r="AVL14" s="126"/>
      <c r="AVM14" s="126"/>
      <c r="AVN14" s="126"/>
      <c r="AVO14" s="126"/>
      <c r="AVP14" s="126"/>
      <c r="AVQ14" s="126"/>
      <c r="AVR14" s="126"/>
      <c r="AVS14" s="126"/>
      <c r="AVT14" s="126"/>
      <c r="AVU14" s="126"/>
      <c r="AVV14" s="126"/>
      <c r="AVW14" s="126"/>
      <c r="AVX14" s="126"/>
      <c r="AVY14" s="126"/>
      <c r="AVZ14" s="126"/>
      <c r="AWA14" s="126"/>
      <c r="AWB14" s="126"/>
      <c r="AWC14" s="126"/>
      <c r="AWD14" s="126"/>
      <c r="AWE14" s="126"/>
      <c r="AWF14" s="126"/>
      <c r="AWG14" s="126"/>
      <c r="AWH14" s="126"/>
      <c r="AWI14" s="126"/>
      <c r="AWJ14" s="126"/>
      <c r="AWK14" s="126"/>
      <c r="AWL14" s="126"/>
      <c r="AWM14" s="126"/>
      <c r="AWN14" s="126"/>
      <c r="AWO14" s="126"/>
      <c r="AWP14" s="126"/>
      <c r="AWQ14" s="126"/>
      <c r="AWR14" s="126"/>
      <c r="AWS14" s="126"/>
      <c r="AWT14" s="126"/>
      <c r="AWU14" s="126"/>
      <c r="AWV14" s="126"/>
      <c r="AWW14" s="126"/>
      <c r="AWX14" s="126"/>
      <c r="AWY14" s="126"/>
      <c r="AWZ14" s="126"/>
      <c r="AXA14" s="126"/>
      <c r="AXB14" s="126"/>
      <c r="AXC14" s="126"/>
      <c r="AXD14" s="126"/>
      <c r="AXE14" s="126"/>
      <c r="AXF14" s="126"/>
      <c r="AXG14" s="126"/>
      <c r="AXH14" s="126"/>
      <c r="AXI14" s="126"/>
      <c r="AXJ14" s="126"/>
      <c r="AXK14" s="126"/>
      <c r="AXL14" s="126"/>
      <c r="AXM14" s="126"/>
      <c r="AXN14" s="126"/>
      <c r="AXO14" s="126"/>
      <c r="AXP14" s="126"/>
      <c r="AXQ14" s="126"/>
      <c r="AXR14" s="126"/>
      <c r="AXS14" s="126"/>
      <c r="AXT14" s="126"/>
      <c r="AXU14" s="126"/>
      <c r="AXV14" s="126"/>
      <c r="AXW14" s="126"/>
      <c r="AXX14" s="126"/>
      <c r="AXY14" s="126"/>
      <c r="AXZ14" s="126"/>
      <c r="AYA14" s="126"/>
      <c r="AYB14" s="126"/>
      <c r="AYC14" s="126"/>
      <c r="AYD14" s="126"/>
      <c r="AYE14" s="126"/>
      <c r="AYF14" s="126"/>
      <c r="AYG14" s="126"/>
      <c r="AYH14" s="126"/>
      <c r="AYI14" s="126"/>
      <c r="AYJ14" s="126"/>
      <c r="AYK14" s="126"/>
      <c r="AYL14" s="126"/>
      <c r="AYM14" s="126"/>
      <c r="AYN14" s="126"/>
      <c r="AYO14" s="126"/>
      <c r="AYP14" s="126"/>
      <c r="AYQ14" s="126"/>
      <c r="AYR14" s="126"/>
      <c r="AYS14" s="126"/>
      <c r="AYT14" s="126"/>
      <c r="AYU14" s="126"/>
      <c r="AYV14" s="126"/>
      <c r="AYW14" s="126"/>
      <c r="AYX14" s="126"/>
      <c r="AYY14" s="126"/>
      <c r="AYZ14" s="126"/>
      <c r="AZA14" s="126"/>
      <c r="AZB14" s="126"/>
      <c r="AZC14" s="126"/>
      <c r="AZD14" s="126"/>
      <c r="AZE14" s="126"/>
      <c r="AZF14" s="126"/>
      <c r="AZG14" s="126"/>
      <c r="AZH14" s="126"/>
      <c r="AZI14" s="126"/>
      <c r="AZJ14" s="126"/>
      <c r="AZK14" s="126"/>
      <c r="AZL14" s="126"/>
      <c r="AZM14" s="126"/>
      <c r="AZN14" s="126"/>
      <c r="AZO14" s="126"/>
      <c r="AZP14" s="126"/>
      <c r="AZQ14" s="126"/>
      <c r="AZR14" s="126"/>
      <c r="AZS14" s="126"/>
      <c r="AZT14" s="126"/>
      <c r="AZU14" s="126"/>
      <c r="AZV14" s="126"/>
      <c r="AZW14" s="126"/>
      <c r="AZX14" s="126"/>
      <c r="AZY14" s="126"/>
      <c r="AZZ14" s="126"/>
      <c r="BAA14" s="126"/>
      <c r="BAB14" s="126"/>
      <c r="BAC14" s="126"/>
      <c r="BAD14" s="126"/>
      <c r="BAE14" s="126"/>
      <c r="BAF14" s="126"/>
      <c r="BAG14" s="126"/>
      <c r="BAH14" s="126"/>
      <c r="BAI14" s="126"/>
      <c r="BAJ14" s="126"/>
      <c r="BAK14" s="126"/>
      <c r="BAL14" s="126"/>
      <c r="BAM14" s="126"/>
      <c r="BAN14" s="126"/>
      <c r="BAO14" s="126"/>
      <c r="BAP14" s="126"/>
      <c r="BAQ14" s="126"/>
      <c r="BAR14" s="126"/>
      <c r="BAS14" s="126"/>
      <c r="BAT14" s="126"/>
      <c r="BAU14" s="126"/>
      <c r="BAV14" s="126"/>
      <c r="BAW14" s="126"/>
      <c r="BAX14" s="126"/>
      <c r="BAY14" s="126"/>
      <c r="BAZ14" s="126"/>
      <c r="BBA14" s="126"/>
      <c r="BBB14" s="126"/>
      <c r="BBC14" s="126"/>
      <c r="BBD14" s="126"/>
      <c r="BBE14" s="126"/>
      <c r="BBF14" s="126"/>
      <c r="BBG14" s="126"/>
      <c r="BBH14" s="126"/>
      <c r="BBI14" s="126"/>
      <c r="BBJ14" s="126"/>
      <c r="BBK14" s="126"/>
      <c r="BBL14" s="126"/>
      <c r="BBM14" s="126"/>
      <c r="BBN14" s="126"/>
      <c r="BBO14" s="126"/>
      <c r="BBP14" s="126"/>
      <c r="BBQ14" s="126"/>
      <c r="BBR14" s="126"/>
      <c r="BBS14" s="126"/>
      <c r="BBT14" s="126"/>
      <c r="BBU14" s="126"/>
      <c r="BBV14" s="126"/>
      <c r="BBW14" s="126"/>
      <c r="BBX14" s="126"/>
      <c r="BBY14" s="126"/>
      <c r="BBZ14" s="126"/>
      <c r="BCA14" s="126"/>
      <c r="BCB14" s="126"/>
      <c r="BCC14" s="126"/>
      <c r="BCD14" s="126"/>
      <c r="BCE14" s="126"/>
      <c r="BCF14" s="126"/>
      <c r="BCG14" s="126"/>
      <c r="BCH14" s="126"/>
      <c r="BCI14" s="126"/>
      <c r="BCJ14" s="126"/>
      <c r="BCK14" s="126"/>
      <c r="BCL14" s="126"/>
      <c r="BCM14" s="126"/>
      <c r="BCN14" s="126"/>
      <c r="BCO14" s="126"/>
      <c r="BCP14" s="126"/>
      <c r="BCQ14" s="126"/>
      <c r="BCR14" s="126"/>
      <c r="BCS14" s="126"/>
      <c r="BCT14" s="126"/>
      <c r="BCU14" s="126"/>
      <c r="BCV14" s="126"/>
      <c r="BCW14" s="126"/>
      <c r="BCX14" s="126"/>
      <c r="BCY14" s="126"/>
      <c r="BCZ14" s="126"/>
      <c r="BDA14" s="126"/>
      <c r="BDB14" s="126"/>
      <c r="BDC14" s="126"/>
      <c r="BDD14" s="126"/>
      <c r="BDE14" s="126"/>
      <c r="BDF14" s="126"/>
      <c r="BDG14" s="126"/>
      <c r="BDH14" s="126"/>
      <c r="BDI14" s="126"/>
      <c r="BDJ14" s="126"/>
      <c r="BDK14" s="126"/>
      <c r="BDL14" s="126"/>
      <c r="BDM14" s="126"/>
      <c r="BDN14" s="126"/>
      <c r="BDO14" s="126"/>
      <c r="BDP14" s="126"/>
      <c r="BDQ14" s="126"/>
      <c r="BDR14" s="126"/>
      <c r="BDS14" s="126"/>
      <c r="BDT14" s="126"/>
      <c r="BDU14" s="126"/>
      <c r="BDV14" s="126"/>
      <c r="BDW14" s="126"/>
      <c r="BDX14" s="126"/>
      <c r="BDY14" s="126"/>
      <c r="BDZ14" s="126"/>
      <c r="BEA14" s="126"/>
      <c r="BEB14" s="126"/>
      <c r="BEC14" s="126"/>
      <c r="BED14" s="126"/>
      <c r="BEE14" s="126"/>
      <c r="BEF14" s="126"/>
      <c r="BEG14" s="126"/>
      <c r="BEH14" s="126"/>
      <c r="BEI14" s="126"/>
      <c r="BEJ14" s="126"/>
      <c r="BEK14" s="126"/>
      <c r="BEL14" s="126"/>
      <c r="BEM14" s="126"/>
      <c r="BEN14" s="126"/>
      <c r="BEO14" s="126"/>
      <c r="BEP14" s="126"/>
      <c r="BEQ14" s="126"/>
      <c r="BER14" s="126"/>
      <c r="BES14" s="126"/>
      <c r="BET14" s="126"/>
      <c r="BEU14" s="126"/>
      <c r="BEV14" s="126"/>
      <c r="BEW14" s="126"/>
      <c r="BEX14" s="126"/>
      <c r="BEY14" s="126"/>
      <c r="BEZ14" s="126"/>
      <c r="BFA14" s="126"/>
      <c r="BFB14" s="126"/>
      <c r="BFC14" s="126"/>
      <c r="BFD14" s="126"/>
      <c r="BFE14" s="126"/>
      <c r="BFF14" s="126"/>
      <c r="BFG14" s="126"/>
      <c r="BFH14" s="126"/>
      <c r="BFI14" s="126"/>
      <c r="BFJ14" s="126"/>
      <c r="BFK14" s="126"/>
      <c r="BFL14" s="126"/>
      <c r="BFM14" s="126"/>
      <c r="BFN14" s="126"/>
      <c r="BFO14" s="126"/>
      <c r="BFP14" s="126"/>
      <c r="BFQ14" s="126"/>
      <c r="BFR14" s="126"/>
      <c r="BFS14" s="126"/>
      <c r="BFT14" s="126"/>
      <c r="BFU14" s="126"/>
      <c r="BFV14" s="126"/>
      <c r="BFW14" s="126"/>
      <c r="BFX14" s="126"/>
      <c r="BFY14" s="126"/>
      <c r="BFZ14" s="126"/>
      <c r="BGA14" s="126"/>
      <c r="BGB14" s="126"/>
      <c r="BGC14" s="126"/>
      <c r="BGD14" s="126"/>
      <c r="BGE14" s="126"/>
      <c r="BGF14" s="126"/>
      <c r="BGG14" s="126"/>
      <c r="BGH14" s="126"/>
      <c r="BGI14" s="126"/>
      <c r="BGJ14" s="126"/>
      <c r="BGK14" s="126"/>
      <c r="BGL14" s="126"/>
      <c r="BGM14" s="126"/>
      <c r="BGN14" s="126"/>
      <c r="BGO14" s="126"/>
      <c r="BGP14" s="126"/>
      <c r="BGQ14" s="126"/>
      <c r="BGR14" s="126"/>
      <c r="BGS14" s="126"/>
      <c r="BGT14" s="126"/>
      <c r="BGU14" s="126"/>
      <c r="BGV14" s="126"/>
      <c r="BGW14" s="126"/>
      <c r="BGX14" s="126"/>
      <c r="BGY14" s="126"/>
      <c r="BGZ14" s="126"/>
      <c r="BHA14" s="126"/>
      <c r="BHB14" s="126"/>
      <c r="BHC14" s="126"/>
      <c r="BHD14" s="126"/>
      <c r="BHE14" s="126"/>
      <c r="BHF14" s="126"/>
      <c r="BHG14" s="126"/>
      <c r="BHH14" s="126"/>
      <c r="BHI14" s="126"/>
      <c r="BHJ14" s="126"/>
      <c r="BHK14" s="126"/>
      <c r="BHL14" s="126"/>
      <c r="BHM14" s="126"/>
      <c r="BHN14" s="126"/>
      <c r="BHO14" s="126"/>
      <c r="BHP14" s="126"/>
      <c r="BHQ14" s="126"/>
      <c r="BHR14" s="126"/>
      <c r="BHS14" s="126"/>
      <c r="BHT14" s="126"/>
      <c r="BHU14" s="126"/>
      <c r="BHV14" s="126"/>
      <c r="BHW14" s="126"/>
      <c r="BHX14" s="126"/>
      <c r="BHY14" s="126"/>
      <c r="BHZ14" s="126"/>
      <c r="BIA14" s="126"/>
      <c r="BIB14" s="126"/>
      <c r="BIC14" s="126"/>
      <c r="BID14" s="126"/>
      <c r="BIE14" s="126"/>
      <c r="BIF14" s="126"/>
      <c r="BIG14" s="126"/>
      <c r="BIH14" s="126"/>
      <c r="BII14" s="126"/>
      <c r="BIJ14" s="126"/>
      <c r="BIK14" s="126"/>
      <c r="BIL14" s="126"/>
      <c r="BIM14" s="126"/>
      <c r="BIN14" s="126"/>
      <c r="BIO14" s="126"/>
      <c r="BIP14" s="126"/>
      <c r="BIQ14" s="126"/>
      <c r="BIR14" s="126"/>
      <c r="BIS14" s="126"/>
      <c r="BIT14" s="126"/>
      <c r="BIU14" s="126"/>
      <c r="BIV14" s="126"/>
      <c r="BIW14" s="126"/>
      <c r="BIX14" s="126"/>
      <c r="BIY14" s="126"/>
      <c r="BIZ14" s="126"/>
      <c r="BJA14" s="126"/>
      <c r="BJB14" s="126"/>
      <c r="BJC14" s="126"/>
      <c r="BJD14" s="126"/>
      <c r="BJE14" s="126"/>
      <c r="BJF14" s="126"/>
      <c r="BJG14" s="126"/>
      <c r="BJH14" s="126"/>
      <c r="BJI14" s="126"/>
      <c r="BJJ14" s="126"/>
      <c r="BJK14" s="126"/>
      <c r="BJL14" s="126"/>
      <c r="BJM14" s="126"/>
      <c r="BJN14" s="126"/>
      <c r="BJO14" s="126"/>
      <c r="BJP14" s="126"/>
      <c r="BJQ14" s="126"/>
      <c r="BJR14" s="126"/>
      <c r="BJS14" s="126"/>
      <c r="BJT14" s="126"/>
      <c r="BJU14" s="126"/>
      <c r="BJV14" s="126"/>
      <c r="BJW14" s="126"/>
      <c r="BJX14" s="126"/>
      <c r="BJY14" s="126"/>
      <c r="BJZ14" s="126"/>
      <c r="BKA14" s="126"/>
      <c r="BKB14" s="126"/>
      <c r="BKC14" s="126"/>
      <c r="BKD14" s="126"/>
      <c r="BKE14" s="126"/>
      <c r="BKF14" s="126"/>
      <c r="BKG14" s="126"/>
      <c r="BKH14" s="126"/>
      <c r="BKI14" s="126"/>
      <c r="BKJ14" s="126"/>
      <c r="BKK14" s="126"/>
      <c r="BKL14" s="126"/>
      <c r="BKM14" s="126"/>
      <c r="BKN14" s="126"/>
      <c r="BKO14" s="126"/>
      <c r="BKP14" s="126"/>
      <c r="BKQ14" s="126"/>
      <c r="BKR14" s="126"/>
      <c r="BKS14" s="126"/>
      <c r="BKT14" s="126"/>
      <c r="BKU14" s="126"/>
      <c r="BKV14" s="126"/>
      <c r="BKW14" s="126"/>
      <c r="BKX14" s="126"/>
      <c r="BKY14" s="126"/>
      <c r="BKZ14" s="126"/>
      <c r="BLA14" s="126"/>
      <c r="BLB14" s="126"/>
      <c r="BLC14" s="126"/>
      <c r="BLD14" s="126"/>
      <c r="BLE14" s="126"/>
      <c r="BLF14" s="126"/>
      <c r="BLG14" s="126"/>
      <c r="BLH14" s="126"/>
      <c r="BLI14" s="126"/>
      <c r="BLJ14" s="126"/>
      <c r="BLK14" s="126"/>
      <c r="BLL14" s="126"/>
      <c r="BLM14" s="126"/>
      <c r="BLN14" s="126"/>
      <c r="BLO14" s="126"/>
      <c r="BLP14" s="126"/>
      <c r="BLQ14" s="126"/>
      <c r="BLR14" s="126"/>
      <c r="BLS14" s="126"/>
      <c r="BLT14" s="126"/>
      <c r="BLU14" s="126"/>
      <c r="BLV14" s="126"/>
      <c r="BLW14" s="126"/>
      <c r="BLX14" s="126"/>
      <c r="BLY14" s="126"/>
      <c r="BLZ14" s="126"/>
      <c r="BMA14" s="126"/>
      <c r="BMB14" s="126"/>
      <c r="BMC14" s="126"/>
      <c r="BMD14" s="126"/>
      <c r="BME14" s="126"/>
      <c r="BMF14" s="126"/>
      <c r="BMG14" s="126"/>
      <c r="BMH14" s="126"/>
      <c r="BMI14" s="126"/>
      <c r="BMJ14" s="126"/>
      <c r="BMK14" s="126"/>
      <c r="BML14" s="126"/>
      <c r="BMM14" s="126"/>
      <c r="BMN14" s="126"/>
      <c r="BMO14" s="126"/>
      <c r="BMP14" s="126"/>
      <c r="BMQ14" s="126"/>
      <c r="BMR14" s="126"/>
      <c r="BMS14" s="126"/>
      <c r="BMT14" s="126"/>
      <c r="BMU14" s="126"/>
      <c r="BMV14" s="126"/>
      <c r="BMW14" s="126"/>
      <c r="BMX14" s="126"/>
      <c r="BMY14" s="126"/>
      <c r="BMZ14" s="126"/>
      <c r="BNA14" s="126"/>
      <c r="BNB14" s="126"/>
      <c r="BNC14" s="126"/>
      <c r="BND14" s="126"/>
      <c r="BNE14" s="126"/>
      <c r="BNF14" s="126"/>
      <c r="BNG14" s="126"/>
      <c r="BNH14" s="126"/>
      <c r="BNI14" s="126"/>
      <c r="BNJ14" s="126"/>
      <c r="BNK14" s="126"/>
      <c r="BNL14" s="126"/>
      <c r="BNM14" s="126"/>
      <c r="BNN14" s="126"/>
      <c r="BNO14" s="126"/>
      <c r="BNP14" s="126"/>
      <c r="BNQ14" s="126"/>
      <c r="BNR14" s="126"/>
      <c r="BNS14" s="126"/>
      <c r="BNT14" s="126"/>
      <c r="BNU14" s="126"/>
      <c r="BNV14" s="126"/>
      <c r="BNW14" s="126"/>
      <c r="BNX14" s="126"/>
      <c r="BNY14" s="126"/>
      <c r="BNZ14" s="126"/>
      <c r="BOA14" s="126"/>
      <c r="BOB14" s="126"/>
      <c r="BOC14" s="126"/>
      <c r="BOD14" s="126"/>
      <c r="BOE14" s="126"/>
      <c r="BOF14" s="126"/>
      <c r="BOG14" s="126"/>
      <c r="BOH14" s="126"/>
      <c r="BOI14" s="126"/>
      <c r="BOJ14" s="126"/>
      <c r="BOK14" s="126"/>
      <c r="BOL14" s="126"/>
      <c r="BOM14" s="126"/>
      <c r="BON14" s="126"/>
      <c r="BOO14" s="126"/>
      <c r="BOP14" s="126"/>
      <c r="BOQ14" s="126"/>
      <c r="BOR14" s="126"/>
      <c r="BOS14" s="126"/>
      <c r="BOT14" s="126"/>
      <c r="BOU14" s="126"/>
      <c r="BOV14" s="126"/>
      <c r="BOW14" s="126"/>
      <c r="BOX14" s="126"/>
      <c r="BOY14" s="126"/>
      <c r="BOZ14" s="126"/>
      <c r="BPA14" s="126"/>
      <c r="BPB14" s="126"/>
      <c r="BPC14" s="126"/>
      <c r="BPD14" s="126"/>
      <c r="BPE14" s="126"/>
      <c r="BPF14" s="126"/>
      <c r="BPG14" s="126"/>
      <c r="BPH14" s="126"/>
      <c r="BPI14" s="126"/>
      <c r="BPJ14" s="126"/>
      <c r="BPK14" s="126"/>
      <c r="BPL14" s="126"/>
      <c r="BPM14" s="126"/>
      <c r="BPN14" s="126"/>
      <c r="BPO14" s="126"/>
      <c r="BPP14" s="126"/>
      <c r="BPQ14" s="126"/>
      <c r="BPR14" s="126"/>
      <c r="BPS14" s="126"/>
      <c r="BPT14" s="126"/>
      <c r="BPU14" s="126"/>
      <c r="BPV14" s="126"/>
      <c r="BPW14" s="126"/>
      <c r="BPX14" s="126"/>
      <c r="BPY14" s="126"/>
      <c r="BPZ14" s="126"/>
      <c r="BQA14" s="126"/>
      <c r="BQB14" s="126"/>
      <c r="BQC14" s="126"/>
      <c r="BQD14" s="126"/>
      <c r="BQE14" s="126"/>
      <c r="BQF14" s="126"/>
      <c r="BQG14" s="126"/>
      <c r="BQH14" s="126"/>
      <c r="BQI14" s="126"/>
      <c r="BQJ14" s="126"/>
      <c r="BQK14" s="126"/>
      <c r="BQL14" s="126"/>
      <c r="BQM14" s="126"/>
      <c r="BQN14" s="126"/>
      <c r="BQO14" s="126"/>
      <c r="BQP14" s="126"/>
      <c r="BQQ14" s="126"/>
      <c r="BQR14" s="126"/>
      <c r="BQS14" s="126"/>
      <c r="BQT14" s="126"/>
      <c r="BQU14" s="126"/>
      <c r="BQV14" s="126"/>
      <c r="BQW14" s="126"/>
      <c r="BQX14" s="126"/>
      <c r="BQY14" s="126"/>
      <c r="BQZ14" s="126"/>
      <c r="BRA14" s="126"/>
      <c r="BRB14" s="126"/>
      <c r="BRC14" s="126"/>
      <c r="BRD14" s="126"/>
      <c r="BRE14" s="126"/>
      <c r="BRF14" s="126"/>
      <c r="BRG14" s="126"/>
      <c r="BRH14" s="126"/>
      <c r="BRI14" s="126"/>
      <c r="BRJ14" s="126"/>
      <c r="BRK14" s="126"/>
      <c r="BRL14" s="126"/>
      <c r="BRM14" s="126"/>
      <c r="BRN14" s="126"/>
      <c r="BRO14" s="126"/>
      <c r="BRP14" s="126"/>
      <c r="BRQ14" s="126"/>
      <c r="BRR14" s="126"/>
      <c r="BRS14" s="126"/>
      <c r="BRT14" s="126"/>
      <c r="BRU14" s="126"/>
      <c r="BRV14" s="126"/>
      <c r="BRW14" s="126"/>
      <c r="BRX14" s="126"/>
      <c r="BRY14" s="126"/>
      <c r="BRZ14" s="126"/>
      <c r="BSA14" s="126"/>
      <c r="BSB14" s="126"/>
      <c r="BSC14" s="126"/>
      <c r="BSD14" s="126"/>
      <c r="BSE14" s="126"/>
      <c r="BSF14" s="126"/>
      <c r="BSG14" s="126"/>
      <c r="BSH14" s="126"/>
      <c r="BSI14" s="126"/>
      <c r="BSJ14" s="126"/>
      <c r="BSK14" s="126"/>
      <c r="BSL14" s="126"/>
      <c r="BSM14" s="126"/>
      <c r="BSN14" s="126"/>
      <c r="BSO14" s="126"/>
      <c r="BSP14" s="126"/>
      <c r="BSQ14" s="126"/>
      <c r="BSR14" s="126"/>
      <c r="BSS14" s="126"/>
      <c r="BST14" s="126"/>
      <c r="BSU14" s="126"/>
      <c r="BSV14" s="126"/>
      <c r="BSW14" s="126"/>
      <c r="BSX14" s="126"/>
      <c r="BSY14" s="126"/>
      <c r="BSZ14" s="126"/>
      <c r="BTA14" s="126"/>
      <c r="BTB14" s="126"/>
      <c r="BTC14" s="126"/>
      <c r="BTD14" s="126"/>
      <c r="BTE14" s="126"/>
      <c r="BTF14" s="126"/>
      <c r="BTG14" s="126"/>
      <c r="BTH14" s="126"/>
      <c r="BTI14" s="126"/>
      <c r="BTJ14" s="126"/>
      <c r="BTK14" s="126"/>
      <c r="BTL14" s="126"/>
      <c r="BTM14" s="126"/>
      <c r="BTN14" s="126"/>
      <c r="BTO14" s="126"/>
      <c r="BTP14" s="126"/>
      <c r="BTQ14" s="126"/>
      <c r="BTR14" s="126"/>
      <c r="BTS14" s="126"/>
      <c r="BTT14" s="126"/>
      <c r="BTU14" s="126"/>
      <c r="BTV14" s="126"/>
      <c r="BTW14" s="126"/>
      <c r="BTX14" s="126"/>
      <c r="BTY14" s="126"/>
      <c r="BTZ14" s="126"/>
      <c r="BUA14" s="126"/>
      <c r="BUB14" s="126"/>
      <c r="BUC14" s="126"/>
      <c r="BUD14" s="126"/>
      <c r="BUE14" s="126"/>
      <c r="BUF14" s="126"/>
      <c r="BUG14" s="126"/>
      <c r="BUH14" s="126"/>
      <c r="BUI14" s="126"/>
      <c r="BUJ14" s="126"/>
      <c r="BUK14" s="126"/>
      <c r="BUL14" s="126"/>
      <c r="BUM14" s="126"/>
      <c r="BUN14" s="126"/>
      <c r="BUO14" s="126"/>
      <c r="BUP14" s="126"/>
      <c r="BUQ14" s="126"/>
      <c r="BUR14" s="126"/>
      <c r="BUS14" s="126"/>
      <c r="BUT14" s="126"/>
      <c r="BUU14" s="126"/>
      <c r="BUV14" s="126"/>
      <c r="BUW14" s="126"/>
      <c r="BUX14" s="126"/>
      <c r="BUY14" s="126"/>
      <c r="BUZ14" s="126"/>
      <c r="BVA14" s="126"/>
      <c r="BVB14" s="126"/>
      <c r="BVC14" s="126"/>
      <c r="BVD14" s="126"/>
      <c r="BVE14" s="126"/>
      <c r="BVF14" s="126"/>
      <c r="BVG14" s="126"/>
      <c r="BVH14" s="126"/>
      <c r="BVI14" s="126"/>
      <c r="BVJ14" s="126"/>
      <c r="BVK14" s="126"/>
      <c r="BVL14" s="126"/>
      <c r="BVM14" s="126"/>
      <c r="BVN14" s="126"/>
      <c r="BVO14" s="126"/>
      <c r="BVP14" s="126"/>
      <c r="BVQ14" s="126"/>
      <c r="BVR14" s="126"/>
      <c r="BVS14" s="126"/>
      <c r="BVT14" s="126"/>
      <c r="BVU14" s="126"/>
      <c r="BVV14" s="126"/>
      <c r="BVW14" s="126"/>
      <c r="BVX14" s="126"/>
      <c r="BVY14" s="126"/>
      <c r="BVZ14" s="126"/>
      <c r="BWA14" s="126"/>
      <c r="BWB14" s="126"/>
      <c r="BWC14" s="126"/>
      <c r="BWD14" s="126"/>
      <c r="BWE14" s="126"/>
      <c r="BWF14" s="126"/>
      <c r="BWG14" s="126"/>
      <c r="BWH14" s="126"/>
      <c r="BWI14" s="126"/>
      <c r="BWJ14" s="126"/>
      <c r="BWK14" s="126"/>
      <c r="BWL14" s="126"/>
      <c r="BWM14" s="126"/>
      <c r="BWN14" s="126"/>
      <c r="BWO14" s="126"/>
      <c r="BWP14" s="126"/>
      <c r="BWQ14" s="126"/>
      <c r="BWR14" s="126"/>
      <c r="BWS14" s="126"/>
      <c r="BWT14" s="126"/>
      <c r="BWU14" s="126"/>
      <c r="BWV14" s="126"/>
      <c r="BWW14" s="126"/>
      <c r="BWX14" s="126"/>
      <c r="BWY14" s="126"/>
      <c r="BWZ14" s="126"/>
      <c r="BXA14" s="126"/>
      <c r="BXB14" s="126"/>
      <c r="BXC14" s="126"/>
      <c r="BXD14" s="126"/>
      <c r="BXE14" s="126"/>
      <c r="BXF14" s="126"/>
      <c r="BXG14" s="126"/>
      <c r="BXH14" s="126"/>
      <c r="BXI14" s="126"/>
      <c r="BXJ14" s="126"/>
      <c r="BXK14" s="126"/>
      <c r="BXL14" s="126"/>
      <c r="BXM14" s="126"/>
      <c r="BXN14" s="126"/>
      <c r="BXO14" s="126"/>
      <c r="BXP14" s="126"/>
      <c r="BXQ14" s="126"/>
      <c r="BXR14" s="126"/>
      <c r="BXS14" s="126"/>
      <c r="BXT14" s="126"/>
      <c r="BXU14" s="126"/>
      <c r="BXV14" s="126"/>
      <c r="BXW14" s="126"/>
      <c r="BXX14" s="126"/>
      <c r="BXY14" s="126"/>
      <c r="BXZ14" s="126"/>
      <c r="BYA14" s="126"/>
      <c r="BYB14" s="126"/>
      <c r="BYC14" s="126"/>
      <c r="BYD14" s="126"/>
      <c r="BYE14" s="126"/>
      <c r="BYF14" s="126"/>
      <c r="BYG14" s="126"/>
      <c r="BYH14" s="126"/>
      <c r="BYI14" s="126"/>
      <c r="BYJ14" s="126"/>
      <c r="BYK14" s="126"/>
      <c r="BYL14" s="126"/>
      <c r="BYM14" s="126"/>
      <c r="BYN14" s="126"/>
      <c r="BYO14" s="126"/>
      <c r="BYP14" s="126"/>
      <c r="BYQ14" s="126"/>
      <c r="BYR14" s="126"/>
      <c r="BYS14" s="126"/>
      <c r="BYT14" s="126"/>
      <c r="BYU14" s="126"/>
      <c r="BYV14" s="126"/>
      <c r="BYW14" s="126"/>
      <c r="BYX14" s="126"/>
      <c r="BYY14" s="126"/>
      <c r="BYZ14" s="126"/>
      <c r="BZA14" s="126"/>
      <c r="BZB14" s="126"/>
      <c r="BZC14" s="126"/>
      <c r="BZD14" s="126"/>
      <c r="BZE14" s="126"/>
      <c r="BZF14" s="126"/>
      <c r="BZG14" s="126"/>
      <c r="BZH14" s="126"/>
      <c r="BZI14" s="126"/>
      <c r="BZJ14" s="126"/>
      <c r="BZK14" s="126"/>
      <c r="BZL14" s="126"/>
      <c r="BZM14" s="126"/>
      <c r="BZN14" s="126"/>
      <c r="BZO14" s="126"/>
      <c r="BZP14" s="126"/>
      <c r="BZQ14" s="126"/>
      <c r="BZR14" s="126"/>
      <c r="BZS14" s="126"/>
      <c r="BZT14" s="126"/>
      <c r="BZU14" s="126"/>
      <c r="BZV14" s="126"/>
      <c r="BZW14" s="126"/>
      <c r="BZX14" s="126"/>
      <c r="BZY14" s="126"/>
      <c r="BZZ14" s="126"/>
      <c r="CAA14" s="126"/>
      <c r="CAB14" s="126"/>
      <c r="CAC14" s="126"/>
      <c r="CAD14" s="126"/>
      <c r="CAE14" s="126"/>
      <c r="CAF14" s="126"/>
      <c r="CAG14" s="126"/>
      <c r="CAH14" s="126"/>
      <c r="CAI14" s="126"/>
      <c r="CAJ14" s="126"/>
      <c r="CAK14" s="126"/>
      <c r="CAL14" s="126"/>
      <c r="CAM14" s="126"/>
      <c r="CAN14" s="126"/>
      <c r="CAO14" s="126"/>
      <c r="CAP14" s="126"/>
      <c r="CAQ14" s="126"/>
      <c r="CAR14" s="126"/>
      <c r="CAS14" s="126"/>
      <c r="CAT14" s="126"/>
      <c r="CAU14" s="126"/>
      <c r="CAV14" s="126"/>
      <c r="CAW14" s="126"/>
      <c r="CAX14" s="126"/>
      <c r="CAY14" s="126"/>
      <c r="CAZ14" s="126"/>
      <c r="CBA14" s="126"/>
      <c r="CBB14" s="126"/>
      <c r="CBC14" s="126"/>
      <c r="CBD14" s="126"/>
      <c r="CBE14" s="126"/>
      <c r="CBF14" s="126"/>
      <c r="CBG14" s="126"/>
      <c r="CBH14" s="126"/>
      <c r="CBI14" s="126"/>
      <c r="CBJ14" s="126"/>
      <c r="CBK14" s="126"/>
      <c r="CBL14" s="126"/>
      <c r="CBM14" s="126"/>
      <c r="CBN14" s="126"/>
      <c r="CBO14" s="126"/>
      <c r="CBP14" s="126"/>
      <c r="CBQ14" s="126"/>
      <c r="CBR14" s="126"/>
      <c r="CBS14" s="126"/>
      <c r="CBT14" s="126"/>
      <c r="CBU14" s="126"/>
      <c r="CBV14" s="126"/>
      <c r="CBW14" s="126"/>
      <c r="CBX14" s="126"/>
      <c r="CBY14" s="126"/>
      <c r="CBZ14" s="126"/>
      <c r="CCA14" s="126"/>
      <c r="CCB14" s="126"/>
      <c r="CCC14" s="126"/>
      <c r="CCD14" s="126"/>
      <c r="CCE14" s="126"/>
      <c r="CCF14" s="126"/>
      <c r="CCG14" s="126"/>
      <c r="CCH14" s="126"/>
      <c r="CCI14" s="126"/>
      <c r="CCJ14" s="126"/>
      <c r="CCK14" s="126"/>
      <c r="CCL14" s="126"/>
      <c r="CCM14" s="126"/>
      <c r="CCN14" s="126"/>
      <c r="CCO14" s="126"/>
      <c r="CCP14" s="126"/>
      <c r="CCQ14" s="126"/>
      <c r="CCR14" s="126"/>
      <c r="CCS14" s="126"/>
      <c r="CCT14" s="126"/>
      <c r="CCU14" s="126"/>
      <c r="CCV14" s="126"/>
      <c r="CCW14" s="126"/>
      <c r="CCX14" s="126"/>
      <c r="CCY14" s="126"/>
      <c r="CCZ14" s="126"/>
      <c r="CDA14" s="126"/>
      <c r="CDB14" s="126"/>
      <c r="CDC14" s="126"/>
      <c r="CDD14" s="126"/>
      <c r="CDE14" s="126"/>
      <c r="CDF14" s="126"/>
      <c r="CDG14" s="126"/>
      <c r="CDH14" s="126"/>
      <c r="CDI14" s="126"/>
      <c r="CDJ14" s="126"/>
      <c r="CDK14" s="126"/>
      <c r="CDL14" s="126"/>
      <c r="CDM14" s="126"/>
      <c r="CDN14" s="126"/>
      <c r="CDO14" s="126"/>
      <c r="CDP14" s="126"/>
      <c r="CDQ14" s="126"/>
      <c r="CDR14" s="126"/>
      <c r="CDS14" s="126"/>
      <c r="CDT14" s="126"/>
      <c r="CDU14" s="126"/>
      <c r="CDV14" s="126"/>
      <c r="CDW14" s="126"/>
      <c r="CDX14" s="126"/>
      <c r="CDY14" s="126"/>
      <c r="CDZ14" s="126"/>
      <c r="CEA14" s="126"/>
      <c r="CEB14" s="126"/>
      <c r="CEC14" s="126"/>
      <c r="CED14" s="126"/>
      <c r="CEE14" s="126"/>
      <c r="CEF14" s="126"/>
      <c r="CEG14" s="126"/>
      <c r="CEH14" s="126"/>
      <c r="CEI14" s="126"/>
      <c r="CEJ14" s="126"/>
      <c r="CEK14" s="126"/>
      <c r="CEL14" s="126"/>
      <c r="CEM14" s="126"/>
      <c r="CEN14" s="126"/>
      <c r="CEO14" s="126"/>
      <c r="CEP14" s="126"/>
      <c r="CEQ14" s="126"/>
      <c r="CER14" s="126"/>
      <c r="CES14" s="126"/>
      <c r="CET14" s="126"/>
      <c r="CEU14" s="126"/>
      <c r="CEV14" s="126"/>
      <c r="CEW14" s="126"/>
      <c r="CEX14" s="126"/>
      <c r="CEY14" s="126"/>
      <c r="CEZ14" s="126"/>
      <c r="CFA14" s="126"/>
      <c r="CFB14" s="126"/>
      <c r="CFC14" s="126"/>
      <c r="CFD14" s="126"/>
      <c r="CFE14" s="126"/>
      <c r="CFF14" s="126"/>
      <c r="CFG14" s="126"/>
      <c r="CFH14" s="126"/>
      <c r="CFI14" s="126"/>
      <c r="CFJ14" s="126"/>
      <c r="CFK14" s="126"/>
      <c r="CFL14" s="126"/>
      <c r="CFM14" s="126"/>
      <c r="CFN14" s="126"/>
      <c r="CFO14" s="126"/>
      <c r="CFP14" s="126"/>
      <c r="CFQ14" s="126"/>
      <c r="CFR14" s="126"/>
      <c r="CFS14" s="126"/>
      <c r="CFT14" s="126"/>
      <c r="CFU14" s="126"/>
      <c r="CFV14" s="126"/>
      <c r="CFW14" s="126"/>
      <c r="CFX14" s="126"/>
      <c r="CFY14" s="126"/>
      <c r="CFZ14" s="126"/>
      <c r="CGA14" s="126"/>
      <c r="CGB14" s="126"/>
      <c r="CGC14" s="126"/>
      <c r="CGD14" s="126"/>
      <c r="CGE14" s="126"/>
      <c r="CGF14" s="126"/>
      <c r="CGG14" s="126"/>
      <c r="CGH14" s="126"/>
      <c r="CGI14" s="126"/>
      <c r="CGJ14" s="126"/>
      <c r="CGK14" s="126"/>
      <c r="CGL14" s="126"/>
      <c r="CGM14" s="126"/>
      <c r="CGN14" s="126"/>
      <c r="CGO14" s="126"/>
      <c r="CGP14" s="126"/>
      <c r="CGQ14" s="126"/>
      <c r="CGR14" s="126"/>
      <c r="CGS14" s="126"/>
      <c r="CGT14" s="126"/>
      <c r="CGU14" s="126"/>
      <c r="CGV14" s="126"/>
      <c r="CGW14" s="126"/>
      <c r="CGX14" s="126"/>
      <c r="CGY14" s="126"/>
      <c r="CGZ14" s="126"/>
      <c r="CHA14" s="126"/>
      <c r="CHB14" s="126"/>
      <c r="CHC14" s="126"/>
      <c r="CHD14" s="126"/>
      <c r="CHE14" s="126"/>
      <c r="CHF14" s="126"/>
      <c r="CHG14" s="126"/>
      <c r="CHH14" s="126"/>
      <c r="CHI14" s="126"/>
      <c r="CHJ14" s="126"/>
      <c r="CHK14" s="126"/>
      <c r="CHL14" s="126"/>
      <c r="CHM14" s="126"/>
      <c r="CHN14" s="126"/>
      <c r="CHO14" s="126"/>
      <c r="CHP14" s="126"/>
      <c r="CHQ14" s="126"/>
      <c r="CHR14" s="126"/>
      <c r="CHS14" s="126"/>
      <c r="CHT14" s="126"/>
      <c r="CHU14" s="126"/>
      <c r="CHV14" s="126"/>
      <c r="CHW14" s="126"/>
      <c r="CHX14" s="126"/>
      <c r="CHY14" s="126"/>
      <c r="CHZ14" s="126"/>
      <c r="CIA14" s="126"/>
      <c r="CIB14" s="126"/>
      <c r="CIC14" s="126"/>
      <c r="CID14" s="126"/>
      <c r="CIE14" s="126"/>
      <c r="CIF14" s="126"/>
      <c r="CIG14" s="126"/>
      <c r="CIH14" s="126"/>
      <c r="CII14" s="126"/>
      <c r="CIJ14" s="126"/>
      <c r="CIK14" s="126"/>
      <c r="CIL14" s="126"/>
      <c r="CIM14" s="126"/>
      <c r="CIN14" s="126"/>
      <c r="CIO14" s="126"/>
      <c r="CIP14" s="126"/>
      <c r="CIQ14" s="126"/>
      <c r="CIR14" s="126"/>
      <c r="CIS14" s="126"/>
      <c r="CIT14" s="126"/>
      <c r="CIU14" s="126"/>
      <c r="CIV14" s="126"/>
      <c r="CIW14" s="126"/>
      <c r="CIX14" s="126"/>
      <c r="CIY14" s="126"/>
      <c r="CIZ14" s="126"/>
      <c r="CJA14" s="126"/>
      <c r="CJB14" s="126"/>
      <c r="CJC14" s="126"/>
      <c r="CJD14" s="126"/>
      <c r="CJE14" s="126"/>
      <c r="CJF14" s="126"/>
      <c r="CJG14" s="126"/>
      <c r="CJH14" s="126"/>
      <c r="CJI14" s="126"/>
      <c r="CJJ14" s="126"/>
      <c r="CJK14" s="126"/>
      <c r="CJL14" s="126"/>
      <c r="CJM14" s="126"/>
      <c r="CJN14" s="126"/>
      <c r="CJO14" s="126"/>
      <c r="CJP14" s="126"/>
      <c r="CJQ14" s="126"/>
      <c r="CJR14" s="126"/>
      <c r="CJS14" s="126"/>
      <c r="CJT14" s="126"/>
      <c r="CJU14" s="126"/>
      <c r="CJV14" s="126"/>
      <c r="CJW14" s="126"/>
      <c r="CJX14" s="126"/>
      <c r="CJY14" s="126"/>
      <c r="CJZ14" s="126"/>
      <c r="CKA14" s="126"/>
      <c r="CKB14" s="126"/>
      <c r="CKC14" s="126"/>
      <c r="CKD14" s="126"/>
      <c r="CKE14" s="126"/>
      <c r="CKF14" s="126"/>
      <c r="CKG14" s="126"/>
      <c r="CKH14" s="126"/>
      <c r="CKI14" s="126"/>
      <c r="CKJ14" s="126"/>
      <c r="CKK14" s="126"/>
      <c r="CKL14" s="126"/>
      <c r="CKM14" s="126"/>
      <c r="CKN14" s="126"/>
      <c r="CKO14" s="126"/>
      <c r="CKP14" s="126"/>
      <c r="CKQ14" s="126"/>
      <c r="CKR14" s="126"/>
      <c r="CKS14" s="126"/>
      <c r="CKT14" s="126"/>
      <c r="CKU14" s="126"/>
      <c r="CKV14" s="126"/>
      <c r="CKW14" s="126"/>
      <c r="CKX14" s="126"/>
      <c r="CKY14" s="126"/>
      <c r="CKZ14" s="126"/>
      <c r="CLA14" s="126"/>
      <c r="CLB14" s="126"/>
      <c r="CLC14" s="126"/>
      <c r="CLD14" s="126"/>
      <c r="CLE14" s="126"/>
      <c r="CLF14" s="126"/>
      <c r="CLG14" s="126"/>
      <c r="CLH14" s="126"/>
      <c r="CLI14" s="126"/>
      <c r="CLJ14" s="126"/>
      <c r="CLK14" s="126"/>
      <c r="CLL14" s="126"/>
      <c r="CLM14" s="126"/>
      <c r="CLN14" s="126"/>
      <c r="CLO14" s="126"/>
      <c r="CLP14" s="126"/>
      <c r="CLQ14" s="126"/>
      <c r="CLR14" s="126"/>
      <c r="CLS14" s="126"/>
      <c r="CLT14" s="126"/>
      <c r="CLU14" s="126"/>
      <c r="CLV14" s="126"/>
      <c r="CLW14" s="126"/>
      <c r="CLX14" s="126"/>
      <c r="CLY14" s="126"/>
      <c r="CLZ14" s="126"/>
      <c r="CMA14" s="126"/>
      <c r="CMB14" s="126"/>
      <c r="CMC14" s="126"/>
      <c r="CMD14" s="126"/>
      <c r="CME14" s="126"/>
      <c r="CMF14" s="126"/>
      <c r="CMG14" s="126"/>
      <c r="CMH14" s="126"/>
      <c r="CMI14" s="126"/>
      <c r="CMJ14" s="126"/>
      <c r="CMK14" s="126"/>
      <c r="CML14" s="126"/>
      <c r="CMM14" s="126"/>
      <c r="CMN14" s="126"/>
      <c r="CMO14" s="126"/>
      <c r="CMP14" s="126"/>
      <c r="CMQ14" s="126"/>
      <c r="CMR14" s="126"/>
      <c r="CMS14" s="126"/>
      <c r="CMT14" s="126"/>
      <c r="CMU14" s="126"/>
      <c r="CMV14" s="126"/>
      <c r="CMW14" s="126"/>
      <c r="CMX14" s="126"/>
      <c r="CMY14" s="126"/>
      <c r="CMZ14" s="126"/>
      <c r="CNA14" s="126"/>
      <c r="CNB14" s="126"/>
      <c r="CNC14" s="126"/>
      <c r="CND14" s="126"/>
      <c r="CNE14" s="126"/>
      <c r="CNF14" s="126"/>
      <c r="CNG14" s="126"/>
      <c r="CNH14" s="126"/>
      <c r="CNI14" s="126"/>
      <c r="CNJ14" s="126"/>
      <c r="CNK14" s="126"/>
      <c r="CNL14" s="126"/>
      <c r="CNM14" s="126"/>
      <c r="CNN14" s="126"/>
      <c r="CNO14" s="126"/>
      <c r="CNP14" s="126"/>
      <c r="CNQ14" s="126"/>
      <c r="CNR14" s="126"/>
      <c r="CNS14" s="126"/>
      <c r="CNT14" s="126"/>
      <c r="CNU14" s="126"/>
      <c r="CNV14" s="126"/>
      <c r="CNW14" s="126"/>
      <c r="CNX14" s="126"/>
      <c r="CNY14" s="126"/>
      <c r="CNZ14" s="126"/>
      <c r="COA14" s="126"/>
      <c r="COB14" s="126"/>
      <c r="COC14" s="126"/>
      <c r="COD14" s="126"/>
      <c r="COE14" s="126"/>
      <c r="COF14" s="126"/>
      <c r="COG14" s="126"/>
      <c r="COH14" s="126"/>
      <c r="COI14" s="126"/>
      <c r="COJ14" s="126"/>
      <c r="COK14" s="126"/>
      <c r="COL14" s="126"/>
      <c r="COM14" s="126"/>
      <c r="CON14" s="126"/>
      <c r="COO14" s="126"/>
      <c r="COP14" s="126"/>
      <c r="COQ14" s="126"/>
      <c r="COR14" s="126"/>
      <c r="COS14" s="126"/>
      <c r="COT14" s="126"/>
      <c r="COU14" s="126"/>
      <c r="COV14" s="126"/>
      <c r="COW14" s="126"/>
      <c r="COX14" s="126"/>
      <c r="COY14" s="126"/>
      <c r="COZ14" s="126"/>
      <c r="CPA14" s="126"/>
      <c r="CPB14" s="126"/>
      <c r="CPC14" s="126"/>
      <c r="CPD14" s="126"/>
      <c r="CPE14" s="126"/>
      <c r="CPF14" s="126"/>
      <c r="CPG14" s="126"/>
      <c r="CPH14" s="126"/>
      <c r="CPI14" s="126"/>
      <c r="CPJ14" s="126"/>
      <c r="CPK14" s="126"/>
      <c r="CPL14" s="126"/>
      <c r="CPM14" s="126"/>
      <c r="CPN14" s="126"/>
      <c r="CPO14" s="126"/>
      <c r="CPP14" s="126"/>
      <c r="CPQ14" s="126"/>
      <c r="CPR14" s="126"/>
      <c r="CPS14" s="126"/>
      <c r="CPT14" s="126"/>
      <c r="CPU14" s="126"/>
      <c r="CPV14" s="126"/>
      <c r="CPW14" s="126"/>
      <c r="CPX14" s="126"/>
      <c r="CPY14" s="126"/>
      <c r="CPZ14" s="126"/>
      <c r="CQA14" s="126"/>
      <c r="CQB14" s="126"/>
      <c r="CQC14" s="126"/>
      <c r="CQD14" s="126"/>
      <c r="CQE14" s="126"/>
      <c r="CQF14" s="126"/>
      <c r="CQG14" s="126"/>
      <c r="CQH14" s="126"/>
      <c r="CQI14" s="126"/>
      <c r="CQJ14" s="126"/>
      <c r="CQK14" s="126"/>
      <c r="CQL14" s="126"/>
      <c r="CQM14" s="126"/>
      <c r="CQN14" s="126"/>
      <c r="CQO14" s="126"/>
      <c r="CQP14" s="126"/>
      <c r="CQQ14" s="126"/>
      <c r="CQR14" s="126"/>
      <c r="CQS14" s="126"/>
      <c r="CQT14" s="126"/>
      <c r="CQU14" s="126"/>
      <c r="CQV14" s="126"/>
      <c r="CQW14" s="126"/>
      <c r="CQX14" s="126"/>
      <c r="CQY14" s="126"/>
      <c r="CQZ14" s="126"/>
      <c r="CRA14" s="126"/>
      <c r="CRB14" s="126"/>
      <c r="CRC14" s="126"/>
      <c r="CRD14" s="126"/>
      <c r="CRE14" s="126"/>
      <c r="CRF14" s="126"/>
      <c r="CRG14" s="126"/>
      <c r="CRH14" s="126"/>
      <c r="CRI14" s="126"/>
      <c r="CRJ14" s="126"/>
      <c r="CRK14" s="126"/>
      <c r="CRL14" s="126"/>
      <c r="CRM14" s="126"/>
      <c r="CRN14" s="126"/>
      <c r="CRO14" s="126"/>
      <c r="CRP14" s="126"/>
      <c r="CRQ14" s="126"/>
      <c r="CRR14" s="126"/>
      <c r="CRS14" s="126"/>
      <c r="CRT14" s="126"/>
      <c r="CRU14" s="126"/>
      <c r="CRV14" s="126"/>
      <c r="CRW14" s="126"/>
      <c r="CRX14" s="126"/>
      <c r="CRY14" s="126"/>
      <c r="CRZ14" s="126"/>
      <c r="CSA14" s="126"/>
      <c r="CSB14" s="126"/>
      <c r="CSC14" s="126"/>
      <c r="CSD14" s="126"/>
      <c r="CSE14" s="126"/>
      <c r="CSF14" s="126"/>
      <c r="CSG14" s="126"/>
      <c r="CSH14" s="126"/>
      <c r="CSI14" s="126"/>
      <c r="CSJ14" s="126"/>
      <c r="CSK14" s="126"/>
      <c r="CSL14" s="126"/>
      <c r="CSM14" s="126"/>
      <c r="CSN14" s="126"/>
      <c r="CSO14" s="126"/>
      <c r="CSP14" s="126"/>
      <c r="CSQ14" s="126"/>
      <c r="CSR14" s="126"/>
      <c r="CSS14" s="126"/>
      <c r="CST14" s="126"/>
      <c r="CSU14" s="126"/>
      <c r="CSV14" s="126"/>
      <c r="CSW14" s="126"/>
      <c r="CSX14" s="126"/>
      <c r="CSY14" s="126"/>
      <c r="CSZ14" s="126"/>
      <c r="CTA14" s="126"/>
      <c r="CTB14" s="126"/>
      <c r="CTC14" s="126"/>
      <c r="CTD14" s="126"/>
      <c r="CTE14" s="126"/>
      <c r="CTF14" s="126"/>
      <c r="CTG14" s="126"/>
      <c r="CTH14" s="126"/>
      <c r="CTI14" s="126"/>
      <c r="CTJ14" s="126"/>
      <c r="CTK14" s="126"/>
      <c r="CTL14" s="126"/>
      <c r="CTM14" s="126"/>
      <c r="CTN14" s="126"/>
      <c r="CTO14" s="126"/>
      <c r="CTP14" s="126"/>
      <c r="CTQ14" s="126"/>
      <c r="CTR14" s="126"/>
      <c r="CTS14" s="126"/>
      <c r="CTT14" s="126"/>
      <c r="CTU14" s="126"/>
      <c r="CTV14" s="126"/>
      <c r="CTW14" s="126"/>
      <c r="CTX14" s="126"/>
      <c r="CTY14" s="126"/>
      <c r="CTZ14" s="126"/>
      <c r="CUA14" s="126"/>
      <c r="CUB14" s="126"/>
      <c r="CUC14" s="126"/>
      <c r="CUD14" s="126"/>
      <c r="CUE14" s="126"/>
      <c r="CUF14" s="126"/>
      <c r="CUG14" s="126"/>
      <c r="CUH14" s="126"/>
      <c r="CUI14" s="126"/>
      <c r="CUJ14" s="126"/>
      <c r="CUK14" s="126"/>
      <c r="CUL14" s="126"/>
      <c r="CUM14" s="126"/>
      <c r="CUN14" s="126"/>
      <c r="CUO14" s="126"/>
      <c r="CUP14" s="126"/>
      <c r="CUQ14" s="126"/>
      <c r="CUR14" s="126"/>
      <c r="CUS14" s="126"/>
      <c r="CUT14" s="126"/>
      <c r="CUU14" s="126"/>
      <c r="CUV14" s="126"/>
      <c r="CUW14" s="126"/>
      <c r="CUX14" s="126"/>
      <c r="CUY14" s="126"/>
      <c r="CUZ14" s="126"/>
      <c r="CVA14" s="126"/>
      <c r="CVB14" s="126"/>
      <c r="CVC14" s="126"/>
      <c r="CVD14" s="126"/>
      <c r="CVE14" s="126"/>
      <c r="CVF14" s="126"/>
      <c r="CVG14" s="126"/>
      <c r="CVH14" s="126"/>
      <c r="CVI14" s="126"/>
      <c r="CVJ14" s="126"/>
      <c r="CVK14" s="126"/>
      <c r="CVL14" s="126"/>
      <c r="CVM14" s="126"/>
      <c r="CVN14" s="126"/>
      <c r="CVO14" s="126"/>
      <c r="CVP14" s="126"/>
      <c r="CVQ14" s="126"/>
      <c r="CVR14" s="126"/>
      <c r="CVS14" s="126"/>
      <c r="CVT14" s="126"/>
      <c r="CVU14" s="126"/>
      <c r="CVV14" s="126"/>
      <c r="CVW14" s="126"/>
      <c r="CVX14" s="126"/>
      <c r="CVY14" s="126"/>
      <c r="CVZ14" s="126"/>
      <c r="CWA14" s="126"/>
      <c r="CWB14" s="126"/>
      <c r="CWC14" s="126"/>
      <c r="CWD14" s="126"/>
      <c r="CWE14" s="126"/>
      <c r="CWF14" s="126"/>
      <c r="CWG14" s="126"/>
      <c r="CWH14" s="126"/>
      <c r="CWI14" s="126"/>
      <c r="CWJ14" s="126"/>
      <c r="CWK14" s="126"/>
      <c r="CWL14" s="126"/>
      <c r="CWM14" s="126"/>
      <c r="CWN14" s="126"/>
      <c r="CWO14" s="126"/>
      <c r="CWP14" s="126"/>
      <c r="CWQ14" s="126"/>
      <c r="CWR14" s="126"/>
      <c r="CWS14" s="126"/>
      <c r="CWT14" s="126"/>
      <c r="CWU14" s="126"/>
      <c r="CWV14" s="126"/>
      <c r="CWW14" s="126"/>
      <c r="CWX14" s="126"/>
      <c r="CWY14" s="126"/>
      <c r="CWZ14" s="126"/>
      <c r="CXA14" s="126"/>
      <c r="CXB14" s="126"/>
      <c r="CXC14" s="126"/>
      <c r="CXD14" s="126"/>
      <c r="CXE14" s="126"/>
      <c r="CXF14" s="126"/>
      <c r="CXG14" s="126"/>
      <c r="CXH14" s="126"/>
      <c r="CXI14" s="126"/>
      <c r="CXJ14" s="126"/>
      <c r="CXK14" s="126"/>
      <c r="CXL14" s="126"/>
      <c r="CXM14" s="126"/>
      <c r="CXN14" s="126"/>
      <c r="CXO14" s="126"/>
      <c r="CXP14" s="126"/>
      <c r="CXQ14" s="126"/>
      <c r="CXR14" s="126"/>
      <c r="CXS14" s="126"/>
      <c r="CXT14" s="126"/>
      <c r="CXU14" s="126"/>
      <c r="CXV14" s="126"/>
      <c r="CXW14" s="126"/>
      <c r="CXX14" s="126"/>
      <c r="CXY14" s="126"/>
      <c r="CXZ14" s="126"/>
      <c r="CYA14" s="126"/>
      <c r="CYB14" s="126"/>
      <c r="CYC14" s="126"/>
      <c r="CYD14" s="126"/>
      <c r="CYE14" s="126"/>
      <c r="CYF14" s="126"/>
      <c r="CYG14" s="126"/>
      <c r="CYH14" s="126"/>
      <c r="CYI14" s="126"/>
      <c r="CYJ14" s="126"/>
      <c r="CYK14" s="126"/>
      <c r="CYL14" s="126"/>
      <c r="CYM14" s="126"/>
      <c r="CYN14" s="126"/>
      <c r="CYO14" s="126"/>
      <c r="CYP14" s="126"/>
      <c r="CYQ14" s="126"/>
      <c r="CYR14" s="126"/>
      <c r="CYS14" s="126"/>
      <c r="CYT14" s="126"/>
      <c r="CYU14" s="126"/>
      <c r="CYV14" s="126"/>
      <c r="CYW14" s="126"/>
      <c r="CYX14" s="126"/>
      <c r="CYY14" s="126"/>
      <c r="CYZ14" s="126"/>
      <c r="CZA14" s="126"/>
      <c r="CZB14" s="126"/>
      <c r="CZC14" s="126"/>
      <c r="CZD14" s="126"/>
      <c r="CZE14" s="126"/>
      <c r="CZF14" s="126"/>
      <c r="CZG14" s="126"/>
      <c r="CZH14" s="126"/>
      <c r="CZI14" s="126"/>
      <c r="CZJ14" s="126"/>
      <c r="CZK14" s="126"/>
      <c r="CZL14" s="126"/>
      <c r="CZM14" s="126"/>
      <c r="CZN14" s="126"/>
      <c r="CZO14" s="126"/>
      <c r="CZP14" s="126"/>
      <c r="CZQ14" s="126"/>
      <c r="CZR14" s="126"/>
      <c r="CZS14" s="126"/>
      <c r="CZT14" s="126"/>
      <c r="CZU14" s="126"/>
      <c r="CZV14" s="126"/>
      <c r="CZW14" s="126"/>
      <c r="CZX14" s="126"/>
      <c r="CZY14" s="126"/>
      <c r="CZZ14" s="126"/>
      <c r="DAA14" s="126"/>
      <c r="DAB14" s="126"/>
      <c r="DAC14" s="126"/>
      <c r="DAD14" s="126"/>
      <c r="DAE14" s="126"/>
      <c r="DAF14" s="126"/>
      <c r="DAG14" s="126"/>
      <c r="DAH14" s="126"/>
      <c r="DAI14" s="126"/>
      <c r="DAJ14" s="126"/>
      <c r="DAK14" s="126"/>
      <c r="DAL14" s="126"/>
      <c r="DAM14" s="126"/>
      <c r="DAN14" s="126"/>
      <c r="DAO14" s="126"/>
      <c r="DAP14" s="126"/>
      <c r="DAQ14" s="126"/>
      <c r="DAR14" s="126"/>
      <c r="DAS14" s="126"/>
      <c r="DAT14" s="126"/>
      <c r="DAU14" s="126"/>
      <c r="DAV14" s="126"/>
      <c r="DAW14" s="126"/>
      <c r="DAX14" s="126"/>
      <c r="DAY14" s="126"/>
      <c r="DAZ14" s="126"/>
      <c r="DBA14" s="126"/>
      <c r="DBB14" s="126"/>
      <c r="DBC14" s="126"/>
      <c r="DBD14" s="126"/>
      <c r="DBE14" s="126"/>
      <c r="DBF14" s="126"/>
      <c r="DBG14" s="126"/>
      <c r="DBH14" s="126"/>
      <c r="DBI14" s="126"/>
      <c r="DBJ14" s="126"/>
      <c r="DBK14" s="126"/>
      <c r="DBL14" s="126"/>
      <c r="DBM14" s="126"/>
      <c r="DBN14" s="126"/>
      <c r="DBO14" s="126"/>
      <c r="DBP14" s="126"/>
      <c r="DBQ14" s="126"/>
      <c r="DBR14" s="126"/>
      <c r="DBS14" s="126"/>
      <c r="DBT14" s="126"/>
      <c r="DBU14" s="126"/>
      <c r="DBV14" s="126"/>
      <c r="DBW14" s="126"/>
      <c r="DBX14" s="126"/>
      <c r="DBY14" s="126"/>
      <c r="DBZ14" s="126"/>
      <c r="DCA14" s="126"/>
      <c r="DCB14" s="126"/>
      <c r="DCC14" s="126"/>
      <c r="DCD14" s="126"/>
      <c r="DCE14" s="126"/>
      <c r="DCF14" s="126"/>
      <c r="DCG14" s="126"/>
      <c r="DCH14" s="126"/>
      <c r="DCI14" s="126"/>
      <c r="DCJ14" s="126"/>
      <c r="DCK14" s="126"/>
      <c r="DCL14" s="126"/>
      <c r="DCM14" s="126"/>
      <c r="DCN14" s="126"/>
      <c r="DCO14" s="126"/>
      <c r="DCP14" s="126"/>
      <c r="DCQ14" s="126"/>
      <c r="DCR14" s="126"/>
      <c r="DCS14" s="126"/>
      <c r="DCT14" s="126"/>
      <c r="DCU14" s="126"/>
      <c r="DCV14" s="126"/>
      <c r="DCW14" s="126"/>
      <c r="DCX14" s="126"/>
      <c r="DCY14" s="126"/>
      <c r="DCZ14" s="126"/>
      <c r="DDA14" s="126"/>
      <c r="DDB14" s="126"/>
      <c r="DDC14" s="126"/>
      <c r="DDD14" s="126"/>
      <c r="DDE14" s="126"/>
      <c r="DDF14" s="126"/>
      <c r="DDG14" s="126"/>
      <c r="DDH14" s="126"/>
      <c r="DDI14" s="126"/>
      <c r="DDJ14" s="126"/>
      <c r="DDK14" s="126"/>
      <c r="DDL14" s="126"/>
      <c r="DDM14" s="126"/>
      <c r="DDN14" s="126"/>
      <c r="DDO14" s="126"/>
      <c r="DDP14" s="126"/>
      <c r="DDQ14" s="126"/>
      <c r="DDR14" s="126"/>
      <c r="DDS14" s="126"/>
      <c r="DDT14" s="126"/>
      <c r="DDU14" s="126"/>
      <c r="DDV14" s="126"/>
      <c r="DDW14" s="126"/>
      <c r="DDX14" s="126"/>
      <c r="DDY14" s="126"/>
      <c r="DDZ14" s="126"/>
      <c r="DEA14" s="126"/>
      <c r="DEB14" s="126"/>
      <c r="DEC14" s="126"/>
      <c r="DED14" s="126"/>
      <c r="DEE14" s="126"/>
      <c r="DEF14" s="126"/>
      <c r="DEG14" s="126"/>
      <c r="DEH14" s="126"/>
      <c r="DEI14" s="126"/>
      <c r="DEJ14" s="126"/>
      <c r="DEK14" s="126"/>
      <c r="DEL14" s="126"/>
      <c r="DEM14" s="126"/>
      <c r="DEN14" s="126"/>
      <c r="DEO14" s="126"/>
      <c r="DEP14" s="126"/>
      <c r="DEQ14" s="126"/>
      <c r="DER14" s="126"/>
      <c r="DES14" s="126"/>
      <c r="DET14" s="126"/>
      <c r="DEU14" s="126"/>
      <c r="DEV14" s="126"/>
      <c r="DEW14" s="126"/>
      <c r="DEX14" s="126"/>
      <c r="DEY14" s="126"/>
      <c r="DEZ14" s="126"/>
      <c r="DFA14" s="126"/>
      <c r="DFB14" s="126"/>
      <c r="DFC14" s="126"/>
      <c r="DFD14" s="126"/>
      <c r="DFE14" s="126"/>
      <c r="DFF14" s="126"/>
      <c r="DFG14" s="126"/>
      <c r="DFH14" s="126"/>
      <c r="DFI14" s="126"/>
      <c r="DFJ14" s="126"/>
      <c r="DFK14" s="126"/>
      <c r="DFL14" s="126"/>
      <c r="DFM14" s="126"/>
      <c r="DFN14" s="126"/>
      <c r="DFO14" s="126"/>
      <c r="DFP14" s="126"/>
      <c r="DFQ14" s="126"/>
      <c r="DFR14" s="126"/>
      <c r="DFS14" s="126"/>
      <c r="DFT14" s="126"/>
      <c r="DFU14" s="126"/>
      <c r="DFV14" s="126"/>
      <c r="DFW14" s="126"/>
      <c r="DFX14" s="126"/>
      <c r="DFY14" s="126"/>
      <c r="DFZ14" s="126"/>
      <c r="DGA14" s="126"/>
      <c r="DGB14" s="126"/>
      <c r="DGC14" s="126"/>
      <c r="DGD14" s="126"/>
      <c r="DGE14" s="126"/>
      <c r="DGF14" s="126"/>
      <c r="DGG14" s="126"/>
      <c r="DGH14" s="126"/>
      <c r="DGI14" s="126"/>
      <c r="DGJ14" s="126"/>
      <c r="DGK14" s="126"/>
      <c r="DGL14" s="126"/>
      <c r="DGM14" s="126"/>
      <c r="DGN14" s="126"/>
      <c r="DGO14" s="126"/>
      <c r="DGP14" s="126"/>
      <c r="DGQ14" s="126"/>
      <c r="DGR14" s="126"/>
      <c r="DGS14" s="126"/>
      <c r="DGT14" s="126"/>
      <c r="DGU14" s="126"/>
      <c r="DGV14" s="126"/>
      <c r="DGW14" s="126"/>
      <c r="DGX14" s="126"/>
      <c r="DGY14" s="126"/>
      <c r="DGZ14" s="126"/>
      <c r="DHA14" s="126"/>
      <c r="DHB14" s="126"/>
      <c r="DHC14" s="126"/>
      <c r="DHD14" s="126"/>
      <c r="DHE14" s="126"/>
      <c r="DHF14" s="126"/>
      <c r="DHG14" s="126"/>
      <c r="DHH14" s="126"/>
      <c r="DHI14" s="126"/>
      <c r="DHJ14" s="126"/>
      <c r="DHK14" s="126"/>
      <c r="DHL14" s="126"/>
      <c r="DHM14" s="126"/>
      <c r="DHN14" s="126"/>
      <c r="DHO14" s="126"/>
      <c r="DHP14" s="126"/>
      <c r="DHQ14" s="126"/>
      <c r="DHR14" s="126"/>
      <c r="DHS14" s="126"/>
      <c r="DHT14" s="126"/>
      <c r="DHU14" s="126"/>
      <c r="DHV14" s="126"/>
      <c r="DHW14" s="126"/>
      <c r="DHX14" s="126"/>
      <c r="DHY14" s="126"/>
      <c r="DHZ14" s="126"/>
      <c r="DIA14" s="126"/>
      <c r="DIB14" s="126"/>
      <c r="DIC14" s="126"/>
      <c r="DID14" s="126"/>
      <c r="DIE14" s="126"/>
      <c r="DIF14" s="126"/>
      <c r="DIG14" s="126"/>
      <c r="DIH14" s="126"/>
      <c r="DII14" s="126"/>
      <c r="DIJ14" s="126"/>
      <c r="DIK14" s="126"/>
      <c r="DIL14" s="126"/>
      <c r="DIM14" s="126"/>
      <c r="DIN14" s="126"/>
      <c r="DIO14" s="126"/>
      <c r="DIP14" s="126"/>
      <c r="DIQ14" s="126"/>
      <c r="DIR14" s="126"/>
      <c r="DIS14" s="126"/>
      <c r="DIT14" s="126"/>
      <c r="DIU14" s="126"/>
      <c r="DIV14" s="126"/>
      <c r="DIW14" s="126"/>
      <c r="DIX14" s="126"/>
      <c r="DIY14" s="126"/>
      <c r="DIZ14" s="126"/>
      <c r="DJA14" s="126"/>
      <c r="DJB14" s="126"/>
      <c r="DJC14" s="126"/>
      <c r="DJD14" s="126"/>
      <c r="DJE14" s="126"/>
      <c r="DJF14" s="126"/>
      <c r="DJG14" s="126"/>
      <c r="DJH14" s="126"/>
      <c r="DJI14" s="126"/>
      <c r="DJJ14" s="126"/>
      <c r="DJK14" s="126"/>
      <c r="DJL14" s="126"/>
      <c r="DJM14" s="126"/>
      <c r="DJN14" s="126"/>
      <c r="DJO14" s="126"/>
      <c r="DJP14" s="126"/>
      <c r="DJQ14" s="126"/>
      <c r="DJR14" s="126"/>
      <c r="DJS14" s="126"/>
      <c r="DJT14" s="126"/>
      <c r="DJU14" s="126"/>
      <c r="DJV14" s="126"/>
      <c r="DJW14" s="126"/>
      <c r="DJX14" s="126"/>
      <c r="DJY14" s="126"/>
      <c r="DJZ14" s="126"/>
      <c r="DKA14" s="126"/>
      <c r="DKB14" s="126"/>
      <c r="DKC14" s="126"/>
      <c r="DKD14" s="126"/>
      <c r="DKE14" s="126"/>
      <c r="DKF14" s="126"/>
      <c r="DKG14" s="126"/>
      <c r="DKH14" s="126"/>
      <c r="DKI14" s="126"/>
      <c r="DKJ14" s="126"/>
      <c r="DKK14" s="126"/>
      <c r="DKL14" s="126"/>
      <c r="DKM14" s="126"/>
      <c r="DKN14" s="126"/>
      <c r="DKO14" s="126"/>
      <c r="DKP14" s="126"/>
      <c r="DKQ14" s="126"/>
      <c r="DKR14" s="126"/>
      <c r="DKS14" s="126"/>
      <c r="DKT14" s="126"/>
      <c r="DKU14" s="126"/>
      <c r="DKV14" s="126"/>
      <c r="DKW14" s="126"/>
      <c r="DKX14" s="126"/>
      <c r="DKY14" s="126"/>
      <c r="DKZ14" s="126"/>
      <c r="DLA14" s="126"/>
      <c r="DLB14" s="126"/>
      <c r="DLC14" s="126"/>
      <c r="DLD14" s="126"/>
      <c r="DLE14" s="126"/>
      <c r="DLF14" s="126"/>
      <c r="DLG14" s="126"/>
      <c r="DLH14" s="126"/>
      <c r="DLI14" s="126"/>
      <c r="DLJ14" s="126"/>
      <c r="DLK14" s="126"/>
      <c r="DLL14" s="126"/>
      <c r="DLM14" s="126"/>
      <c r="DLN14" s="126"/>
      <c r="DLO14" s="126"/>
      <c r="DLP14" s="126"/>
      <c r="DLQ14" s="126"/>
      <c r="DLR14" s="126"/>
      <c r="DLS14" s="126"/>
      <c r="DLT14" s="126"/>
      <c r="DLU14" s="126"/>
      <c r="DLV14" s="126"/>
      <c r="DLW14" s="126"/>
      <c r="DLX14" s="126"/>
      <c r="DLY14" s="126"/>
      <c r="DLZ14" s="126"/>
      <c r="DMA14" s="126"/>
      <c r="DMB14" s="126"/>
      <c r="DMC14" s="126"/>
      <c r="DMD14" s="126"/>
      <c r="DME14" s="126"/>
      <c r="DMF14" s="126"/>
      <c r="DMG14" s="126"/>
      <c r="DMH14" s="126"/>
      <c r="DMI14" s="126"/>
      <c r="DMJ14" s="126"/>
      <c r="DMK14" s="126"/>
      <c r="DML14" s="126"/>
      <c r="DMM14" s="126"/>
      <c r="DMN14" s="126"/>
      <c r="DMO14" s="126"/>
      <c r="DMP14" s="126"/>
      <c r="DMQ14" s="126"/>
      <c r="DMR14" s="126"/>
      <c r="DMS14" s="126"/>
      <c r="DMT14" s="126"/>
      <c r="DMU14" s="126"/>
      <c r="DMV14" s="126"/>
      <c r="DMW14" s="126"/>
      <c r="DMX14" s="126"/>
      <c r="DMY14" s="126"/>
      <c r="DMZ14" s="126"/>
      <c r="DNA14" s="126"/>
      <c r="DNB14" s="126"/>
      <c r="DNC14" s="126"/>
      <c r="DND14" s="126"/>
      <c r="DNE14" s="126"/>
      <c r="DNF14" s="126"/>
      <c r="DNG14" s="126"/>
      <c r="DNH14" s="126"/>
      <c r="DNI14" s="126"/>
      <c r="DNJ14" s="126"/>
      <c r="DNK14" s="126"/>
      <c r="DNL14" s="126"/>
      <c r="DNM14" s="126"/>
      <c r="DNN14" s="126"/>
      <c r="DNO14" s="126"/>
      <c r="DNP14" s="126"/>
      <c r="DNQ14" s="126"/>
      <c r="DNR14" s="126"/>
      <c r="DNS14" s="126"/>
      <c r="DNT14" s="126"/>
      <c r="DNU14" s="126"/>
      <c r="DNV14" s="126"/>
      <c r="DNW14" s="126"/>
      <c r="DNX14" s="126"/>
      <c r="DNY14" s="126"/>
      <c r="DNZ14" s="126"/>
      <c r="DOA14" s="126"/>
      <c r="DOB14" s="126"/>
      <c r="DOC14" s="126"/>
      <c r="DOD14" s="126"/>
      <c r="DOE14" s="126"/>
      <c r="DOF14" s="126"/>
      <c r="DOG14" s="126"/>
      <c r="DOH14" s="126"/>
      <c r="DOI14" s="126"/>
      <c r="DOJ14" s="126"/>
      <c r="DOK14" s="126"/>
      <c r="DOL14" s="126"/>
      <c r="DOM14" s="126"/>
      <c r="DON14" s="126"/>
      <c r="DOO14" s="126"/>
      <c r="DOP14" s="126"/>
      <c r="DOQ14" s="126"/>
      <c r="DOR14" s="126"/>
      <c r="DOS14" s="126"/>
      <c r="DOT14" s="126"/>
      <c r="DOU14" s="126"/>
      <c r="DOV14" s="126"/>
      <c r="DOW14" s="126"/>
      <c r="DOX14" s="126"/>
      <c r="DOY14" s="126"/>
      <c r="DOZ14" s="126"/>
      <c r="DPA14" s="126"/>
      <c r="DPB14" s="126"/>
      <c r="DPC14" s="126"/>
      <c r="DPD14" s="126"/>
      <c r="DPE14" s="126"/>
      <c r="DPF14" s="126"/>
      <c r="DPG14" s="126"/>
      <c r="DPH14" s="126"/>
      <c r="DPI14" s="126"/>
      <c r="DPJ14" s="126"/>
      <c r="DPK14" s="126"/>
      <c r="DPL14" s="126"/>
      <c r="DPM14" s="126"/>
      <c r="DPN14" s="126"/>
      <c r="DPO14" s="126"/>
      <c r="DPP14" s="126"/>
      <c r="DPQ14" s="126"/>
      <c r="DPR14" s="126"/>
      <c r="DPS14" s="126"/>
      <c r="DPT14" s="126"/>
      <c r="DPU14" s="126"/>
      <c r="DPV14" s="126"/>
      <c r="DPW14" s="126"/>
      <c r="DPX14" s="126"/>
      <c r="DPY14" s="126"/>
      <c r="DPZ14" s="126"/>
      <c r="DQA14" s="126"/>
      <c r="DQB14" s="126"/>
      <c r="DQC14" s="126"/>
      <c r="DQD14" s="126"/>
      <c r="DQE14" s="126"/>
      <c r="DQF14" s="126"/>
      <c r="DQG14" s="126"/>
      <c r="DQH14" s="126"/>
      <c r="DQI14" s="126"/>
      <c r="DQJ14" s="126"/>
      <c r="DQK14" s="126"/>
      <c r="DQL14" s="126"/>
      <c r="DQM14" s="126"/>
      <c r="DQN14" s="126"/>
      <c r="DQO14" s="126"/>
      <c r="DQP14" s="126"/>
      <c r="DQQ14" s="126"/>
      <c r="DQR14" s="126"/>
      <c r="DQS14" s="126"/>
      <c r="DQT14" s="126"/>
      <c r="DQU14" s="126"/>
      <c r="DQV14" s="126"/>
      <c r="DQW14" s="126"/>
      <c r="DQX14" s="126"/>
      <c r="DQY14" s="126"/>
      <c r="DQZ14" s="126"/>
      <c r="DRA14" s="126"/>
      <c r="DRB14" s="126"/>
      <c r="DRC14" s="126"/>
      <c r="DRD14" s="126"/>
      <c r="DRE14" s="126"/>
      <c r="DRF14" s="126"/>
      <c r="DRG14" s="126"/>
      <c r="DRH14" s="126"/>
      <c r="DRI14" s="126"/>
      <c r="DRJ14" s="126"/>
      <c r="DRK14" s="126"/>
      <c r="DRL14" s="126"/>
      <c r="DRM14" s="126"/>
      <c r="DRN14" s="126"/>
      <c r="DRO14" s="126"/>
      <c r="DRP14" s="126"/>
      <c r="DRQ14" s="126"/>
      <c r="DRR14" s="126"/>
      <c r="DRS14" s="126"/>
      <c r="DRT14" s="126"/>
      <c r="DRU14" s="126"/>
      <c r="DRV14" s="126"/>
      <c r="DRW14" s="126"/>
      <c r="DRX14" s="126"/>
      <c r="DRY14" s="126"/>
      <c r="DRZ14" s="126"/>
      <c r="DSA14" s="126"/>
      <c r="DSB14" s="126"/>
      <c r="DSC14" s="126"/>
      <c r="DSD14" s="126"/>
      <c r="DSE14" s="126"/>
      <c r="DSF14" s="126"/>
      <c r="DSG14" s="126"/>
      <c r="DSH14" s="126"/>
      <c r="DSI14" s="126"/>
      <c r="DSJ14" s="126"/>
      <c r="DSK14" s="126"/>
      <c r="DSL14" s="126"/>
      <c r="DSM14" s="126"/>
      <c r="DSN14" s="126"/>
      <c r="DSO14" s="126"/>
      <c r="DSP14" s="126"/>
      <c r="DSQ14" s="126"/>
      <c r="DSR14" s="126"/>
      <c r="DSS14" s="126"/>
      <c r="DST14" s="126"/>
      <c r="DSU14" s="126"/>
      <c r="DSV14" s="126"/>
      <c r="DSW14" s="126"/>
      <c r="DSX14" s="126"/>
      <c r="DSY14" s="126"/>
      <c r="DSZ14" s="126"/>
      <c r="DTA14" s="126"/>
      <c r="DTB14" s="126"/>
      <c r="DTC14" s="126"/>
      <c r="DTD14" s="126"/>
      <c r="DTE14" s="126"/>
      <c r="DTF14" s="126"/>
      <c r="DTG14" s="126"/>
      <c r="DTH14" s="126"/>
      <c r="DTI14" s="126"/>
      <c r="DTJ14" s="126"/>
      <c r="DTK14" s="126"/>
      <c r="DTL14" s="126"/>
      <c r="DTM14" s="126"/>
      <c r="DTN14" s="126"/>
      <c r="DTO14" s="126"/>
      <c r="DTP14" s="126"/>
      <c r="DTQ14" s="126"/>
      <c r="DTR14" s="126"/>
      <c r="DTS14" s="126"/>
      <c r="DTT14" s="126"/>
      <c r="DTU14" s="126"/>
      <c r="DTV14" s="126"/>
      <c r="DTW14" s="126"/>
      <c r="DTX14" s="126"/>
      <c r="DTY14" s="126"/>
      <c r="DTZ14" s="126"/>
      <c r="DUA14" s="126"/>
      <c r="DUB14" s="126"/>
      <c r="DUC14" s="126"/>
      <c r="DUD14" s="126"/>
      <c r="DUE14" s="126"/>
      <c r="DUF14" s="126"/>
      <c r="DUG14" s="126"/>
      <c r="DUH14" s="126"/>
      <c r="DUI14" s="126"/>
      <c r="DUJ14" s="126"/>
      <c r="DUK14" s="126"/>
      <c r="DUL14" s="126"/>
      <c r="DUM14" s="126"/>
      <c r="DUN14" s="126"/>
      <c r="DUO14" s="126"/>
      <c r="DUP14" s="126"/>
      <c r="DUQ14" s="126"/>
      <c r="DUR14" s="126"/>
      <c r="DUS14" s="126"/>
      <c r="DUT14" s="126"/>
      <c r="DUU14" s="126"/>
      <c r="DUV14" s="126"/>
      <c r="DUW14" s="126"/>
      <c r="DUX14" s="126"/>
      <c r="DUY14" s="126"/>
      <c r="DUZ14" s="126"/>
      <c r="DVA14" s="126"/>
      <c r="DVB14" s="126"/>
      <c r="DVC14" s="126"/>
      <c r="DVD14" s="126"/>
      <c r="DVE14" s="126"/>
      <c r="DVF14" s="126"/>
      <c r="DVG14" s="126"/>
      <c r="DVH14" s="126"/>
      <c r="DVI14" s="126"/>
      <c r="DVJ14" s="126"/>
      <c r="DVK14" s="126"/>
      <c r="DVL14" s="126"/>
      <c r="DVM14" s="126"/>
      <c r="DVN14" s="126"/>
      <c r="DVO14" s="126"/>
      <c r="DVP14" s="126"/>
      <c r="DVQ14" s="126"/>
      <c r="DVR14" s="126"/>
      <c r="DVS14" s="126"/>
      <c r="DVT14" s="126"/>
      <c r="DVU14" s="126"/>
      <c r="DVV14" s="126"/>
      <c r="DVW14" s="126"/>
      <c r="DVX14" s="126"/>
      <c r="DVY14" s="126"/>
      <c r="DVZ14" s="126"/>
      <c r="DWA14" s="126"/>
      <c r="DWB14" s="126"/>
      <c r="DWC14" s="126"/>
      <c r="DWD14" s="126"/>
      <c r="DWE14" s="126"/>
      <c r="DWF14" s="126"/>
      <c r="DWG14" s="126"/>
      <c r="DWH14" s="126"/>
      <c r="DWI14" s="126"/>
      <c r="DWJ14" s="126"/>
      <c r="DWK14" s="126"/>
      <c r="DWL14" s="126"/>
      <c r="DWM14" s="126"/>
      <c r="DWN14" s="126"/>
      <c r="DWO14" s="126"/>
      <c r="DWP14" s="126"/>
      <c r="DWQ14" s="126"/>
      <c r="DWR14" s="126"/>
      <c r="DWS14" s="126"/>
      <c r="DWT14" s="126"/>
      <c r="DWU14" s="126"/>
      <c r="DWV14" s="126"/>
      <c r="DWW14" s="126"/>
      <c r="DWX14" s="126"/>
      <c r="DWY14" s="126"/>
      <c r="DWZ14" s="126"/>
      <c r="DXA14" s="126"/>
      <c r="DXB14" s="126"/>
      <c r="DXC14" s="126"/>
      <c r="DXD14" s="126"/>
      <c r="DXE14" s="126"/>
      <c r="DXF14" s="126"/>
      <c r="DXG14" s="126"/>
      <c r="DXH14" s="126"/>
      <c r="DXI14" s="126"/>
      <c r="DXJ14" s="126"/>
      <c r="DXK14" s="126"/>
      <c r="DXL14" s="126"/>
      <c r="DXM14" s="126"/>
      <c r="DXN14" s="126"/>
      <c r="DXO14" s="126"/>
      <c r="DXP14" s="126"/>
      <c r="DXQ14" s="126"/>
      <c r="DXR14" s="126"/>
      <c r="DXS14" s="126"/>
      <c r="DXT14" s="126"/>
      <c r="DXU14" s="126"/>
      <c r="DXV14" s="126"/>
      <c r="DXW14" s="126"/>
      <c r="DXX14" s="126"/>
      <c r="DXY14" s="126"/>
      <c r="DXZ14" s="126"/>
      <c r="DYA14" s="126"/>
      <c r="DYB14" s="126"/>
      <c r="DYC14" s="126"/>
      <c r="DYD14" s="126"/>
      <c r="DYE14" s="126"/>
      <c r="DYF14" s="126"/>
      <c r="DYG14" s="126"/>
      <c r="DYH14" s="126"/>
      <c r="DYI14" s="126"/>
      <c r="DYJ14" s="126"/>
      <c r="DYK14" s="126"/>
      <c r="DYL14" s="126"/>
      <c r="DYM14" s="126"/>
      <c r="DYN14" s="126"/>
      <c r="DYO14" s="126"/>
      <c r="DYP14" s="126"/>
      <c r="DYQ14" s="126"/>
      <c r="DYR14" s="126"/>
      <c r="DYS14" s="126"/>
      <c r="DYT14" s="126"/>
      <c r="DYU14" s="126"/>
      <c r="DYV14" s="126"/>
      <c r="DYW14" s="126"/>
      <c r="DYX14" s="126"/>
      <c r="DYY14" s="126"/>
      <c r="DYZ14" s="126"/>
      <c r="DZA14" s="126"/>
      <c r="DZB14" s="126"/>
      <c r="DZC14" s="126"/>
      <c r="DZD14" s="126"/>
      <c r="DZE14" s="126"/>
      <c r="DZF14" s="126"/>
      <c r="DZG14" s="126"/>
      <c r="DZH14" s="126"/>
      <c r="DZI14" s="126"/>
      <c r="DZJ14" s="126"/>
      <c r="DZK14" s="126"/>
      <c r="DZL14" s="126"/>
      <c r="DZM14" s="126"/>
      <c r="DZN14" s="126"/>
      <c r="DZO14" s="126"/>
      <c r="DZP14" s="126"/>
      <c r="DZQ14" s="126"/>
      <c r="DZR14" s="126"/>
      <c r="DZS14" s="126"/>
      <c r="DZT14" s="126"/>
      <c r="DZU14" s="126"/>
      <c r="DZV14" s="126"/>
      <c r="DZW14" s="126"/>
      <c r="DZX14" s="126"/>
      <c r="DZY14" s="126"/>
      <c r="DZZ14" s="126"/>
      <c r="EAA14" s="126"/>
      <c r="EAB14" s="126"/>
      <c r="EAC14" s="126"/>
      <c r="EAD14" s="126"/>
      <c r="EAE14" s="126"/>
      <c r="EAF14" s="126"/>
      <c r="EAG14" s="126"/>
      <c r="EAH14" s="126"/>
      <c r="EAI14" s="126"/>
      <c r="EAJ14" s="126"/>
      <c r="EAK14" s="126"/>
      <c r="EAL14" s="126"/>
      <c r="EAM14" s="126"/>
      <c r="EAN14" s="126"/>
      <c r="EAO14" s="126"/>
      <c r="EAP14" s="126"/>
      <c r="EAQ14" s="126"/>
      <c r="EAR14" s="126"/>
      <c r="EAS14" s="126"/>
      <c r="EAT14" s="126"/>
      <c r="EAU14" s="126"/>
      <c r="EAV14" s="126"/>
      <c r="EAW14" s="126"/>
      <c r="EAX14" s="126"/>
      <c r="EAY14" s="126"/>
      <c r="EAZ14" s="126"/>
      <c r="EBA14" s="126"/>
      <c r="EBB14" s="126"/>
      <c r="EBC14" s="126"/>
      <c r="EBD14" s="126"/>
      <c r="EBE14" s="126"/>
      <c r="EBF14" s="126"/>
      <c r="EBG14" s="126"/>
      <c r="EBH14" s="126"/>
      <c r="EBI14" s="126"/>
      <c r="EBJ14" s="126"/>
      <c r="EBK14" s="126"/>
      <c r="EBL14" s="126"/>
      <c r="EBM14" s="126"/>
      <c r="EBN14" s="126"/>
      <c r="EBO14" s="126"/>
      <c r="EBP14" s="126"/>
      <c r="EBQ14" s="126"/>
      <c r="EBR14" s="126"/>
      <c r="EBS14" s="126"/>
      <c r="EBT14" s="126"/>
      <c r="EBU14" s="126"/>
      <c r="EBV14" s="126"/>
      <c r="EBW14" s="126"/>
      <c r="EBX14" s="126"/>
      <c r="EBY14" s="126"/>
      <c r="EBZ14" s="126"/>
      <c r="ECA14" s="126"/>
      <c r="ECB14" s="126"/>
      <c r="ECC14" s="126"/>
      <c r="ECD14" s="126"/>
      <c r="ECE14" s="126"/>
      <c r="ECF14" s="126"/>
      <c r="ECG14" s="126"/>
      <c r="ECH14" s="126"/>
      <c r="ECI14" s="126"/>
      <c r="ECJ14" s="126"/>
      <c r="ECK14" s="126"/>
      <c r="ECL14" s="126"/>
      <c r="ECM14" s="126"/>
      <c r="ECN14" s="126"/>
      <c r="ECO14" s="126"/>
      <c r="ECP14" s="126"/>
      <c r="ECQ14" s="126"/>
      <c r="ECR14" s="126"/>
      <c r="ECS14" s="126"/>
      <c r="ECT14" s="126"/>
      <c r="ECU14" s="126"/>
      <c r="ECV14" s="126"/>
      <c r="ECW14" s="126"/>
      <c r="ECX14" s="126"/>
      <c r="ECY14" s="126"/>
      <c r="ECZ14" s="126"/>
      <c r="EDA14" s="126"/>
      <c r="EDB14" s="126"/>
      <c r="EDC14" s="126"/>
      <c r="EDD14" s="126"/>
      <c r="EDE14" s="126"/>
      <c r="EDF14" s="126"/>
      <c r="EDG14" s="126"/>
      <c r="EDH14" s="126"/>
      <c r="EDI14" s="126"/>
      <c r="EDJ14" s="126"/>
      <c r="EDK14" s="126"/>
      <c r="EDL14" s="126"/>
      <c r="EDM14" s="126"/>
      <c r="EDN14" s="126"/>
      <c r="EDO14" s="126"/>
      <c r="EDP14" s="126"/>
      <c r="EDQ14" s="126"/>
      <c r="EDR14" s="126"/>
      <c r="EDS14" s="126"/>
      <c r="EDT14" s="126"/>
      <c r="EDU14" s="126"/>
      <c r="EDV14" s="126"/>
      <c r="EDW14" s="126"/>
      <c r="EDX14" s="126"/>
      <c r="EDY14" s="126"/>
      <c r="EDZ14" s="126"/>
      <c r="EEA14" s="126"/>
      <c r="EEB14" s="126"/>
      <c r="EEC14" s="126"/>
      <c r="EED14" s="126"/>
      <c r="EEE14" s="126"/>
      <c r="EEF14" s="126"/>
      <c r="EEG14" s="126"/>
      <c r="EEH14" s="126"/>
      <c r="EEI14" s="126"/>
      <c r="EEJ14" s="126"/>
      <c r="EEK14" s="126"/>
      <c r="EEL14" s="126"/>
      <c r="EEM14" s="126"/>
      <c r="EEN14" s="126"/>
      <c r="EEO14" s="126"/>
      <c r="EEP14" s="126"/>
      <c r="EEQ14" s="126"/>
      <c r="EER14" s="126"/>
      <c r="EES14" s="126"/>
      <c r="EET14" s="126"/>
      <c r="EEU14" s="126"/>
      <c r="EEV14" s="126"/>
      <c r="EEW14" s="126"/>
      <c r="EEX14" s="126"/>
      <c r="EEY14" s="126"/>
      <c r="EEZ14" s="126"/>
      <c r="EFA14" s="126"/>
      <c r="EFB14" s="126"/>
      <c r="EFC14" s="126"/>
      <c r="EFD14" s="126"/>
      <c r="EFE14" s="126"/>
      <c r="EFF14" s="126"/>
      <c r="EFG14" s="126"/>
      <c r="EFH14" s="126"/>
      <c r="EFI14" s="126"/>
      <c r="EFJ14" s="126"/>
      <c r="EFK14" s="126"/>
      <c r="EFL14" s="126"/>
      <c r="EFM14" s="126"/>
      <c r="EFN14" s="126"/>
      <c r="EFO14" s="126"/>
      <c r="EFP14" s="126"/>
      <c r="EFQ14" s="126"/>
      <c r="EFR14" s="126"/>
      <c r="EFS14" s="126"/>
      <c r="EFT14" s="126"/>
      <c r="EFU14" s="126"/>
      <c r="EFV14" s="126"/>
      <c r="EFW14" s="126"/>
      <c r="EFX14" s="126"/>
      <c r="EFY14" s="126"/>
      <c r="EFZ14" s="126"/>
      <c r="EGA14" s="126"/>
      <c r="EGB14" s="126"/>
      <c r="EGC14" s="126"/>
      <c r="EGD14" s="126"/>
      <c r="EGE14" s="126"/>
      <c r="EGF14" s="126"/>
      <c r="EGG14" s="126"/>
      <c r="EGH14" s="126"/>
      <c r="EGI14" s="126"/>
      <c r="EGJ14" s="126"/>
      <c r="EGK14" s="126"/>
      <c r="EGL14" s="126"/>
      <c r="EGM14" s="126"/>
      <c r="EGN14" s="126"/>
      <c r="EGO14" s="126"/>
      <c r="EGP14" s="126"/>
      <c r="EGQ14" s="126"/>
      <c r="EGR14" s="126"/>
      <c r="EGS14" s="126"/>
      <c r="EGT14" s="126"/>
      <c r="EGU14" s="126"/>
      <c r="EGV14" s="126"/>
      <c r="EGW14" s="126"/>
      <c r="EGX14" s="126"/>
      <c r="EGY14" s="126"/>
      <c r="EGZ14" s="126"/>
      <c r="EHA14" s="126"/>
      <c r="EHB14" s="126"/>
      <c r="EHC14" s="126"/>
      <c r="EHD14" s="126"/>
      <c r="EHE14" s="126"/>
      <c r="EHF14" s="126"/>
      <c r="EHG14" s="126"/>
      <c r="EHH14" s="126"/>
      <c r="EHI14" s="126"/>
      <c r="EHJ14" s="126"/>
      <c r="EHK14" s="126"/>
      <c r="EHL14" s="126"/>
      <c r="EHM14" s="126"/>
      <c r="EHN14" s="126"/>
      <c r="EHO14" s="126"/>
      <c r="EHP14" s="126"/>
      <c r="EHQ14" s="126"/>
      <c r="EHR14" s="126"/>
      <c r="EHS14" s="126"/>
      <c r="EHT14" s="126"/>
      <c r="EHU14" s="126"/>
      <c r="EHV14" s="126"/>
      <c r="EHW14" s="126"/>
      <c r="EHX14" s="126"/>
      <c r="EHY14" s="126"/>
      <c r="EHZ14" s="126"/>
      <c r="EIA14" s="126"/>
      <c r="EIB14" s="126"/>
      <c r="EIC14" s="126"/>
      <c r="EID14" s="126"/>
      <c r="EIE14" s="126"/>
      <c r="EIF14" s="126"/>
      <c r="EIG14" s="126"/>
      <c r="EIH14" s="126"/>
      <c r="EII14" s="126"/>
      <c r="EIJ14" s="126"/>
      <c r="EIK14" s="126"/>
      <c r="EIL14" s="126"/>
      <c r="EIM14" s="126"/>
      <c r="EIN14" s="126"/>
      <c r="EIO14" s="126"/>
      <c r="EIP14" s="126"/>
      <c r="EIQ14" s="126"/>
      <c r="EIR14" s="126"/>
      <c r="EIS14" s="126"/>
      <c r="EIT14" s="126"/>
      <c r="EIU14" s="126"/>
      <c r="EIV14" s="126"/>
      <c r="EIW14" s="126"/>
      <c r="EIX14" s="126"/>
      <c r="EIY14" s="126"/>
      <c r="EIZ14" s="126"/>
      <c r="EJA14" s="126"/>
      <c r="EJB14" s="126"/>
      <c r="EJC14" s="126"/>
      <c r="EJD14" s="126"/>
      <c r="EJE14" s="126"/>
      <c r="EJF14" s="126"/>
      <c r="EJG14" s="126"/>
      <c r="EJH14" s="126"/>
      <c r="EJI14" s="126"/>
      <c r="EJJ14" s="126"/>
      <c r="EJK14" s="126"/>
      <c r="EJL14" s="126"/>
      <c r="EJM14" s="126"/>
      <c r="EJN14" s="126"/>
      <c r="EJO14" s="126"/>
      <c r="EJP14" s="126"/>
      <c r="EJQ14" s="126"/>
      <c r="EJR14" s="126"/>
      <c r="EJS14" s="126"/>
      <c r="EJT14" s="126"/>
      <c r="EJU14" s="126"/>
      <c r="EJV14" s="126"/>
      <c r="EJW14" s="126"/>
      <c r="EJX14" s="126"/>
      <c r="EJY14" s="126"/>
      <c r="EJZ14" s="126"/>
      <c r="EKA14" s="126"/>
      <c r="EKB14" s="126"/>
      <c r="EKC14" s="126"/>
      <c r="EKD14" s="126"/>
      <c r="EKE14" s="126"/>
      <c r="EKF14" s="126"/>
      <c r="EKG14" s="126"/>
      <c r="EKH14" s="126"/>
      <c r="EKI14" s="126"/>
      <c r="EKJ14" s="126"/>
      <c r="EKK14" s="126"/>
      <c r="EKL14" s="126"/>
      <c r="EKM14" s="126"/>
      <c r="EKN14" s="126"/>
      <c r="EKO14" s="126"/>
      <c r="EKP14" s="126"/>
      <c r="EKQ14" s="126"/>
      <c r="EKR14" s="126"/>
      <c r="EKS14" s="126"/>
      <c r="EKT14" s="126"/>
      <c r="EKU14" s="126"/>
      <c r="EKV14" s="126"/>
      <c r="EKW14" s="126"/>
      <c r="EKX14" s="126"/>
      <c r="EKY14" s="126"/>
      <c r="EKZ14" s="126"/>
      <c r="ELA14" s="126"/>
      <c r="ELB14" s="126"/>
      <c r="ELC14" s="126"/>
      <c r="ELD14" s="126"/>
      <c r="ELE14" s="126"/>
      <c r="ELF14" s="126"/>
      <c r="ELG14" s="126"/>
      <c r="ELH14" s="126"/>
      <c r="ELI14" s="126"/>
      <c r="ELJ14" s="126"/>
      <c r="ELK14" s="126"/>
      <c r="ELL14" s="126"/>
      <c r="ELM14" s="126"/>
      <c r="ELN14" s="126"/>
      <c r="ELO14" s="126"/>
      <c r="ELP14" s="126"/>
      <c r="ELQ14" s="126"/>
      <c r="ELR14" s="126"/>
      <c r="ELS14" s="126"/>
      <c r="ELT14" s="126"/>
      <c r="ELU14" s="126"/>
      <c r="ELV14" s="126"/>
      <c r="ELW14" s="126"/>
      <c r="ELX14" s="126"/>
      <c r="ELY14" s="126"/>
      <c r="ELZ14" s="126"/>
      <c r="EMA14" s="126"/>
      <c r="EMB14" s="126"/>
      <c r="EMC14" s="126"/>
      <c r="EMD14" s="126"/>
      <c r="EME14" s="126"/>
      <c r="EMF14" s="126"/>
      <c r="EMG14" s="126"/>
      <c r="EMH14" s="126"/>
      <c r="EMI14" s="126"/>
      <c r="EMJ14" s="126"/>
      <c r="EMK14" s="126"/>
      <c r="EML14" s="126"/>
      <c r="EMM14" s="126"/>
      <c r="EMN14" s="126"/>
      <c r="EMO14" s="126"/>
      <c r="EMP14" s="126"/>
      <c r="EMQ14" s="126"/>
      <c r="EMR14" s="126"/>
      <c r="EMS14" s="126"/>
      <c r="EMT14" s="126"/>
      <c r="EMU14" s="126"/>
      <c r="EMV14" s="126"/>
      <c r="EMW14" s="126"/>
      <c r="EMX14" s="126"/>
      <c r="EMY14" s="126"/>
      <c r="EMZ14" s="126"/>
      <c r="ENA14" s="126"/>
      <c r="ENB14" s="126"/>
      <c r="ENC14" s="126"/>
      <c r="END14" s="126"/>
      <c r="ENE14" s="126"/>
      <c r="ENF14" s="126"/>
      <c r="ENG14" s="126"/>
      <c r="ENH14" s="126"/>
      <c r="ENI14" s="126"/>
      <c r="ENJ14" s="126"/>
      <c r="ENK14" s="126"/>
      <c r="ENL14" s="126"/>
      <c r="ENM14" s="126"/>
      <c r="ENN14" s="126"/>
      <c r="ENO14" s="126"/>
      <c r="ENP14" s="126"/>
      <c r="ENQ14" s="126"/>
      <c r="ENR14" s="126"/>
      <c r="ENS14" s="126"/>
      <c r="ENT14" s="126"/>
      <c r="ENU14" s="126"/>
      <c r="ENV14" s="126"/>
      <c r="ENW14" s="126"/>
      <c r="ENX14" s="126"/>
      <c r="ENY14" s="126"/>
      <c r="ENZ14" s="126"/>
      <c r="EOA14" s="126"/>
      <c r="EOB14" s="126"/>
      <c r="EOC14" s="126"/>
      <c r="EOD14" s="126"/>
      <c r="EOE14" s="126"/>
      <c r="EOF14" s="126"/>
      <c r="EOG14" s="126"/>
      <c r="EOH14" s="126"/>
      <c r="EOI14" s="126"/>
      <c r="EOJ14" s="126"/>
      <c r="EOK14" s="126"/>
      <c r="EOL14" s="126"/>
      <c r="EOM14" s="126"/>
      <c r="EON14" s="126"/>
      <c r="EOO14" s="126"/>
      <c r="EOP14" s="126"/>
      <c r="EOQ14" s="126"/>
      <c r="EOR14" s="126"/>
      <c r="EOS14" s="126"/>
      <c r="EOT14" s="126"/>
      <c r="EOU14" s="126"/>
      <c r="EOV14" s="126"/>
      <c r="EOW14" s="126"/>
      <c r="EOX14" s="126"/>
      <c r="EOY14" s="126"/>
      <c r="EOZ14" s="126"/>
      <c r="EPA14" s="126"/>
      <c r="EPB14" s="126"/>
      <c r="EPC14" s="126"/>
      <c r="EPD14" s="126"/>
      <c r="EPE14" s="126"/>
      <c r="EPF14" s="126"/>
      <c r="EPG14" s="126"/>
      <c r="EPH14" s="126"/>
      <c r="EPI14" s="126"/>
      <c r="EPJ14" s="126"/>
      <c r="EPK14" s="126"/>
      <c r="EPL14" s="126"/>
      <c r="EPM14" s="126"/>
      <c r="EPN14" s="126"/>
      <c r="EPO14" s="126"/>
      <c r="EPP14" s="126"/>
      <c r="EPQ14" s="126"/>
      <c r="EPR14" s="126"/>
      <c r="EPS14" s="126"/>
      <c r="EPT14" s="126"/>
      <c r="EPU14" s="126"/>
      <c r="EPV14" s="126"/>
      <c r="EPW14" s="126"/>
      <c r="EPX14" s="126"/>
      <c r="EPY14" s="126"/>
      <c r="EPZ14" s="126"/>
      <c r="EQA14" s="126"/>
      <c r="EQB14" s="126"/>
      <c r="EQC14" s="126"/>
      <c r="EQD14" s="126"/>
      <c r="EQE14" s="126"/>
      <c r="EQF14" s="126"/>
      <c r="EQG14" s="126"/>
      <c r="EQH14" s="126"/>
      <c r="EQI14" s="126"/>
      <c r="EQJ14" s="126"/>
      <c r="EQK14" s="126"/>
      <c r="EQL14" s="126"/>
      <c r="EQM14" s="126"/>
      <c r="EQN14" s="126"/>
      <c r="EQO14" s="126"/>
      <c r="EQP14" s="126"/>
      <c r="EQQ14" s="126"/>
      <c r="EQR14" s="126"/>
      <c r="EQS14" s="126"/>
      <c r="EQT14" s="126"/>
      <c r="EQU14" s="126"/>
      <c r="EQV14" s="126"/>
      <c r="EQW14" s="126"/>
      <c r="EQX14" s="126"/>
      <c r="EQY14" s="126"/>
      <c r="EQZ14" s="126"/>
      <c r="ERA14" s="126"/>
      <c r="ERB14" s="126"/>
      <c r="ERC14" s="126"/>
      <c r="ERD14" s="126"/>
      <c r="ERE14" s="126"/>
      <c r="ERF14" s="126"/>
      <c r="ERG14" s="126"/>
      <c r="ERH14" s="126"/>
      <c r="ERI14" s="126"/>
      <c r="ERJ14" s="126"/>
      <c r="ERK14" s="126"/>
      <c r="ERL14" s="126"/>
      <c r="ERM14" s="126"/>
      <c r="ERN14" s="126"/>
      <c r="ERO14" s="126"/>
      <c r="ERP14" s="126"/>
      <c r="ERQ14" s="126"/>
      <c r="ERR14" s="126"/>
      <c r="ERS14" s="126"/>
      <c r="ERT14" s="126"/>
      <c r="ERU14" s="126"/>
      <c r="ERV14" s="126"/>
      <c r="ERW14" s="126"/>
      <c r="ERX14" s="126"/>
      <c r="ERY14" s="126"/>
      <c r="ERZ14" s="126"/>
      <c r="ESA14" s="126"/>
      <c r="ESB14" s="126"/>
      <c r="ESC14" s="126"/>
      <c r="ESD14" s="126"/>
      <c r="ESE14" s="126"/>
      <c r="ESF14" s="126"/>
      <c r="ESG14" s="126"/>
      <c r="ESH14" s="126"/>
      <c r="ESI14" s="126"/>
      <c r="ESJ14" s="126"/>
      <c r="ESK14" s="126"/>
      <c r="ESL14" s="126"/>
      <c r="ESM14" s="126"/>
      <c r="ESN14" s="126"/>
      <c r="ESO14" s="126"/>
      <c r="ESP14" s="126"/>
      <c r="ESQ14" s="126"/>
      <c r="ESR14" s="126"/>
      <c r="ESS14" s="126"/>
      <c r="EST14" s="126"/>
      <c r="ESU14" s="126"/>
      <c r="ESV14" s="126"/>
      <c r="ESW14" s="126"/>
      <c r="ESX14" s="126"/>
      <c r="ESY14" s="126"/>
      <c r="ESZ14" s="126"/>
      <c r="ETA14" s="126"/>
      <c r="ETB14" s="126"/>
      <c r="ETC14" s="126"/>
      <c r="ETD14" s="126"/>
      <c r="ETE14" s="126"/>
      <c r="ETF14" s="126"/>
      <c r="ETG14" s="126"/>
      <c r="ETH14" s="126"/>
      <c r="ETI14" s="126"/>
      <c r="ETJ14" s="126"/>
      <c r="ETK14" s="126"/>
      <c r="ETL14" s="126"/>
      <c r="ETM14" s="126"/>
      <c r="ETN14" s="126"/>
      <c r="ETO14" s="126"/>
      <c r="ETP14" s="126"/>
      <c r="ETQ14" s="126"/>
      <c r="ETR14" s="126"/>
      <c r="ETS14" s="126"/>
      <c r="ETT14" s="126"/>
      <c r="ETU14" s="126"/>
      <c r="ETV14" s="126"/>
      <c r="ETW14" s="126"/>
      <c r="ETX14" s="126"/>
      <c r="ETY14" s="126"/>
      <c r="ETZ14" s="126"/>
      <c r="EUA14" s="126"/>
      <c r="EUB14" s="126"/>
      <c r="EUC14" s="126"/>
      <c r="EUD14" s="126"/>
      <c r="EUE14" s="126"/>
      <c r="EUF14" s="126"/>
      <c r="EUG14" s="126"/>
      <c r="EUH14" s="126"/>
      <c r="EUI14" s="126"/>
      <c r="EUJ14" s="126"/>
      <c r="EUK14" s="126"/>
      <c r="EUL14" s="126"/>
      <c r="EUM14" s="126"/>
      <c r="EUN14" s="126"/>
      <c r="EUO14" s="126"/>
      <c r="EUP14" s="126"/>
      <c r="EUQ14" s="126"/>
      <c r="EUR14" s="126"/>
      <c r="EUS14" s="126"/>
      <c r="EUT14" s="126"/>
      <c r="EUU14" s="126"/>
      <c r="EUV14" s="126"/>
      <c r="EUW14" s="126"/>
      <c r="EUX14" s="126"/>
      <c r="EUY14" s="126"/>
      <c r="EUZ14" s="126"/>
      <c r="EVA14" s="126"/>
      <c r="EVB14" s="126"/>
      <c r="EVC14" s="126"/>
      <c r="EVD14" s="126"/>
      <c r="EVE14" s="126"/>
      <c r="EVF14" s="126"/>
      <c r="EVG14" s="126"/>
      <c r="EVH14" s="126"/>
      <c r="EVI14" s="126"/>
      <c r="EVJ14" s="126"/>
      <c r="EVK14" s="126"/>
      <c r="EVL14" s="126"/>
      <c r="EVM14" s="126"/>
      <c r="EVN14" s="126"/>
      <c r="EVO14" s="126"/>
      <c r="EVP14" s="126"/>
      <c r="EVQ14" s="126"/>
      <c r="EVR14" s="126"/>
      <c r="EVS14" s="126"/>
      <c r="EVT14" s="126"/>
      <c r="EVU14" s="126"/>
      <c r="EVV14" s="126"/>
      <c r="EVW14" s="126"/>
      <c r="EVX14" s="126"/>
      <c r="EVY14" s="126"/>
      <c r="EVZ14" s="126"/>
      <c r="EWA14" s="126"/>
      <c r="EWB14" s="126"/>
      <c r="EWC14" s="126"/>
      <c r="EWD14" s="126"/>
      <c r="EWE14" s="126"/>
      <c r="EWF14" s="126"/>
      <c r="EWG14" s="126"/>
      <c r="EWH14" s="126"/>
      <c r="EWI14" s="126"/>
      <c r="EWJ14" s="126"/>
      <c r="EWK14" s="126"/>
      <c r="EWL14" s="126"/>
      <c r="EWM14" s="126"/>
      <c r="EWN14" s="126"/>
      <c r="EWO14" s="126"/>
      <c r="EWP14" s="126"/>
      <c r="EWQ14" s="126"/>
      <c r="EWR14" s="126"/>
      <c r="EWS14" s="126"/>
      <c r="EWT14" s="126"/>
      <c r="EWU14" s="126"/>
      <c r="EWV14" s="126"/>
      <c r="EWW14" s="126"/>
      <c r="EWX14" s="126"/>
      <c r="EWY14" s="126"/>
      <c r="EWZ14" s="126"/>
      <c r="EXA14" s="126"/>
      <c r="EXB14" s="126"/>
      <c r="EXC14" s="126"/>
      <c r="EXD14" s="126"/>
      <c r="EXE14" s="126"/>
      <c r="EXF14" s="126"/>
      <c r="EXG14" s="126"/>
      <c r="EXH14" s="126"/>
      <c r="EXI14" s="126"/>
      <c r="EXJ14" s="126"/>
      <c r="EXK14" s="126"/>
      <c r="EXL14" s="126"/>
      <c r="EXM14" s="126"/>
      <c r="EXN14" s="126"/>
      <c r="EXO14" s="126"/>
      <c r="EXP14" s="126"/>
      <c r="EXQ14" s="126"/>
      <c r="EXR14" s="126"/>
      <c r="EXS14" s="126"/>
      <c r="EXT14" s="126"/>
      <c r="EXU14" s="126"/>
      <c r="EXV14" s="126"/>
      <c r="EXW14" s="126"/>
      <c r="EXX14" s="126"/>
      <c r="EXY14" s="126"/>
      <c r="EXZ14" s="126"/>
      <c r="EYA14" s="126"/>
      <c r="EYB14" s="126"/>
      <c r="EYC14" s="126"/>
      <c r="EYD14" s="126"/>
      <c r="EYE14" s="126"/>
      <c r="EYF14" s="126"/>
      <c r="EYG14" s="126"/>
      <c r="EYH14" s="126"/>
      <c r="EYI14" s="126"/>
      <c r="EYJ14" s="126"/>
      <c r="EYK14" s="126"/>
      <c r="EYL14" s="126"/>
      <c r="EYM14" s="126"/>
      <c r="EYN14" s="126"/>
      <c r="EYO14" s="126"/>
      <c r="EYP14" s="126"/>
      <c r="EYQ14" s="126"/>
      <c r="EYR14" s="126"/>
      <c r="EYS14" s="126"/>
      <c r="EYT14" s="126"/>
      <c r="EYU14" s="126"/>
      <c r="EYV14" s="126"/>
      <c r="EYW14" s="126"/>
      <c r="EYX14" s="126"/>
      <c r="EYY14" s="126"/>
      <c r="EYZ14" s="126"/>
      <c r="EZA14" s="126"/>
      <c r="EZB14" s="126"/>
      <c r="EZC14" s="126"/>
      <c r="EZD14" s="126"/>
      <c r="EZE14" s="126"/>
      <c r="EZF14" s="126"/>
      <c r="EZG14" s="126"/>
      <c r="EZH14" s="126"/>
      <c r="EZI14" s="126"/>
      <c r="EZJ14" s="126"/>
      <c r="EZK14" s="126"/>
      <c r="EZL14" s="126"/>
      <c r="EZM14" s="126"/>
      <c r="EZN14" s="126"/>
      <c r="EZO14" s="126"/>
      <c r="EZP14" s="126"/>
      <c r="EZQ14" s="126"/>
      <c r="EZR14" s="126"/>
      <c r="EZS14" s="126"/>
      <c r="EZT14" s="126"/>
      <c r="EZU14" s="126"/>
      <c r="EZV14" s="126"/>
      <c r="EZW14" s="126"/>
      <c r="EZX14" s="126"/>
      <c r="EZY14" s="126"/>
      <c r="EZZ14" s="126"/>
      <c r="FAA14" s="126"/>
      <c r="FAB14" s="126"/>
      <c r="FAC14" s="126"/>
      <c r="FAD14" s="126"/>
      <c r="FAE14" s="126"/>
      <c r="FAF14" s="126"/>
      <c r="FAG14" s="126"/>
      <c r="FAH14" s="126"/>
      <c r="FAI14" s="126"/>
      <c r="FAJ14" s="126"/>
      <c r="FAK14" s="126"/>
      <c r="FAL14" s="126"/>
      <c r="FAM14" s="126"/>
      <c r="FAN14" s="126"/>
      <c r="FAO14" s="126"/>
      <c r="FAP14" s="126"/>
      <c r="FAQ14" s="126"/>
      <c r="FAR14" s="126"/>
      <c r="FAS14" s="126"/>
      <c r="FAT14" s="126"/>
      <c r="FAU14" s="126"/>
      <c r="FAV14" s="126"/>
      <c r="FAW14" s="126"/>
      <c r="FAX14" s="126"/>
      <c r="FAY14" s="126"/>
      <c r="FAZ14" s="126"/>
      <c r="FBA14" s="126"/>
      <c r="FBB14" s="126"/>
      <c r="FBC14" s="126"/>
      <c r="FBD14" s="126"/>
      <c r="FBE14" s="126"/>
      <c r="FBF14" s="126"/>
      <c r="FBG14" s="126"/>
      <c r="FBH14" s="126"/>
      <c r="FBI14" s="126"/>
      <c r="FBJ14" s="126"/>
      <c r="FBK14" s="126"/>
      <c r="FBL14" s="126"/>
      <c r="FBM14" s="126"/>
      <c r="FBN14" s="126"/>
      <c r="FBO14" s="126"/>
      <c r="FBP14" s="126"/>
      <c r="FBQ14" s="126"/>
      <c r="FBR14" s="126"/>
      <c r="FBS14" s="126"/>
      <c r="FBT14" s="126"/>
      <c r="FBU14" s="126"/>
      <c r="FBV14" s="126"/>
      <c r="FBW14" s="126"/>
      <c r="FBX14" s="126"/>
      <c r="FBY14" s="126"/>
      <c r="FBZ14" s="126"/>
      <c r="FCA14" s="126"/>
      <c r="FCB14" s="126"/>
      <c r="FCC14" s="126"/>
      <c r="FCD14" s="126"/>
      <c r="FCE14" s="126"/>
      <c r="FCF14" s="126"/>
      <c r="FCG14" s="126"/>
      <c r="FCH14" s="126"/>
      <c r="FCI14" s="126"/>
      <c r="FCJ14" s="126"/>
      <c r="FCK14" s="126"/>
      <c r="FCL14" s="126"/>
      <c r="FCM14" s="126"/>
      <c r="FCN14" s="126"/>
      <c r="FCO14" s="126"/>
      <c r="FCP14" s="126"/>
      <c r="FCQ14" s="126"/>
      <c r="FCR14" s="126"/>
      <c r="FCS14" s="126"/>
      <c r="FCT14" s="126"/>
      <c r="FCU14" s="126"/>
      <c r="FCV14" s="126"/>
      <c r="FCW14" s="126"/>
      <c r="FCX14" s="126"/>
      <c r="FCY14" s="126"/>
      <c r="FCZ14" s="126"/>
      <c r="FDA14" s="126"/>
      <c r="FDB14" s="126"/>
      <c r="FDC14" s="126"/>
      <c r="FDD14" s="126"/>
      <c r="FDE14" s="126"/>
      <c r="FDF14" s="126"/>
      <c r="FDG14" s="126"/>
      <c r="FDH14" s="126"/>
      <c r="FDI14" s="126"/>
      <c r="FDJ14" s="126"/>
      <c r="FDK14" s="126"/>
      <c r="FDL14" s="126"/>
      <c r="FDM14" s="126"/>
      <c r="FDN14" s="126"/>
      <c r="FDO14" s="126"/>
      <c r="FDP14" s="126"/>
      <c r="FDQ14" s="126"/>
      <c r="FDR14" s="126"/>
      <c r="FDS14" s="126"/>
      <c r="FDT14" s="126"/>
      <c r="FDU14" s="126"/>
      <c r="FDV14" s="126"/>
      <c r="FDW14" s="126"/>
      <c r="FDX14" s="126"/>
      <c r="FDY14" s="126"/>
      <c r="FDZ14" s="126"/>
      <c r="FEA14" s="126"/>
      <c r="FEB14" s="126"/>
      <c r="FEC14" s="126"/>
      <c r="FED14" s="126"/>
      <c r="FEE14" s="126"/>
      <c r="FEF14" s="126"/>
      <c r="FEG14" s="126"/>
      <c r="FEH14" s="126"/>
      <c r="FEI14" s="126"/>
      <c r="FEJ14" s="126"/>
      <c r="FEK14" s="126"/>
      <c r="FEL14" s="126"/>
      <c r="FEM14" s="126"/>
      <c r="FEN14" s="126"/>
      <c r="FEO14" s="126"/>
      <c r="FEP14" s="126"/>
      <c r="FEQ14" s="126"/>
      <c r="FER14" s="126"/>
      <c r="FES14" s="126"/>
      <c r="FET14" s="126"/>
      <c r="FEU14" s="126"/>
      <c r="FEV14" s="126"/>
      <c r="FEW14" s="126"/>
      <c r="FEX14" s="126"/>
      <c r="FEY14" s="126"/>
      <c r="FEZ14" s="126"/>
      <c r="FFA14" s="126"/>
      <c r="FFB14" s="126"/>
      <c r="FFC14" s="126"/>
      <c r="FFD14" s="126"/>
      <c r="FFE14" s="126"/>
      <c r="FFF14" s="126"/>
      <c r="FFG14" s="126"/>
      <c r="FFH14" s="126"/>
      <c r="FFI14" s="126"/>
      <c r="FFJ14" s="126"/>
      <c r="FFK14" s="126"/>
      <c r="FFL14" s="126"/>
      <c r="FFM14" s="126"/>
      <c r="FFN14" s="126"/>
      <c r="FFO14" s="126"/>
      <c r="FFP14" s="126"/>
      <c r="FFQ14" s="126"/>
      <c r="FFR14" s="126"/>
      <c r="FFS14" s="126"/>
      <c r="FFT14" s="126"/>
      <c r="FFU14" s="126"/>
      <c r="FFV14" s="126"/>
      <c r="FFW14" s="126"/>
      <c r="FFX14" s="126"/>
      <c r="FFY14" s="126"/>
      <c r="FFZ14" s="126"/>
      <c r="FGA14" s="126"/>
      <c r="FGB14" s="126"/>
      <c r="FGC14" s="126"/>
      <c r="FGD14" s="126"/>
      <c r="FGE14" s="126"/>
      <c r="FGF14" s="126"/>
      <c r="FGG14" s="126"/>
      <c r="FGH14" s="126"/>
      <c r="FGI14" s="126"/>
      <c r="FGJ14" s="126"/>
      <c r="FGK14" s="126"/>
      <c r="FGL14" s="126"/>
      <c r="FGM14" s="126"/>
      <c r="FGN14" s="126"/>
      <c r="FGO14" s="126"/>
      <c r="FGP14" s="126"/>
      <c r="FGQ14" s="126"/>
      <c r="FGR14" s="126"/>
      <c r="FGS14" s="126"/>
      <c r="FGT14" s="126"/>
      <c r="FGU14" s="126"/>
      <c r="FGV14" s="126"/>
      <c r="FGW14" s="126"/>
      <c r="FGX14" s="126"/>
      <c r="FGY14" s="126"/>
      <c r="FGZ14" s="126"/>
      <c r="FHA14" s="126"/>
      <c r="FHB14" s="126"/>
      <c r="FHC14" s="126"/>
      <c r="FHD14" s="126"/>
      <c r="FHE14" s="126"/>
      <c r="FHF14" s="126"/>
      <c r="FHG14" s="126"/>
      <c r="FHH14" s="126"/>
      <c r="FHI14" s="126"/>
      <c r="FHJ14" s="126"/>
      <c r="FHK14" s="126"/>
      <c r="FHL14" s="126"/>
      <c r="FHM14" s="126"/>
      <c r="FHN14" s="126"/>
      <c r="FHO14" s="126"/>
      <c r="FHP14" s="126"/>
      <c r="FHQ14" s="126"/>
      <c r="FHR14" s="126"/>
      <c r="FHS14" s="126"/>
      <c r="FHT14" s="126"/>
      <c r="FHU14" s="126"/>
      <c r="FHV14" s="126"/>
      <c r="FHW14" s="126"/>
      <c r="FHX14" s="126"/>
      <c r="FHY14" s="126"/>
      <c r="FHZ14" s="126"/>
      <c r="FIA14" s="126"/>
      <c r="FIB14" s="126"/>
      <c r="FIC14" s="126"/>
      <c r="FID14" s="126"/>
      <c r="FIE14" s="126"/>
      <c r="FIF14" s="126"/>
      <c r="FIG14" s="126"/>
      <c r="FIH14" s="126"/>
      <c r="FII14" s="126"/>
      <c r="FIJ14" s="126"/>
      <c r="FIK14" s="126"/>
      <c r="FIL14" s="126"/>
      <c r="FIM14" s="126"/>
      <c r="FIN14" s="126"/>
      <c r="FIO14" s="126"/>
      <c r="FIP14" s="126"/>
      <c r="FIQ14" s="126"/>
      <c r="FIR14" s="126"/>
      <c r="FIS14" s="126"/>
      <c r="FIT14" s="126"/>
      <c r="FIU14" s="126"/>
      <c r="FIV14" s="126"/>
      <c r="FIW14" s="126"/>
      <c r="FIX14" s="126"/>
      <c r="FIY14" s="126"/>
      <c r="FIZ14" s="126"/>
      <c r="FJA14" s="126"/>
      <c r="FJB14" s="126"/>
      <c r="FJC14" s="126"/>
      <c r="FJD14" s="126"/>
      <c r="FJE14" s="126"/>
      <c r="FJF14" s="126"/>
      <c r="FJG14" s="126"/>
      <c r="FJH14" s="126"/>
      <c r="FJI14" s="126"/>
      <c r="FJJ14" s="126"/>
      <c r="FJK14" s="126"/>
      <c r="FJL14" s="126"/>
      <c r="FJM14" s="126"/>
      <c r="FJN14" s="126"/>
      <c r="FJO14" s="126"/>
      <c r="FJP14" s="126"/>
      <c r="FJQ14" s="126"/>
      <c r="FJR14" s="126"/>
      <c r="FJS14" s="126"/>
      <c r="FJT14" s="126"/>
      <c r="FJU14" s="126"/>
      <c r="FJV14" s="126"/>
      <c r="FJW14" s="126"/>
      <c r="FJX14" s="126"/>
      <c r="FJY14" s="126"/>
      <c r="FJZ14" s="126"/>
      <c r="FKA14" s="126"/>
      <c r="FKB14" s="126"/>
      <c r="FKC14" s="126"/>
      <c r="FKD14" s="126"/>
      <c r="FKE14" s="126"/>
      <c r="FKF14" s="126"/>
      <c r="FKG14" s="126"/>
      <c r="FKH14" s="126"/>
      <c r="FKI14" s="126"/>
      <c r="FKJ14" s="126"/>
      <c r="FKK14" s="126"/>
      <c r="FKL14" s="126"/>
      <c r="FKM14" s="126"/>
      <c r="FKN14" s="126"/>
      <c r="FKO14" s="126"/>
      <c r="FKP14" s="126"/>
      <c r="FKQ14" s="126"/>
      <c r="FKR14" s="126"/>
      <c r="FKS14" s="126"/>
      <c r="FKT14" s="126"/>
      <c r="FKU14" s="126"/>
      <c r="FKV14" s="126"/>
      <c r="FKW14" s="126"/>
      <c r="FKX14" s="126"/>
      <c r="FKY14" s="126"/>
      <c r="FKZ14" s="126"/>
      <c r="FLA14" s="126"/>
      <c r="FLB14" s="126"/>
      <c r="FLC14" s="126"/>
      <c r="FLD14" s="126"/>
      <c r="FLE14" s="126"/>
      <c r="FLF14" s="126"/>
      <c r="FLG14" s="126"/>
      <c r="FLH14" s="126"/>
      <c r="FLI14" s="126"/>
      <c r="FLJ14" s="126"/>
      <c r="FLK14" s="126"/>
      <c r="FLL14" s="126"/>
      <c r="FLM14" s="126"/>
      <c r="FLN14" s="126"/>
      <c r="FLO14" s="126"/>
      <c r="FLP14" s="126"/>
      <c r="FLQ14" s="126"/>
      <c r="FLR14" s="126"/>
      <c r="FLS14" s="126"/>
      <c r="FLT14" s="126"/>
      <c r="FLU14" s="126"/>
      <c r="FLV14" s="126"/>
      <c r="FLW14" s="126"/>
      <c r="FLX14" s="126"/>
      <c r="FLY14" s="126"/>
      <c r="FLZ14" s="126"/>
      <c r="FMA14" s="126"/>
      <c r="FMB14" s="126"/>
      <c r="FMC14" s="126"/>
      <c r="FMD14" s="126"/>
      <c r="FME14" s="126"/>
      <c r="FMF14" s="126"/>
      <c r="FMG14" s="126"/>
      <c r="FMH14" s="126"/>
      <c r="FMI14" s="126"/>
      <c r="FMJ14" s="126"/>
      <c r="FMK14" s="126"/>
      <c r="FML14" s="126"/>
      <c r="FMM14" s="126"/>
      <c r="FMN14" s="126"/>
      <c r="FMO14" s="126"/>
      <c r="FMP14" s="126"/>
      <c r="FMQ14" s="126"/>
      <c r="FMR14" s="126"/>
      <c r="FMS14" s="126"/>
      <c r="FMT14" s="126"/>
      <c r="FMU14" s="126"/>
      <c r="FMV14" s="126"/>
      <c r="FMW14" s="126"/>
      <c r="FMX14" s="126"/>
      <c r="FMY14" s="126"/>
      <c r="FMZ14" s="126"/>
      <c r="FNA14" s="126"/>
      <c r="FNB14" s="126"/>
      <c r="FNC14" s="126"/>
      <c r="FND14" s="126"/>
      <c r="FNE14" s="126"/>
      <c r="FNF14" s="126"/>
      <c r="FNG14" s="126"/>
      <c r="FNH14" s="126"/>
      <c r="FNI14" s="126"/>
      <c r="FNJ14" s="126"/>
      <c r="FNK14" s="126"/>
      <c r="FNL14" s="126"/>
      <c r="FNM14" s="126"/>
      <c r="FNN14" s="126"/>
      <c r="FNO14" s="126"/>
      <c r="FNP14" s="126"/>
      <c r="FNQ14" s="126"/>
      <c r="FNR14" s="126"/>
      <c r="FNS14" s="126"/>
      <c r="FNT14" s="126"/>
      <c r="FNU14" s="126"/>
      <c r="FNV14" s="126"/>
      <c r="FNW14" s="126"/>
      <c r="FNX14" s="126"/>
      <c r="FNY14" s="126"/>
      <c r="FNZ14" s="126"/>
      <c r="FOA14" s="126"/>
      <c r="FOB14" s="126"/>
      <c r="FOC14" s="126"/>
      <c r="FOD14" s="126"/>
      <c r="FOE14" s="126"/>
      <c r="FOF14" s="126"/>
      <c r="FOG14" s="126"/>
      <c r="FOH14" s="126"/>
      <c r="FOI14" s="126"/>
      <c r="FOJ14" s="126"/>
      <c r="FOK14" s="126"/>
      <c r="FOL14" s="126"/>
      <c r="FOM14" s="126"/>
      <c r="FON14" s="126"/>
      <c r="FOO14" s="126"/>
      <c r="FOP14" s="126"/>
      <c r="FOQ14" s="126"/>
      <c r="FOR14" s="126"/>
      <c r="FOS14" s="126"/>
      <c r="FOT14" s="126"/>
      <c r="FOU14" s="126"/>
      <c r="FOV14" s="126"/>
      <c r="FOW14" s="126"/>
      <c r="FOX14" s="126"/>
      <c r="FOY14" s="126"/>
      <c r="FOZ14" s="126"/>
      <c r="FPA14" s="126"/>
      <c r="FPB14" s="126"/>
      <c r="FPC14" s="126"/>
      <c r="FPD14" s="126"/>
      <c r="FPE14" s="126"/>
      <c r="FPF14" s="126"/>
      <c r="FPG14" s="126"/>
      <c r="FPH14" s="126"/>
      <c r="FPI14" s="126"/>
      <c r="FPJ14" s="126"/>
      <c r="FPK14" s="126"/>
      <c r="FPL14" s="126"/>
      <c r="FPM14" s="126"/>
      <c r="FPN14" s="126"/>
      <c r="FPO14" s="126"/>
      <c r="FPP14" s="126"/>
      <c r="FPQ14" s="126"/>
      <c r="FPR14" s="126"/>
      <c r="FPS14" s="126"/>
      <c r="FPT14" s="126"/>
      <c r="FPU14" s="126"/>
      <c r="FPV14" s="126"/>
      <c r="FPW14" s="126"/>
      <c r="FPX14" s="126"/>
      <c r="FPY14" s="126"/>
      <c r="FPZ14" s="126"/>
      <c r="FQA14" s="126"/>
      <c r="FQB14" s="126"/>
      <c r="FQC14" s="126"/>
      <c r="FQD14" s="126"/>
      <c r="FQE14" s="126"/>
      <c r="FQF14" s="126"/>
      <c r="FQG14" s="126"/>
      <c r="FQH14" s="126"/>
      <c r="FQI14" s="126"/>
      <c r="FQJ14" s="126"/>
      <c r="FQK14" s="126"/>
      <c r="FQL14" s="126"/>
      <c r="FQM14" s="126"/>
      <c r="FQN14" s="126"/>
      <c r="FQO14" s="126"/>
      <c r="FQP14" s="126"/>
      <c r="FQQ14" s="126"/>
      <c r="FQR14" s="126"/>
      <c r="FQS14" s="126"/>
      <c r="FQT14" s="126"/>
      <c r="FQU14" s="126"/>
      <c r="FQV14" s="126"/>
      <c r="FQW14" s="126"/>
      <c r="FQX14" s="126"/>
      <c r="FQY14" s="126"/>
      <c r="FQZ14" s="126"/>
      <c r="FRA14" s="126"/>
      <c r="FRB14" s="126"/>
      <c r="FRC14" s="126"/>
      <c r="FRD14" s="126"/>
      <c r="FRE14" s="126"/>
      <c r="FRF14" s="126"/>
      <c r="FRG14" s="126"/>
      <c r="FRH14" s="126"/>
      <c r="FRI14" s="126"/>
      <c r="FRJ14" s="126"/>
      <c r="FRK14" s="126"/>
      <c r="FRL14" s="126"/>
      <c r="FRM14" s="126"/>
      <c r="FRN14" s="126"/>
      <c r="FRO14" s="126"/>
      <c r="FRP14" s="126"/>
      <c r="FRQ14" s="126"/>
      <c r="FRR14" s="126"/>
      <c r="FRS14" s="126"/>
      <c r="FRT14" s="126"/>
      <c r="FRU14" s="126"/>
      <c r="FRV14" s="126"/>
      <c r="FRW14" s="126"/>
      <c r="FRX14" s="126"/>
      <c r="FRY14" s="126"/>
      <c r="FRZ14" s="126"/>
      <c r="FSA14" s="126"/>
      <c r="FSB14" s="126"/>
      <c r="FSC14" s="126"/>
      <c r="FSD14" s="126"/>
      <c r="FSE14" s="126"/>
      <c r="FSF14" s="126"/>
      <c r="FSG14" s="126"/>
      <c r="FSH14" s="126"/>
      <c r="FSI14" s="126"/>
      <c r="FSJ14" s="126"/>
      <c r="FSK14" s="126"/>
      <c r="FSL14" s="126"/>
      <c r="FSM14" s="126"/>
      <c r="FSN14" s="126"/>
      <c r="FSO14" s="126"/>
      <c r="FSP14" s="126"/>
      <c r="FSQ14" s="126"/>
      <c r="FSR14" s="126"/>
      <c r="FSS14" s="126"/>
      <c r="FST14" s="126"/>
      <c r="FSU14" s="126"/>
      <c r="FSV14" s="126"/>
      <c r="FSW14" s="126"/>
      <c r="FSX14" s="126"/>
      <c r="FSY14" s="126"/>
      <c r="FSZ14" s="126"/>
      <c r="FTA14" s="126"/>
      <c r="FTB14" s="126"/>
      <c r="FTC14" s="126"/>
      <c r="FTD14" s="126"/>
      <c r="FTE14" s="126"/>
      <c r="FTF14" s="126"/>
      <c r="FTG14" s="126"/>
      <c r="FTH14" s="126"/>
      <c r="FTI14" s="126"/>
      <c r="FTJ14" s="126"/>
      <c r="FTK14" s="126"/>
      <c r="FTL14" s="126"/>
      <c r="FTM14" s="126"/>
      <c r="FTN14" s="126"/>
      <c r="FTO14" s="126"/>
      <c r="FTP14" s="126"/>
      <c r="FTQ14" s="126"/>
      <c r="FTR14" s="126"/>
      <c r="FTS14" s="126"/>
      <c r="FTT14" s="126"/>
      <c r="FTU14" s="126"/>
      <c r="FTV14" s="126"/>
      <c r="FTW14" s="126"/>
      <c r="FTX14" s="126"/>
      <c r="FTY14" s="126"/>
      <c r="FTZ14" s="126"/>
      <c r="FUA14" s="126"/>
      <c r="FUB14" s="126"/>
      <c r="FUC14" s="126"/>
      <c r="FUD14" s="126"/>
      <c r="FUE14" s="126"/>
      <c r="FUF14" s="126"/>
      <c r="FUG14" s="126"/>
      <c r="FUH14" s="126"/>
      <c r="FUI14" s="126"/>
      <c r="FUJ14" s="126"/>
      <c r="FUK14" s="126"/>
      <c r="FUL14" s="126"/>
      <c r="FUM14" s="126"/>
      <c r="FUN14" s="126"/>
      <c r="FUO14" s="126"/>
      <c r="FUP14" s="126"/>
      <c r="FUQ14" s="126"/>
      <c r="FUR14" s="126"/>
      <c r="FUS14" s="126"/>
      <c r="FUT14" s="126"/>
      <c r="FUU14" s="126"/>
      <c r="FUV14" s="126"/>
      <c r="FUW14" s="126"/>
      <c r="FUX14" s="126"/>
      <c r="FUY14" s="126"/>
      <c r="FUZ14" s="126"/>
      <c r="FVA14" s="126"/>
      <c r="FVB14" s="126"/>
      <c r="FVC14" s="126"/>
      <c r="FVD14" s="126"/>
      <c r="FVE14" s="126"/>
      <c r="FVF14" s="126"/>
      <c r="FVG14" s="126"/>
      <c r="FVH14" s="126"/>
      <c r="FVI14" s="126"/>
      <c r="FVJ14" s="126"/>
      <c r="FVK14" s="126"/>
      <c r="FVL14" s="126"/>
      <c r="FVM14" s="126"/>
      <c r="FVN14" s="126"/>
      <c r="FVO14" s="126"/>
      <c r="FVP14" s="126"/>
      <c r="FVQ14" s="126"/>
      <c r="FVR14" s="126"/>
      <c r="FVS14" s="126"/>
      <c r="FVT14" s="126"/>
      <c r="FVU14" s="126"/>
      <c r="FVV14" s="126"/>
      <c r="FVW14" s="126"/>
      <c r="FVX14" s="126"/>
      <c r="FVY14" s="126"/>
      <c r="FVZ14" s="126"/>
      <c r="FWA14" s="126"/>
      <c r="FWB14" s="126"/>
      <c r="FWC14" s="126"/>
      <c r="FWD14" s="126"/>
      <c r="FWE14" s="126"/>
      <c r="FWF14" s="126"/>
      <c r="FWG14" s="126"/>
      <c r="FWH14" s="126"/>
      <c r="FWI14" s="126"/>
      <c r="FWJ14" s="126"/>
      <c r="FWK14" s="126"/>
      <c r="FWL14" s="126"/>
      <c r="FWM14" s="126"/>
      <c r="FWN14" s="126"/>
      <c r="FWO14" s="126"/>
      <c r="FWP14" s="126"/>
      <c r="FWQ14" s="126"/>
      <c r="FWR14" s="126"/>
      <c r="FWS14" s="126"/>
      <c r="FWT14" s="126"/>
      <c r="FWU14" s="126"/>
      <c r="FWV14" s="126"/>
      <c r="FWW14" s="126"/>
      <c r="FWX14" s="126"/>
      <c r="FWY14" s="126"/>
      <c r="FWZ14" s="126"/>
      <c r="FXA14" s="126"/>
      <c r="FXB14" s="126"/>
      <c r="FXC14" s="126"/>
      <c r="FXD14" s="126"/>
      <c r="FXE14" s="126"/>
      <c r="FXF14" s="126"/>
      <c r="FXG14" s="126"/>
      <c r="FXH14" s="126"/>
      <c r="FXI14" s="126"/>
      <c r="FXJ14" s="126"/>
      <c r="FXK14" s="126"/>
      <c r="FXL14" s="126"/>
      <c r="FXM14" s="126"/>
      <c r="FXN14" s="126"/>
      <c r="FXO14" s="126"/>
      <c r="FXP14" s="126"/>
      <c r="FXQ14" s="126"/>
      <c r="FXR14" s="126"/>
      <c r="FXS14" s="126"/>
      <c r="FXT14" s="126"/>
      <c r="FXU14" s="126"/>
      <c r="FXV14" s="126"/>
      <c r="FXW14" s="126"/>
      <c r="FXX14" s="126"/>
      <c r="FXY14" s="126"/>
      <c r="FXZ14" s="126"/>
      <c r="FYA14" s="126"/>
      <c r="FYB14" s="126"/>
      <c r="FYC14" s="126"/>
      <c r="FYD14" s="126"/>
      <c r="FYE14" s="126"/>
      <c r="FYF14" s="126"/>
      <c r="FYG14" s="126"/>
      <c r="FYH14" s="126"/>
      <c r="FYI14" s="126"/>
      <c r="FYJ14" s="126"/>
      <c r="FYK14" s="126"/>
      <c r="FYL14" s="126"/>
      <c r="FYM14" s="126"/>
      <c r="FYN14" s="126"/>
      <c r="FYO14" s="126"/>
      <c r="FYP14" s="126"/>
      <c r="FYQ14" s="126"/>
      <c r="FYR14" s="126"/>
      <c r="FYS14" s="126"/>
      <c r="FYT14" s="126"/>
      <c r="FYU14" s="126"/>
      <c r="FYV14" s="126"/>
      <c r="FYW14" s="126"/>
      <c r="FYX14" s="126"/>
      <c r="FYY14" s="126"/>
      <c r="FYZ14" s="126"/>
      <c r="FZA14" s="126"/>
      <c r="FZB14" s="126"/>
      <c r="FZC14" s="126"/>
      <c r="FZD14" s="126"/>
      <c r="FZE14" s="126"/>
      <c r="FZF14" s="126"/>
      <c r="FZG14" s="126"/>
      <c r="FZH14" s="126"/>
      <c r="FZI14" s="126"/>
      <c r="FZJ14" s="126"/>
      <c r="FZK14" s="126"/>
      <c r="FZL14" s="126"/>
      <c r="FZM14" s="126"/>
      <c r="FZN14" s="126"/>
      <c r="FZO14" s="126"/>
      <c r="FZP14" s="126"/>
      <c r="FZQ14" s="126"/>
      <c r="FZR14" s="126"/>
      <c r="FZS14" s="126"/>
      <c r="FZT14" s="126"/>
      <c r="FZU14" s="126"/>
      <c r="FZV14" s="126"/>
      <c r="FZW14" s="126"/>
      <c r="FZX14" s="126"/>
      <c r="FZY14" s="126"/>
      <c r="FZZ14" s="126"/>
      <c r="GAA14" s="126"/>
      <c r="GAB14" s="126"/>
      <c r="GAC14" s="126"/>
      <c r="GAD14" s="126"/>
      <c r="GAE14" s="126"/>
      <c r="GAF14" s="126"/>
      <c r="GAG14" s="126"/>
      <c r="GAH14" s="126"/>
      <c r="GAI14" s="126"/>
      <c r="GAJ14" s="126"/>
      <c r="GAK14" s="126"/>
      <c r="GAL14" s="126"/>
      <c r="GAM14" s="126"/>
      <c r="GAN14" s="126"/>
      <c r="GAO14" s="126"/>
      <c r="GAP14" s="126"/>
      <c r="GAQ14" s="126"/>
      <c r="GAR14" s="126"/>
      <c r="GAS14" s="126"/>
      <c r="GAT14" s="126"/>
      <c r="GAU14" s="126"/>
      <c r="GAV14" s="126"/>
      <c r="GAW14" s="126"/>
      <c r="GAX14" s="126"/>
      <c r="GAY14" s="126"/>
      <c r="GAZ14" s="126"/>
      <c r="GBA14" s="126"/>
      <c r="GBB14" s="126"/>
      <c r="GBC14" s="126"/>
      <c r="GBD14" s="126"/>
      <c r="GBE14" s="126"/>
      <c r="GBF14" s="126"/>
      <c r="GBG14" s="126"/>
      <c r="GBH14" s="126"/>
      <c r="GBI14" s="126"/>
      <c r="GBJ14" s="126"/>
      <c r="GBK14" s="126"/>
      <c r="GBL14" s="126"/>
      <c r="GBM14" s="126"/>
      <c r="GBN14" s="126"/>
      <c r="GBO14" s="126"/>
      <c r="GBP14" s="126"/>
      <c r="GBQ14" s="126"/>
      <c r="GBR14" s="126"/>
      <c r="GBS14" s="126"/>
      <c r="GBT14" s="126"/>
      <c r="GBU14" s="126"/>
      <c r="GBV14" s="126"/>
      <c r="GBW14" s="126"/>
      <c r="GBX14" s="126"/>
      <c r="GBY14" s="126"/>
      <c r="GBZ14" s="126"/>
      <c r="GCA14" s="126"/>
      <c r="GCB14" s="126"/>
      <c r="GCC14" s="126"/>
      <c r="GCD14" s="126"/>
      <c r="GCE14" s="126"/>
      <c r="GCF14" s="126"/>
      <c r="GCG14" s="126"/>
      <c r="GCH14" s="126"/>
      <c r="GCI14" s="126"/>
      <c r="GCJ14" s="126"/>
      <c r="GCK14" s="126"/>
      <c r="GCL14" s="126"/>
      <c r="GCM14" s="126"/>
      <c r="GCN14" s="126"/>
      <c r="GCO14" s="126"/>
      <c r="GCP14" s="126"/>
      <c r="GCQ14" s="126"/>
      <c r="GCR14" s="126"/>
      <c r="GCS14" s="126"/>
      <c r="GCT14" s="126"/>
      <c r="GCU14" s="126"/>
      <c r="GCV14" s="126"/>
      <c r="GCW14" s="126"/>
      <c r="GCX14" s="126"/>
      <c r="GCY14" s="126"/>
      <c r="GCZ14" s="126"/>
      <c r="GDA14" s="126"/>
      <c r="GDB14" s="126"/>
      <c r="GDC14" s="126"/>
      <c r="GDD14" s="126"/>
      <c r="GDE14" s="126"/>
      <c r="GDF14" s="126"/>
      <c r="GDG14" s="126"/>
      <c r="GDH14" s="126"/>
      <c r="GDI14" s="126"/>
      <c r="GDJ14" s="126"/>
      <c r="GDK14" s="126"/>
      <c r="GDL14" s="126"/>
      <c r="GDM14" s="126"/>
      <c r="GDN14" s="126"/>
      <c r="GDO14" s="126"/>
      <c r="GDP14" s="126"/>
      <c r="GDQ14" s="126"/>
      <c r="GDR14" s="126"/>
      <c r="GDS14" s="126"/>
      <c r="GDT14" s="126"/>
      <c r="GDU14" s="126"/>
      <c r="GDV14" s="126"/>
      <c r="GDW14" s="126"/>
      <c r="GDX14" s="126"/>
      <c r="GDY14" s="126"/>
      <c r="GDZ14" s="126"/>
      <c r="GEA14" s="126"/>
      <c r="GEB14" s="126"/>
      <c r="GEC14" s="126"/>
      <c r="GED14" s="126"/>
      <c r="GEE14" s="126"/>
      <c r="GEF14" s="126"/>
      <c r="GEG14" s="126"/>
      <c r="GEH14" s="126"/>
      <c r="GEI14" s="126"/>
      <c r="GEJ14" s="126"/>
      <c r="GEK14" s="126"/>
      <c r="GEL14" s="126"/>
      <c r="GEM14" s="126"/>
      <c r="GEN14" s="126"/>
      <c r="GEO14" s="126"/>
      <c r="GEP14" s="126"/>
      <c r="GEQ14" s="126"/>
      <c r="GER14" s="126"/>
      <c r="GES14" s="126"/>
      <c r="GET14" s="126"/>
      <c r="GEU14" s="126"/>
      <c r="GEV14" s="126"/>
      <c r="GEW14" s="126"/>
      <c r="GEX14" s="126"/>
      <c r="GEY14" s="126"/>
      <c r="GEZ14" s="126"/>
      <c r="GFA14" s="126"/>
      <c r="GFB14" s="126"/>
      <c r="GFC14" s="126"/>
      <c r="GFD14" s="126"/>
      <c r="GFE14" s="126"/>
      <c r="GFF14" s="126"/>
      <c r="GFG14" s="126"/>
      <c r="GFH14" s="126"/>
      <c r="GFI14" s="126"/>
      <c r="GFJ14" s="126"/>
      <c r="GFK14" s="126"/>
      <c r="GFL14" s="126"/>
      <c r="GFM14" s="126"/>
      <c r="GFN14" s="126"/>
      <c r="GFO14" s="126"/>
      <c r="GFP14" s="126"/>
      <c r="GFQ14" s="126"/>
      <c r="GFR14" s="126"/>
      <c r="GFS14" s="126"/>
      <c r="GFT14" s="126"/>
      <c r="GFU14" s="126"/>
      <c r="GFV14" s="126"/>
      <c r="GFW14" s="126"/>
      <c r="GFX14" s="126"/>
      <c r="GFY14" s="126"/>
      <c r="GFZ14" s="126"/>
      <c r="GGA14" s="126"/>
      <c r="GGB14" s="126"/>
      <c r="GGC14" s="126"/>
      <c r="GGD14" s="126"/>
      <c r="GGE14" s="126"/>
      <c r="GGF14" s="126"/>
      <c r="GGG14" s="126"/>
      <c r="GGH14" s="126"/>
      <c r="GGI14" s="126"/>
      <c r="GGJ14" s="126"/>
      <c r="GGK14" s="126"/>
      <c r="GGL14" s="126"/>
      <c r="GGM14" s="126"/>
      <c r="GGN14" s="126"/>
      <c r="GGO14" s="126"/>
      <c r="GGP14" s="126"/>
      <c r="GGQ14" s="126"/>
      <c r="GGR14" s="126"/>
      <c r="GGS14" s="126"/>
      <c r="GGT14" s="126"/>
      <c r="GGU14" s="126"/>
      <c r="GGV14" s="126"/>
      <c r="GGW14" s="126"/>
      <c r="GGX14" s="126"/>
      <c r="GGY14" s="126"/>
      <c r="GGZ14" s="126"/>
      <c r="GHA14" s="126"/>
      <c r="GHB14" s="126"/>
      <c r="GHC14" s="126"/>
      <c r="GHD14" s="126"/>
      <c r="GHE14" s="126"/>
      <c r="GHF14" s="126"/>
      <c r="GHG14" s="126"/>
      <c r="GHH14" s="126"/>
      <c r="GHI14" s="126"/>
      <c r="GHJ14" s="126"/>
      <c r="GHK14" s="126"/>
      <c r="GHL14" s="126"/>
      <c r="GHM14" s="126"/>
      <c r="GHN14" s="126"/>
      <c r="GHO14" s="126"/>
      <c r="GHP14" s="126"/>
      <c r="GHQ14" s="126"/>
      <c r="GHR14" s="126"/>
      <c r="GHS14" s="126"/>
      <c r="GHT14" s="126"/>
      <c r="GHU14" s="126"/>
      <c r="GHV14" s="126"/>
      <c r="GHW14" s="126"/>
      <c r="GHX14" s="126"/>
      <c r="GHY14" s="126"/>
      <c r="GHZ14" s="126"/>
      <c r="GIA14" s="126"/>
      <c r="GIB14" s="126"/>
      <c r="GIC14" s="126"/>
      <c r="GID14" s="126"/>
      <c r="GIE14" s="126"/>
      <c r="GIF14" s="126"/>
      <c r="GIG14" s="126"/>
      <c r="GIH14" s="126"/>
      <c r="GII14" s="126"/>
      <c r="GIJ14" s="126"/>
      <c r="GIK14" s="126"/>
      <c r="GIL14" s="126"/>
      <c r="GIM14" s="126"/>
      <c r="GIN14" s="126"/>
      <c r="GIO14" s="126"/>
      <c r="GIP14" s="126"/>
      <c r="GIQ14" s="126"/>
      <c r="GIR14" s="126"/>
      <c r="GIS14" s="126"/>
      <c r="GIT14" s="126"/>
      <c r="GIU14" s="126"/>
      <c r="GIV14" s="126"/>
      <c r="GIW14" s="126"/>
      <c r="GIX14" s="126"/>
      <c r="GIY14" s="126"/>
      <c r="GIZ14" s="126"/>
      <c r="GJA14" s="126"/>
      <c r="GJB14" s="126"/>
      <c r="GJC14" s="126"/>
      <c r="GJD14" s="126"/>
      <c r="GJE14" s="126"/>
      <c r="GJF14" s="126"/>
      <c r="GJG14" s="126"/>
      <c r="GJH14" s="126"/>
      <c r="GJI14" s="126"/>
      <c r="GJJ14" s="126"/>
      <c r="GJK14" s="126"/>
      <c r="GJL14" s="126"/>
      <c r="GJM14" s="126"/>
      <c r="GJN14" s="126"/>
      <c r="GJO14" s="126"/>
      <c r="GJP14" s="126"/>
      <c r="GJQ14" s="126"/>
      <c r="GJR14" s="126"/>
      <c r="GJS14" s="126"/>
      <c r="GJT14" s="126"/>
      <c r="GJU14" s="126"/>
      <c r="GJV14" s="126"/>
      <c r="GJW14" s="126"/>
      <c r="GJX14" s="126"/>
      <c r="GJY14" s="126"/>
      <c r="GJZ14" s="126"/>
      <c r="GKA14" s="126"/>
      <c r="GKB14" s="126"/>
      <c r="GKC14" s="126"/>
      <c r="GKD14" s="126"/>
      <c r="GKE14" s="126"/>
      <c r="GKF14" s="126"/>
      <c r="GKG14" s="126"/>
      <c r="GKH14" s="126"/>
      <c r="GKI14" s="126"/>
      <c r="GKJ14" s="126"/>
      <c r="GKK14" s="126"/>
      <c r="GKL14" s="126"/>
      <c r="GKM14" s="126"/>
      <c r="GKN14" s="126"/>
      <c r="GKO14" s="126"/>
      <c r="GKP14" s="126"/>
      <c r="GKQ14" s="126"/>
      <c r="GKR14" s="126"/>
      <c r="GKS14" s="126"/>
      <c r="GKT14" s="126"/>
      <c r="GKU14" s="126"/>
      <c r="GKV14" s="126"/>
      <c r="GKW14" s="126"/>
      <c r="GKX14" s="126"/>
      <c r="GKY14" s="126"/>
      <c r="GKZ14" s="126"/>
      <c r="GLA14" s="126"/>
      <c r="GLB14" s="126"/>
      <c r="GLC14" s="126"/>
      <c r="GLD14" s="126"/>
      <c r="GLE14" s="126"/>
      <c r="GLF14" s="126"/>
      <c r="GLG14" s="126"/>
      <c r="GLH14" s="126"/>
      <c r="GLI14" s="126"/>
      <c r="GLJ14" s="126"/>
      <c r="GLK14" s="126"/>
      <c r="GLL14" s="126"/>
      <c r="GLM14" s="126"/>
      <c r="GLN14" s="126"/>
      <c r="GLO14" s="126"/>
      <c r="GLP14" s="126"/>
      <c r="GLQ14" s="126"/>
      <c r="GLR14" s="126"/>
      <c r="GLS14" s="126"/>
      <c r="GLT14" s="126"/>
      <c r="GLU14" s="126"/>
      <c r="GLV14" s="126"/>
      <c r="GLW14" s="126"/>
      <c r="GLX14" s="126"/>
      <c r="GLY14" s="126"/>
      <c r="GLZ14" s="126"/>
      <c r="GMA14" s="126"/>
      <c r="GMB14" s="126"/>
      <c r="GMC14" s="126"/>
      <c r="GMD14" s="126"/>
      <c r="GME14" s="126"/>
      <c r="GMF14" s="126"/>
      <c r="GMG14" s="126"/>
      <c r="GMH14" s="126"/>
      <c r="GMI14" s="126"/>
      <c r="GMJ14" s="126"/>
      <c r="GMK14" s="126"/>
      <c r="GML14" s="126"/>
      <c r="GMM14" s="126"/>
      <c r="GMN14" s="126"/>
      <c r="GMO14" s="126"/>
      <c r="GMP14" s="126"/>
      <c r="GMQ14" s="126"/>
      <c r="GMR14" s="126"/>
      <c r="GMS14" s="126"/>
      <c r="GMT14" s="126"/>
      <c r="GMU14" s="126"/>
      <c r="GMV14" s="126"/>
      <c r="GMW14" s="126"/>
      <c r="GMX14" s="126"/>
      <c r="GMY14" s="126"/>
      <c r="GMZ14" s="126"/>
      <c r="GNA14" s="126"/>
      <c r="GNB14" s="126"/>
      <c r="GNC14" s="126"/>
      <c r="GND14" s="126"/>
      <c r="GNE14" s="126"/>
      <c r="GNF14" s="126"/>
      <c r="GNG14" s="126"/>
      <c r="GNH14" s="126"/>
      <c r="GNI14" s="126"/>
      <c r="GNJ14" s="126"/>
      <c r="GNK14" s="126"/>
      <c r="GNL14" s="126"/>
      <c r="GNM14" s="126"/>
      <c r="GNN14" s="126"/>
      <c r="GNO14" s="126"/>
      <c r="GNP14" s="126"/>
      <c r="GNQ14" s="126"/>
      <c r="GNR14" s="126"/>
      <c r="GNS14" s="126"/>
      <c r="GNT14" s="126"/>
      <c r="GNU14" s="126"/>
      <c r="GNV14" s="126"/>
      <c r="GNW14" s="126"/>
      <c r="GNX14" s="126"/>
      <c r="GNY14" s="126"/>
      <c r="GNZ14" s="126"/>
      <c r="GOA14" s="126"/>
      <c r="GOB14" s="126"/>
      <c r="GOC14" s="126"/>
      <c r="GOD14" s="126"/>
      <c r="GOE14" s="126"/>
      <c r="GOF14" s="126"/>
      <c r="GOG14" s="126"/>
      <c r="GOH14" s="126"/>
      <c r="GOI14" s="126"/>
      <c r="GOJ14" s="126"/>
      <c r="GOK14" s="126"/>
      <c r="GOL14" s="126"/>
      <c r="GOM14" s="126"/>
      <c r="GON14" s="126"/>
      <c r="GOO14" s="126"/>
      <c r="GOP14" s="126"/>
      <c r="GOQ14" s="126"/>
      <c r="GOR14" s="126"/>
      <c r="GOS14" s="126"/>
      <c r="GOT14" s="126"/>
      <c r="GOU14" s="126"/>
      <c r="GOV14" s="126"/>
      <c r="GOW14" s="126"/>
      <c r="GOX14" s="126"/>
      <c r="GOY14" s="126"/>
      <c r="GOZ14" s="126"/>
      <c r="GPA14" s="126"/>
      <c r="GPB14" s="126"/>
      <c r="GPC14" s="126"/>
      <c r="GPD14" s="126"/>
      <c r="GPE14" s="126"/>
      <c r="GPF14" s="126"/>
      <c r="GPG14" s="126"/>
      <c r="GPH14" s="126"/>
      <c r="GPI14" s="126"/>
      <c r="GPJ14" s="126"/>
      <c r="GPK14" s="126"/>
      <c r="GPL14" s="126"/>
      <c r="GPM14" s="126"/>
      <c r="GPN14" s="126"/>
      <c r="GPO14" s="126"/>
      <c r="GPP14" s="126"/>
      <c r="GPQ14" s="126"/>
      <c r="GPR14" s="126"/>
      <c r="GPS14" s="126"/>
      <c r="GPT14" s="126"/>
      <c r="GPU14" s="126"/>
      <c r="GPV14" s="126"/>
      <c r="GPW14" s="126"/>
      <c r="GPX14" s="126"/>
      <c r="GPY14" s="126"/>
      <c r="GPZ14" s="126"/>
      <c r="GQA14" s="126"/>
      <c r="GQB14" s="126"/>
      <c r="GQC14" s="126"/>
      <c r="GQD14" s="126"/>
      <c r="GQE14" s="126"/>
      <c r="GQF14" s="126"/>
      <c r="GQG14" s="126"/>
      <c r="GQH14" s="126"/>
      <c r="GQI14" s="126"/>
      <c r="GQJ14" s="126"/>
      <c r="GQK14" s="126"/>
      <c r="GQL14" s="126"/>
      <c r="GQM14" s="126"/>
      <c r="GQN14" s="126"/>
      <c r="GQO14" s="126"/>
      <c r="GQP14" s="126"/>
      <c r="GQQ14" s="126"/>
      <c r="GQR14" s="126"/>
      <c r="GQS14" s="126"/>
      <c r="GQT14" s="126"/>
      <c r="GQU14" s="126"/>
      <c r="GQV14" s="126"/>
      <c r="GQW14" s="126"/>
      <c r="GQX14" s="126"/>
      <c r="GQY14" s="126"/>
      <c r="GQZ14" s="126"/>
      <c r="GRA14" s="126"/>
      <c r="GRB14" s="126"/>
      <c r="GRC14" s="126"/>
      <c r="GRD14" s="126"/>
      <c r="GRE14" s="126"/>
      <c r="GRF14" s="126"/>
      <c r="GRG14" s="126"/>
      <c r="GRH14" s="126"/>
      <c r="GRI14" s="126"/>
      <c r="GRJ14" s="126"/>
      <c r="GRK14" s="126"/>
      <c r="GRL14" s="126"/>
      <c r="GRM14" s="126"/>
      <c r="GRN14" s="126"/>
      <c r="GRO14" s="126"/>
      <c r="GRP14" s="126"/>
      <c r="GRQ14" s="126"/>
      <c r="GRR14" s="126"/>
      <c r="GRS14" s="126"/>
      <c r="GRT14" s="126"/>
      <c r="GRU14" s="126"/>
      <c r="GRV14" s="126"/>
      <c r="GRW14" s="126"/>
      <c r="GRX14" s="126"/>
      <c r="GRY14" s="126"/>
      <c r="GRZ14" s="126"/>
      <c r="GSA14" s="126"/>
      <c r="GSB14" s="126"/>
      <c r="GSC14" s="126"/>
      <c r="GSD14" s="126"/>
      <c r="GSE14" s="126"/>
      <c r="GSF14" s="126"/>
      <c r="GSG14" s="126"/>
      <c r="GSH14" s="126"/>
      <c r="GSI14" s="126"/>
      <c r="GSJ14" s="126"/>
      <c r="GSK14" s="126"/>
      <c r="GSL14" s="126"/>
      <c r="GSM14" s="126"/>
      <c r="GSN14" s="126"/>
      <c r="GSO14" s="126"/>
      <c r="GSP14" s="126"/>
      <c r="GSQ14" s="126"/>
      <c r="GSR14" s="126"/>
      <c r="GSS14" s="126"/>
      <c r="GST14" s="126"/>
      <c r="GSU14" s="126"/>
      <c r="GSV14" s="126"/>
      <c r="GSW14" s="126"/>
      <c r="GSX14" s="126"/>
      <c r="GSY14" s="126"/>
      <c r="GSZ14" s="126"/>
      <c r="GTA14" s="126"/>
      <c r="GTB14" s="126"/>
      <c r="GTC14" s="126"/>
      <c r="GTD14" s="126"/>
      <c r="GTE14" s="126"/>
      <c r="GTF14" s="126"/>
      <c r="GTG14" s="126"/>
      <c r="GTH14" s="126"/>
      <c r="GTI14" s="126"/>
      <c r="GTJ14" s="126"/>
      <c r="GTK14" s="126"/>
      <c r="GTL14" s="126"/>
      <c r="GTM14" s="126"/>
      <c r="GTN14" s="126"/>
      <c r="GTO14" s="126"/>
      <c r="GTP14" s="126"/>
      <c r="GTQ14" s="126"/>
      <c r="GTR14" s="126"/>
      <c r="GTS14" s="126"/>
      <c r="GTT14" s="126"/>
      <c r="GTU14" s="126"/>
      <c r="GTV14" s="126"/>
      <c r="GTW14" s="126"/>
      <c r="GTX14" s="126"/>
      <c r="GTY14" s="126"/>
      <c r="GTZ14" s="126"/>
      <c r="GUA14" s="126"/>
      <c r="GUB14" s="126"/>
      <c r="GUC14" s="126"/>
      <c r="GUD14" s="126"/>
      <c r="GUE14" s="126"/>
      <c r="GUF14" s="126"/>
      <c r="GUG14" s="126"/>
      <c r="GUH14" s="126"/>
      <c r="GUI14" s="126"/>
      <c r="GUJ14" s="126"/>
      <c r="GUK14" s="126"/>
      <c r="GUL14" s="126"/>
      <c r="GUM14" s="126"/>
      <c r="GUN14" s="126"/>
      <c r="GUO14" s="126"/>
      <c r="GUP14" s="126"/>
      <c r="GUQ14" s="126"/>
      <c r="GUR14" s="126"/>
      <c r="GUS14" s="126"/>
      <c r="GUT14" s="126"/>
      <c r="GUU14" s="126"/>
      <c r="GUV14" s="126"/>
      <c r="GUW14" s="126"/>
      <c r="GUX14" s="126"/>
      <c r="GUY14" s="126"/>
      <c r="GUZ14" s="126"/>
      <c r="GVA14" s="126"/>
      <c r="GVB14" s="126"/>
      <c r="GVC14" s="126"/>
      <c r="GVD14" s="126"/>
      <c r="GVE14" s="126"/>
      <c r="GVF14" s="126"/>
      <c r="GVG14" s="126"/>
      <c r="GVH14" s="126"/>
      <c r="GVI14" s="126"/>
      <c r="GVJ14" s="126"/>
      <c r="GVK14" s="126"/>
      <c r="GVL14" s="126"/>
      <c r="GVM14" s="126"/>
      <c r="GVN14" s="126"/>
      <c r="GVO14" s="126"/>
      <c r="GVP14" s="126"/>
      <c r="GVQ14" s="126"/>
      <c r="GVR14" s="126"/>
      <c r="GVS14" s="126"/>
      <c r="GVT14" s="126"/>
      <c r="GVU14" s="126"/>
      <c r="GVV14" s="126"/>
      <c r="GVW14" s="126"/>
      <c r="GVX14" s="126"/>
      <c r="GVY14" s="126"/>
      <c r="GVZ14" s="126"/>
      <c r="GWA14" s="126"/>
      <c r="GWB14" s="126"/>
      <c r="GWC14" s="126"/>
      <c r="GWD14" s="126"/>
      <c r="GWE14" s="126"/>
      <c r="GWF14" s="126"/>
      <c r="GWG14" s="126"/>
      <c r="GWH14" s="126"/>
      <c r="GWI14" s="126"/>
      <c r="GWJ14" s="126"/>
      <c r="GWK14" s="126"/>
      <c r="GWL14" s="126"/>
      <c r="GWM14" s="126"/>
      <c r="GWN14" s="126"/>
      <c r="GWO14" s="126"/>
      <c r="GWP14" s="126"/>
      <c r="GWQ14" s="126"/>
      <c r="GWR14" s="126"/>
      <c r="GWS14" s="126"/>
      <c r="GWT14" s="126"/>
      <c r="GWU14" s="126"/>
      <c r="GWV14" s="126"/>
      <c r="GWW14" s="126"/>
      <c r="GWX14" s="126"/>
      <c r="GWY14" s="126"/>
      <c r="GWZ14" s="126"/>
      <c r="GXA14" s="126"/>
      <c r="GXB14" s="126"/>
      <c r="GXC14" s="126"/>
      <c r="GXD14" s="126"/>
      <c r="GXE14" s="126"/>
      <c r="GXF14" s="126"/>
      <c r="GXG14" s="126"/>
      <c r="GXH14" s="126"/>
      <c r="GXI14" s="126"/>
      <c r="GXJ14" s="126"/>
      <c r="GXK14" s="126"/>
      <c r="GXL14" s="126"/>
      <c r="GXM14" s="126"/>
      <c r="GXN14" s="126"/>
      <c r="GXO14" s="126"/>
      <c r="GXP14" s="126"/>
      <c r="GXQ14" s="126"/>
      <c r="GXR14" s="126"/>
      <c r="GXS14" s="126"/>
      <c r="GXT14" s="126"/>
      <c r="GXU14" s="126"/>
      <c r="GXV14" s="126"/>
      <c r="GXW14" s="126"/>
      <c r="GXX14" s="126"/>
      <c r="GXY14" s="126"/>
      <c r="GXZ14" s="126"/>
      <c r="GYA14" s="126"/>
      <c r="GYB14" s="126"/>
      <c r="GYC14" s="126"/>
      <c r="GYD14" s="126"/>
      <c r="GYE14" s="126"/>
      <c r="GYF14" s="126"/>
      <c r="GYG14" s="126"/>
      <c r="GYH14" s="126"/>
      <c r="GYI14" s="126"/>
      <c r="GYJ14" s="126"/>
      <c r="GYK14" s="126"/>
      <c r="GYL14" s="126"/>
      <c r="GYM14" s="126"/>
      <c r="GYN14" s="126"/>
      <c r="GYO14" s="126"/>
      <c r="GYP14" s="126"/>
      <c r="GYQ14" s="126"/>
      <c r="GYR14" s="126"/>
      <c r="GYS14" s="126"/>
      <c r="GYT14" s="126"/>
      <c r="GYU14" s="126"/>
      <c r="GYV14" s="126"/>
      <c r="GYW14" s="126"/>
      <c r="GYX14" s="126"/>
      <c r="GYY14" s="126"/>
      <c r="GYZ14" s="126"/>
      <c r="GZA14" s="126"/>
      <c r="GZB14" s="126"/>
      <c r="GZC14" s="126"/>
      <c r="GZD14" s="126"/>
      <c r="GZE14" s="126"/>
      <c r="GZF14" s="126"/>
      <c r="GZG14" s="126"/>
      <c r="GZH14" s="126"/>
      <c r="GZI14" s="126"/>
      <c r="GZJ14" s="126"/>
      <c r="GZK14" s="126"/>
      <c r="GZL14" s="126"/>
      <c r="GZM14" s="126"/>
      <c r="GZN14" s="126"/>
      <c r="GZO14" s="126"/>
      <c r="GZP14" s="126"/>
      <c r="GZQ14" s="126"/>
      <c r="GZR14" s="126"/>
      <c r="GZS14" s="126"/>
      <c r="GZT14" s="126"/>
      <c r="GZU14" s="126"/>
      <c r="GZV14" s="126"/>
      <c r="GZW14" s="126"/>
      <c r="GZX14" s="126"/>
      <c r="GZY14" s="126"/>
      <c r="GZZ14" s="126"/>
      <c r="HAA14" s="126"/>
      <c r="HAB14" s="126"/>
      <c r="HAC14" s="126"/>
      <c r="HAD14" s="126"/>
      <c r="HAE14" s="126"/>
      <c r="HAF14" s="126"/>
      <c r="HAG14" s="126"/>
      <c r="HAH14" s="126"/>
      <c r="HAI14" s="126"/>
      <c r="HAJ14" s="126"/>
      <c r="HAK14" s="126"/>
      <c r="HAL14" s="126"/>
      <c r="HAM14" s="126"/>
      <c r="HAN14" s="126"/>
      <c r="HAO14" s="126"/>
      <c r="HAP14" s="126"/>
      <c r="HAQ14" s="126"/>
      <c r="HAR14" s="126"/>
      <c r="HAS14" s="126"/>
      <c r="HAT14" s="126"/>
      <c r="HAU14" s="126"/>
      <c r="HAV14" s="126"/>
      <c r="HAW14" s="126"/>
      <c r="HAX14" s="126"/>
      <c r="HAY14" s="126"/>
      <c r="HAZ14" s="126"/>
      <c r="HBA14" s="126"/>
      <c r="HBB14" s="126"/>
      <c r="HBC14" s="126"/>
      <c r="HBD14" s="126"/>
      <c r="HBE14" s="126"/>
      <c r="HBF14" s="126"/>
      <c r="HBG14" s="126"/>
      <c r="HBH14" s="126"/>
      <c r="HBI14" s="126"/>
      <c r="HBJ14" s="126"/>
      <c r="HBK14" s="126"/>
      <c r="HBL14" s="126"/>
      <c r="HBM14" s="126"/>
      <c r="HBN14" s="126"/>
      <c r="HBO14" s="126"/>
      <c r="HBP14" s="126"/>
      <c r="HBQ14" s="126"/>
      <c r="HBR14" s="126"/>
      <c r="HBS14" s="126"/>
      <c r="HBT14" s="126"/>
      <c r="HBU14" s="126"/>
      <c r="HBV14" s="126"/>
      <c r="HBW14" s="126"/>
      <c r="HBX14" s="126"/>
      <c r="HBY14" s="126"/>
      <c r="HBZ14" s="126"/>
      <c r="HCA14" s="126"/>
      <c r="HCB14" s="126"/>
      <c r="HCC14" s="126"/>
      <c r="HCD14" s="126"/>
      <c r="HCE14" s="126"/>
      <c r="HCF14" s="126"/>
      <c r="HCG14" s="126"/>
      <c r="HCH14" s="126"/>
      <c r="HCI14" s="126"/>
      <c r="HCJ14" s="126"/>
      <c r="HCK14" s="126"/>
      <c r="HCL14" s="126"/>
      <c r="HCM14" s="126"/>
      <c r="HCN14" s="126"/>
      <c r="HCO14" s="126"/>
      <c r="HCP14" s="126"/>
      <c r="HCQ14" s="126"/>
      <c r="HCR14" s="126"/>
      <c r="HCS14" s="126"/>
      <c r="HCT14" s="126"/>
      <c r="HCU14" s="126"/>
      <c r="HCV14" s="126"/>
      <c r="HCW14" s="126"/>
      <c r="HCX14" s="126"/>
      <c r="HCY14" s="126"/>
      <c r="HCZ14" s="126"/>
      <c r="HDA14" s="126"/>
      <c r="HDB14" s="126"/>
      <c r="HDC14" s="126"/>
      <c r="HDD14" s="126"/>
      <c r="HDE14" s="126"/>
      <c r="HDF14" s="126"/>
      <c r="HDG14" s="126"/>
      <c r="HDH14" s="126"/>
      <c r="HDI14" s="126"/>
      <c r="HDJ14" s="126"/>
      <c r="HDK14" s="126"/>
      <c r="HDL14" s="126"/>
      <c r="HDM14" s="126"/>
      <c r="HDN14" s="126"/>
      <c r="HDO14" s="126"/>
      <c r="HDP14" s="126"/>
      <c r="HDQ14" s="126"/>
      <c r="HDR14" s="126"/>
      <c r="HDS14" s="126"/>
      <c r="HDT14" s="126"/>
      <c r="HDU14" s="126"/>
      <c r="HDV14" s="126"/>
      <c r="HDW14" s="126"/>
      <c r="HDX14" s="126"/>
      <c r="HDY14" s="126"/>
      <c r="HDZ14" s="126"/>
      <c r="HEA14" s="126"/>
      <c r="HEB14" s="126"/>
      <c r="HEC14" s="126"/>
      <c r="HED14" s="126"/>
      <c r="HEE14" s="126"/>
      <c r="HEF14" s="126"/>
      <c r="HEG14" s="126"/>
      <c r="HEH14" s="126"/>
      <c r="HEI14" s="126"/>
      <c r="HEJ14" s="126"/>
      <c r="HEK14" s="126"/>
      <c r="HEL14" s="126"/>
      <c r="HEM14" s="126"/>
      <c r="HEN14" s="126"/>
      <c r="HEO14" s="126"/>
      <c r="HEP14" s="126"/>
      <c r="HEQ14" s="126"/>
      <c r="HER14" s="126"/>
      <c r="HES14" s="126"/>
      <c r="HET14" s="126"/>
      <c r="HEU14" s="126"/>
      <c r="HEV14" s="126"/>
      <c r="HEW14" s="126"/>
      <c r="HEX14" s="126"/>
      <c r="HEY14" s="126"/>
      <c r="HEZ14" s="126"/>
      <c r="HFA14" s="126"/>
      <c r="HFB14" s="126"/>
      <c r="HFC14" s="126"/>
      <c r="HFD14" s="126"/>
      <c r="HFE14" s="126"/>
      <c r="HFF14" s="126"/>
      <c r="HFG14" s="126"/>
      <c r="HFH14" s="126"/>
      <c r="HFI14" s="126"/>
      <c r="HFJ14" s="126"/>
      <c r="HFK14" s="126"/>
      <c r="HFL14" s="126"/>
      <c r="HFM14" s="126"/>
      <c r="HFN14" s="126"/>
      <c r="HFO14" s="126"/>
      <c r="HFP14" s="126"/>
      <c r="HFQ14" s="126"/>
      <c r="HFR14" s="126"/>
      <c r="HFS14" s="126"/>
      <c r="HFT14" s="126"/>
      <c r="HFU14" s="126"/>
      <c r="HFV14" s="126"/>
      <c r="HFW14" s="126"/>
      <c r="HFX14" s="126"/>
      <c r="HFY14" s="126"/>
      <c r="HFZ14" s="126"/>
      <c r="HGA14" s="126"/>
      <c r="HGB14" s="126"/>
      <c r="HGC14" s="126"/>
      <c r="HGD14" s="126"/>
      <c r="HGE14" s="126"/>
      <c r="HGF14" s="126"/>
      <c r="HGG14" s="126"/>
      <c r="HGH14" s="126"/>
      <c r="HGI14" s="126"/>
      <c r="HGJ14" s="126"/>
      <c r="HGK14" s="126"/>
      <c r="HGL14" s="126"/>
      <c r="HGM14" s="126"/>
      <c r="HGN14" s="126"/>
      <c r="HGO14" s="126"/>
      <c r="HGP14" s="126"/>
      <c r="HGQ14" s="126"/>
      <c r="HGR14" s="126"/>
      <c r="HGS14" s="126"/>
      <c r="HGT14" s="126"/>
      <c r="HGU14" s="126"/>
      <c r="HGV14" s="126"/>
      <c r="HGW14" s="126"/>
      <c r="HGX14" s="126"/>
      <c r="HGY14" s="126"/>
      <c r="HGZ14" s="126"/>
      <c r="HHA14" s="126"/>
      <c r="HHB14" s="126"/>
      <c r="HHC14" s="126"/>
      <c r="HHD14" s="126"/>
      <c r="HHE14" s="126"/>
      <c r="HHF14" s="126"/>
      <c r="HHG14" s="126"/>
      <c r="HHH14" s="126"/>
      <c r="HHI14" s="126"/>
      <c r="HHJ14" s="126"/>
      <c r="HHK14" s="126"/>
      <c r="HHL14" s="126"/>
      <c r="HHM14" s="126"/>
      <c r="HHN14" s="126"/>
      <c r="HHO14" s="126"/>
      <c r="HHP14" s="126"/>
      <c r="HHQ14" s="126"/>
      <c r="HHR14" s="126"/>
      <c r="HHS14" s="126"/>
      <c r="HHT14" s="126"/>
      <c r="HHU14" s="126"/>
      <c r="HHV14" s="126"/>
      <c r="HHW14" s="126"/>
      <c r="HHX14" s="126"/>
      <c r="HHY14" s="126"/>
      <c r="HHZ14" s="126"/>
      <c r="HIA14" s="126"/>
      <c r="HIB14" s="126"/>
      <c r="HIC14" s="126"/>
      <c r="HID14" s="126"/>
      <c r="HIE14" s="126"/>
      <c r="HIF14" s="126"/>
      <c r="HIG14" s="126"/>
      <c r="HIH14" s="126"/>
      <c r="HII14" s="126"/>
      <c r="HIJ14" s="126"/>
      <c r="HIK14" s="126"/>
      <c r="HIL14" s="126"/>
      <c r="HIM14" s="126"/>
      <c r="HIN14" s="126"/>
      <c r="HIO14" s="126"/>
      <c r="HIP14" s="126"/>
      <c r="HIQ14" s="126"/>
      <c r="HIR14" s="126"/>
      <c r="HIS14" s="126"/>
      <c r="HIT14" s="126"/>
      <c r="HIU14" s="126"/>
      <c r="HIV14" s="126"/>
      <c r="HIW14" s="126"/>
      <c r="HIX14" s="126"/>
      <c r="HIY14" s="126"/>
      <c r="HIZ14" s="126"/>
      <c r="HJA14" s="126"/>
      <c r="HJB14" s="126"/>
      <c r="HJC14" s="126"/>
      <c r="HJD14" s="126"/>
      <c r="HJE14" s="126"/>
      <c r="HJF14" s="126"/>
      <c r="HJG14" s="126"/>
      <c r="HJH14" s="126"/>
      <c r="HJI14" s="126"/>
      <c r="HJJ14" s="126"/>
      <c r="HJK14" s="126"/>
      <c r="HJL14" s="126"/>
      <c r="HJM14" s="126"/>
      <c r="HJN14" s="126"/>
      <c r="HJO14" s="126"/>
      <c r="HJP14" s="126"/>
      <c r="HJQ14" s="126"/>
      <c r="HJR14" s="126"/>
      <c r="HJS14" s="126"/>
      <c r="HJT14" s="126"/>
      <c r="HJU14" s="126"/>
      <c r="HJV14" s="126"/>
      <c r="HJW14" s="126"/>
      <c r="HJX14" s="126"/>
      <c r="HJY14" s="126"/>
      <c r="HJZ14" s="126"/>
      <c r="HKA14" s="126"/>
      <c r="HKB14" s="126"/>
      <c r="HKC14" s="126"/>
      <c r="HKD14" s="126"/>
      <c r="HKE14" s="126"/>
      <c r="HKF14" s="126"/>
      <c r="HKG14" s="126"/>
      <c r="HKH14" s="126"/>
      <c r="HKI14" s="126"/>
      <c r="HKJ14" s="126"/>
      <c r="HKK14" s="126"/>
      <c r="HKL14" s="126"/>
      <c r="HKM14" s="126"/>
      <c r="HKN14" s="126"/>
      <c r="HKO14" s="126"/>
      <c r="HKP14" s="126"/>
      <c r="HKQ14" s="126"/>
      <c r="HKR14" s="126"/>
      <c r="HKS14" s="126"/>
      <c r="HKT14" s="126"/>
      <c r="HKU14" s="126"/>
      <c r="HKV14" s="126"/>
      <c r="HKW14" s="126"/>
      <c r="HKX14" s="126"/>
      <c r="HKY14" s="126"/>
      <c r="HKZ14" s="126"/>
      <c r="HLA14" s="126"/>
      <c r="HLB14" s="126"/>
      <c r="HLC14" s="126"/>
      <c r="HLD14" s="126"/>
      <c r="HLE14" s="126"/>
      <c r="HLF14" s="126"/>
      <c r="HLG14" s="126"/>
      <c r="HLH14" s="126"/>
      <c r="HLI14" s="126"/>
      <c r="HLJ14" s="126"/>
      <c r="HLK14" s="126"/>
      <c r="HLL14" s="126"/>
      <c r="HLM14" s="126"/>
      <c r="HLN14" s="126"/>
      <c r="HLO14" s="126"/>
      <c r="HLP14" s="126"/>
      <c r="HLQ14" s="126"/>
      <c r="HLR14" s="126"/>
      <c r="HLS14" s="126"/>
      <c r="HLT14" s="126"/>
      <c r="HLU14" s="126"/>
      <c r="HLV14" s="126"/>
      <c r="HLW14" s="126"/>
      <c r="HLX14" s="126"/>
      <c r="HLY14" s="126"/>
      <c r="HLZ14" s="126"/>
      <c r="HMA14" s="126"/>
      <c r="HMB14" s="126"/>
      <c r="HMC14" s="126"/>
      <c r="HMD14" s="126"/>
      <c r="HME14" s="126"/>
      <c r="HMF14" s="126"/>
      <c r="HMG14" s="126"/>
      <c r="HMH14" s="126"/>
      <c r="HMI14" s="126"/>
      <c r="HMJ14" s="126"/>
      <c r="HMK14" s="126"/>
      <c r="HML14" s="126"/>
      <c r="HMM14" s="126"/>
      <c r="HMN14" s="126"/>
      <c r="HMO14" s="126"/>
      <c r="HMP14" s="126"/>
      <c r="HMQ14" s="126"/>
      <c r="HMR14" s="126"/>
      <c r="HMS14" s="126"/>
      <c r="HMT14" s="126"/>
      <c r="HMU14" s="126"/>
      <c r="HMV14" s="126"/>
      <c r="HMW14" s="126"/>
      <c r="HMX14" s="126"/>
      <c r="HMY14" s="126"/>
      <c r="HMZ14" s="126"/>
      <c r="HNA14" s="126"/>
      <c r="HNB14" s="126"/>
      <c r="HNC14" s="126"/>
      <c r="HND14" s="126"/>
      <c r="HNE14" s="126"/>
      <c r="HNF14" s="126"/>
      <c r="HNG14" s="126"/>
      <c r="HNH14" s="126"/>
      <c r="HNI14" s="126"/>
      <c r="HNJ14" s="126"/>
      <c r="HNK14" s="126"/>
      <c r="HNL14" s="126"/>
      <c r="HNM14" s="126"/>
      <c r="HNN14" s="126"/>
      <c r="HNO14" s="126"/>
      <c r="HNP14" s="126"/>
      <c r="HNQ14" s="126"/>
      <c r="HNR14" s="126"/>
      <c r="HNS14" s="126"/>
      <c r="HNT14" s="126"/>
      <c r="HNU14" s="126"/>
      <c r="HNV14" s="126"/>
      <c r="HNW14" s="126"/>
      <c r="HNX14" s="126"/>
      <c r="HNY14" s="126"/>
      <c r="HNZ14" s="126"/>
      <c r="HOA14" s="126"/>
      <c r="HOB14" s="126"/>
      <c r="HOC14" s="126"/>
      <c r="HOD14" s="126"/>
      <c r="HOE14" s="126"/>
      <c r="HOF14" s="126"/>
      <c r="HOG14" s="126"/>
      <c r="HOH14" s="126"/>
      <c r="HOI14" s="126"/>
      <c r="HOJ14" s="126"/>
      <c r="HOK14" s="126"/>
      <c r="HOL14" s="126"/>
      <c r="HOM14" s="126"/>
      <c r="HON14" s="126"/>
      <c r="HOO14" s="126"/>
      <c r="HOP14" s="126"/>
      <c r="HOQ14" s="126"/>
      <c r="HOR14" s="126"/>
      <c r="HOS14" s="126"/>
      <c r="HOT14" s="126"/>
      <c r="HOU14" s="126"/>
      <c r="HOV14" s="126"/>
      <c r="HOW14" s="126"/>
      <c r="HOX14" s="126"/>
      <c r="HOY14" s="126"/>
      <c r="HOZ14" s="126"/>
      <c r="HPA14" s="126"/>
      <c r="HPB14" s="126"/>
      <c r="HPC14" s="126"/>
      <c r="HPD14" s="126"/>
      <c r="HPE14" s="126"/>
      <c r="HPF14" s="126"/>
      <c r="HPG14" s="126"/>
      <c r="HPH14" s="126"/>
      <c r="HPI14" s="126"/>
      <c r="HPJ14" s="126"/>
      <c r="HPK14" s="126"/>
      <c r="HPL14" s="126"/>
      <c r="HPM14" s="126"/>
      <c r="HPN14" s="126"/>
      <c r="HPO14" s="126"/>
      <c r="HPP14" s="126"/>
      <c r="HPQ14" s="126"/>
      <c r="HPR14" s="126"/>
      <c r="HPS14" s="126"/>
      <c r="HPT14" s="126"/>
      <c r="HPU14" s="126"/>
      <c r="HPV14" s="126"/>
      <c r="HPW14" s="126"/>
      <c r="HPX14" s="126"/>
      <c r="HPY14" s="126"/>
      <c r="HPZ14" s="126"/>
      <c r="HQA14" s="126"/>
      <c r="HQB14" s="126"/>
      <c r="HQC14" s="126"/>
      <c r="HQD14" s="126"/>
      <c r="HQE14" s="126"/>
      <c r="HQF14" s="126"/>
      <c r="HQG14" s="126"/>
      <c r="HQH14" s="126"/>
      <c r="HQI14" s="126"/>
      <c r="HQJ14" s="126"/>
      <c r="HQK14" s="126"/>
      <c r="HQL14" s="126"/>
      <c r="HQM14" s="126"/>
      <c r="HQN14" s="126"/>
      <c r="HQO14" s="126"/>
      <c r="HQP14" s="126"/>
      <c r="HQQ14" s="126"/>
      <c r="HQR14" s="126"/>
      <c r="HQS14" s="126"/>
      <c r="HQT14" s="126"/>
      <c r="HQU14" s="126"/>
      <c r="HQV14" s="126"/>
      <c r="HQW14" s="126"/>
      <c r="HQX14" s="126"/>
      <c r="HQY14" s="126"/>
      <c r="HQZ14" s="126"/>
      <c r="HRA14" s="126"/>
      <c r="HRB14" s="126"/>
      <c r="HRC14" s="126"/>
      <c r="HRD14" s="126"/>
      <c r="HRE14" s="126"/>
      <c r="HRF14" s="126"/>
      <c r="HRG14" s="126"/>
      <c r="HRH14" s="126"/>
      <c r="HRI14" s="126"/>
      <c r="HRJ14" s="126"/>
      <c r="HRK14" s="126"/>
      <c r="HRL14" s="126"/>
      <c r="HRM14" s="126"/>
      <c r="HRN14" s="126"/>
      <c r="HRO14" s="126"/>
      <c r="HRP14" s="126"/>
      <c r="HRQ14" s="126"/>
      <c r="HRR14" s="126"/>
      <c r="HRS14" s="126"/>
      <c r="HRT14" s="126"/>
      <c r="HRU14" s="126"/>
      <c r="HRV14" s="126"/>
      <c r="HRW14" s="126"/>
      <c r="HRX14" s="126"/>
      <c r="HRY14" s="126"/>
      <c r="HRZ14" s="126"/>
      <c r="HSA14" s="126"/>
      <c r="HSB14" s="126"/>
      <c r="HSC14" s="126"/>
      <c r="HSD14" s="126"/>
      <c r="HSE14" s="126"/>
      <c r="HSF14" s="126"/>
      <c r="HSG14" s="126"/>
      <c r="HSH14" s="126"/>
      <c r="HSI14" s="126"/>
      <c r="HSJ14" s="126"/>
      <c r="HSK14" s="126"/>
      <c r="HSL14" s="126"/>
      <c r="HSM14" s="126"/>
      <c r="HSN14" s="126"/>
      <c r="HSO14" s="126"/>
      <c r="HSP14" s="126"/>
      <c r="HSQ14" s="126"/>
      <c r="HSR14" s="126"/>
      <c r="HSS14" s="126"/>
      <c r="HST14" s="126"/>
      <c r="HSU14" s="126"/>
      <c r="HSV14" s="126"/>
      <c r="HSW14" s="126"/>
      <c r="HSX14" s="126"/>
      <c r="HSY14" s="126"/>
      <c r="HSZ14" s="126"/>
      <c r="HTA14" s="126"/>
      <c r="HTB14" s="126"/>
      <c r="HTC14" s="126"/>
      <c r="HTD14" s="126"/>
      <c r="HTE14" s="126"/>
      <c r="HTF14" s="126"/>
      <c r="HTG14" s="126"/>
      <c r="HTH14" s="126"/>
      <c r="HTI14" s="126"/>
      <c r="HTJ14" s="126"/>
      <c r="HTK14" s="126"/>
      <c r="HTL14" s="126"/>
      <c r="HTM14" s="126"/>
      <c r="HTN14" s="126"/>
      <c r="HTO14" s="126"/>
      <c r="HTP14" s="126"/>
      <c r="HTQ14" s="126"/>
      <c r="HTR14" s="126"/>
      <c r="HTS14" s="126"/>
      <c r="HTT14" s="126"/>
      <c r="HTU14" s="126"/>
      <c r="HTV14" s="126"/>
      <c r="HTW14" s="126"/>
      <c r="HTX14" s="126"/>
      <c r="HTY14" s="126"/>
      <c r="HTZ14" s="126"/>
      <c r="HUA14" s="126"/>
      <c r="HUB14" s="126"/>
      <c r="HUC14" s="126"/>
      <c r="HUD14" s="126"/>
      <c r="HUE14" s="126"/>
      <c r="HUF14" s="126"/>
      <c r="HUG14" s="126"/>
      <c r="HUH14" s="126"/>
      <c r="HUI14" s="126"/>
      <c r="HUJ14" s="126"/>
      <c r="HUK14" s="126"/>
      <c r="HUL14" s="126"/>
      <c r="HUM14" s="126"/>
      <c r="HUN14" s="126"/>
      <c r="HUO14" s="126"/>
      <c r="HUP14" s="126"/>
      <c r="HUQ14" s="126"/>
      <c r="HUR14" s="126"/>
      <c r="HUS14" s="126"/>
      <c r="HUT14" s="126"/>
      <c r="HUU14" s="126"/>
      <c r="HUV14" s="126"/>
      <c r="HUW14" s="126"/>
      <c r="HUX14" s="126"/>
      <c r="HUY14" s="126"/>
      <c r="HUZ14" s="126"/>
      <c r="HVA14" s="126"/>
      <c r="HVB14" s="126"/>
      <c r="HVC14" s="126"/>
      <c r="HVD14" s="126"/>
      <c r="HVE14" s="126"/>
      <c r="HVF14" s="126"/>
      <c r="HVG14" s="126"/>
      <c r="HVH14" s="126"/>
      <c r="HVI14" s="126"/>
      <c r="HVJ14" s="126"/>
      <c r="HVK14" s="126"/>
      <c r="HVL14" s="126"/>
      <c r="HVM14" s="126"/>
      <c r="HVN14" s="126"/>
      <c r="HVO14" s="126"/>
      <c r="HVP14" s="126"/>
      <c r="HVQ14" s="126"/>
      <c r="HVR14" s="126"/>
      <c r="HVS14" s="126"/>
      <c r="HVT14" s="126"/>
      <c r="HVU14" s="126"/>
      <c r="HVV14" s="126"/>
      <c r="HVW14" s="126"/>
      <c r="HVX14" s="126"/>
      <c r="HVY14" s="126"/>
      <c r="HVZ14" s="126"/>
      <c r="HWA14" s="126"/>
      <c r="HWB14" s="126"/>
      <c r="HWC14" s="126"/>
      <c r="HWD14" s="126"/>
      <c r="HWE14" s="126"/>
      <c r="HWF14" s="126"/>
      <c r="HWG14" s="126"/>
      <c r="HWH14" s="126"/>
      <c r="HWI14" s="126"/>
      <c r="HWJ14" s="126"/>
      <c r="HWK14" s="126"/>
      <c r="HWL14" s="126"/>
      <c r="HWM14" s="126"/>
      <c r="HWN14" s="126"/>
      <c r="HWO14" s="126"/>
      <c r="HWP14" s="126"/>
      <c r="HWQ14" s="126"/>
      <c r="HWR14" s="126"/>
      <c r="HWS14" s="126"/>
      <c r="HWT14" s="126"/>
      <c r="HWU14" s="126"/>
      <c r="HWV14" s="126"/>
      <c r="HWW14" s="126"/>
      <c r="HWX14" s="126"/>
      <c r="HWY14" s="126"/>
      <c r="HWZ14" s="126"/>
      <c r="HXA14" s="126"/>
      <c r="HXB14" s="126"/>
      <c r="HXC14" s="126"/>
      <c r="HXD14" s="126"/>
      <c r="HXE14" s="126"/>
      <c r="HXF14" s="126"/>
      <c r="HXG14" s="126"/>
      <c r="HXH14" s="126"/>
      <c r="HXI14" s="126"/>
      <c r="HXJ14" s="126"/>
      <c r="HXK14" s="126"/>
      <c r="HXL14" s="126"/>
      <c r="HXM14" s="126"/>
      <c r="HXN14" s="126"/>
      <c r="HXO14" s="126"/>
      <c r="HXP14" s="126"/>
      <c r="HXQ14" s="126"/>
      <c r="HXR14" s="126"/>
      <c r="HXS14" s="126"/>
      <c r="HXT14" s="126"/>
      <c r="HXU14" s="126"/>
      <c r="HXV14" s="126"/>
      <c r="HXW14" s="126"/>
      <c r="HXX14" s="126"/>
      <c r="HXY14" s="126"/>
      <c r="HXZ14" s="126"/>
      <c r="HYA14" s="126"/>
      <c r="HYB14" s="126"/>
      <c r="HYC14" s="126"/>
      <c r="HYD14" s="126"/>
      <c r="HYE14" s="126"/>
      <c r="HYF14" s="126"/>
      <c r="HYG14" s="126"/>
      <c r="HYH14" s="126"/>
      <c r="HYI14" s="126"/>
      <c r="HYJ14" s="126"/>
      <c r="HYK14" s="126"/>
      <c r="HYL14" s="126"/>
      <c r="HYM14" s="126"/>
      <c r="HYN14" s="126"/>
      <c r="HYO14" s="126"/>
      <c r="HYP14" s="126"/>
      <c r="HYQ14" s="126"/>
      <c r="HYR14" s="126"/>
      <c r="HYS14" s="126"/>
      <c r="HYT14" s="126"/>
      <c r="HYU14" s="126"/>
      <c r="HYV14" s="126"/>
      <c r="HYW14" s="126"/>
      <c r="HYX14" s="126"/>
      <c r="HYY14" s="126"/>
      <c r="HYZ14" s="126"/>
      <c r="HZA14" s="126"/>
      <c r="HZB14" s="126"/>
      <c r="HZC14" s="126"/>
      <c r="HZD14" s="126"/>
      <c r="HZE14" s="126"/>
      <c r="HZF14" s="126"/>
      <c r="HZG14" s="126"/>
      <c r="HZH14" s="126"/>
      <c r="HZI14" s="126"/>
      <c r="HZJ14" s="126"/>
      <c r="HZK14" s="126"/>
      <c r="HZL14" s="126"/>
      <c r="HZM14" s="126"/>
      <c r="HZN14" s="126"/>
      <c r="HZO14" s="126"/>
      <c r="HZP14" s="126"/>
      <c r="HZQ14" s="126"/>
      <c r="HZR14" s="126"/>
      <c r="HZS14" s="126"/>
      <c r="HZT14" s="126"/>
      <c r="HZU14" s="126"/>
      <c r="HZV14" s="126"/>
      <c r="HZW14" s="126"/>
      <c r="HZX14" s="126"/>
      <c r="HZY14" s="126"/>
      <c r="HZZ14" s="126"/>
      <c r="IAA14" s="126"/>
      <c r="IAB14" s="126"/>
      <c r="IAC14" s="126"/>
      <c r="IAD14" s="126"/>
      <c r="IAE14" s="126"/>
      <c r="IAF14" s="126"/>
      <c r="IAG14" s="126"/>
      <c r="IAH14" s="126"/>
      <c r="IAI14" s="126"/>
      <c r="IAJ14" s="126"/>
      <c r="IAK14" s="126"/>
      <c r="IAL14" s="126"/>
      <c r="IAM14" s="126"/>
      <c r="IAN14" s="126"/>
      <c r="IAO14" s="126"/>
      <c r="IAP14" s="126"/>
      <c r="IAQ14" s="126"/>
      <c r="IAR14" s="126"/>
      <c r="IAS14" s="126"/>
      <c r="IAT14" s="126"/>
      <c r="IAU14" s="126"/>
      <c r="IAV14" s="126"/>
      <c r="IAW14" s="126"/>
      <c r="IAX14" s="126"/>
      <c r="IAY14" s="126"/>
      <c r="IAZ14" s="126"/>
      <c r="IBA14" s="126"/>
      <c r="IBB14" s="126"/>
      <c r="IBC14" s="126"/>
      <c r="IBD14" s="126"/>
      <c r="IBE14" s="126"/>
      <c r="IBF14" s="126"/>
      <c r="IBG14" s="126"/>
      <c r="IBH14" s="126"/>
      <c r="IBI14" s="126"/>
      <c r="IBJ14" s="126"/>
      <c r="IBK14" s="126"/>
      <c r="IBL14" s="126"/>
      <c r="IBM14" s="126"/>
      <c r="IBN14" s="126"/>
      <c r="IBO14" s="126"/>
      <c r="IBP14" s="126"/>
      <c r="IBQ14" s="126"/>
      <c r="IBR14" s="126"/>
      <c r="IBS14" s="126"/>
      <c r="IBT14" s="126"/>
      <c r="IBU14" s="126"/>
      <c r="IBV14" s="126"/>
      <c r="IBW14" s="126"/>
      <c r="IBX14" s="126"/>
      <c r="IBY14" s="126"/>
      <c r="IBZ14" s="126"/>
      <c r="ICA14" s="126"/>
      <c r="ICB14" s="126"/>
      <c r="ICC14" s="126"/>
      <c r="ICD14" s="126"/>
      <c r="ICE14" s="126"/>
      <c r="ICF14" s="126"/>
      <c r="ICG14" s="126"/>
      <c r="ICH14" s="126"/>
      <c r="ICI14" s="126"/>
      <c r="ICJ14" s="126"/>
      <c r="ICK14" s="126"/>
      <c r="ICL14" s="126"/>
      <c r="ICM14" s="126"/>
      <c r="ICN14" s="126"/>
      <c r="ICO14" s="126"/>
      <c r="ICP14" s="126"/>
      <c r="ICQ14" s="126"/>
      <c r="ICR14" s="126"/>
      <c r="ICS14" s="126"/>
      <c r="ICT14" s="126"/>
      <c r="ICU14" s="126"/>
      <c r="ICV14" s="126"/>
      <c r="ICW14" s="126"/>
      <c r="ICX14" s="126"/>
      <c r="ICY14" s="126"/>
      <c r="ICZ14" s="126"/>
      <c r="IDA14" s="126"/>
      <c r="IDB14" s="126"/>
      <c r="IDC14" s="126"/>
      <c r="IDD14" s="126"/>
      <c r="IDE14" s="126"/>
      <c r="IDF14" s="126"/>
      <c r="IDG14" s="126"/>
      <c r="IDH14" s="126"/>
      <c r="IDI14" s="126"/>
      <c r="IDJ14" s="126"/>
      <c r="IDK14" s="126"/>
      <c r="IDL14" s="126"/>
      <c r="IDM14" s="126"/>
      <c r="IDN14" s="126"/>
      <c r="IDO14" s="126"/>
      <c r="IDP14" s="126"/>
      <c r="IDQ14" s="126"/>
      <c r="IDR14" s="126"/>
      <c r="IDS14" s="126"/>
      <c r="IDT14" s="126"/>
      <c r="IDU14" s="126"/>
      <c r="IDV14" s="126"/>
      <c r="IDW14" s="126"/>
      <c r="IDX14" s="126"/>
      <c r="IDY14" s="126"/>
      <c r="IDZ14" s="126"/>
      <c r="IEA14" s="126"/>
      <c r="IEB14" s="126"/>
      <c r="IEC14" s="126"/>
      <c r="IED14" s="126"/>
      <c r="IEE14" s="126"/>
      <c r="IEF14" s="126"/>
      <c r="IEG14" s="126"/>
      <c r="IEH14" s="126"/>
      <c r="IEI14" s="126"/>
      <c r="IEJ14" s="126"/>
      <c r="IEK14" s="126"/>
      <c r="IEL14" s="126"/>
      <c r="IEM14" s="126"/>
      <c r="IEN14" s="126"/>
      <c r="IEO14" s="126"/>
      <c r="IEP14" s="126"/>
      <c r="IEQ14" s="126"/>
      <c r="IER14" s="126"/>
      <c r="IES14" s="126"/>
      <c r="IET14" s="126"/>
      <c r="IEU14" s="126"/>
      <c r="IEV14" s="126"/>
      <c r="IEW14" s="126"/>
      <c r="IEX14" s="126"/>
      <c r="IEY14" s="126"/>
      <c r="IEZ14" s="126"/>
      <c r="IFA14" s="126"/>
      <c r="IFB14" s="126"/>
      <c r="IFC14" s="126"/>
      <c r="IFD14" s="126"/>
      <c r="IFE14" s="126"/>
      <c r="IFF14" s="126"/>
      <c r="IFG14" s="126"/>
      <c r="IFH14" s="126"/>
      <c r="IFI14" s="126"/>
      <c r="IFJ14" s="126"/>
      <c r="IFK14" s="126"/>
      <c r="IFL14" s="126"/>
      <c r="IFM14" s="126"/>
      <c r="IFN14" s="126"/>
      <c r="IFO14" s="126"/>
      <c r="IFP14" s="126"/>
      <c r="IFQ14" s="126"/>
      <c r="IFR14" s="126"/>
      <c r="IFS14" s="126"/>
      <c r="IFT14" s="126"/>
      <c r="IFU14" s="126"/>
      <c r="IFV14" s="126"/>
      <c r="IFW14" s="126"/>
      <c r="IFX14" s="126"/>
      <c r="IFY14" s="126"/>
      <c r="IFZ14" s="126"/>
      <c r="IGA14" s="126"/>
      <c r="IGB14" s="126"/>
      <c r="IGC14" s="126"/>
      <c r="IGD14" s="126"/>
      <c r="IGE14" s="126"/>
      <c r="IGF14" s="126"/>
      <c r="IGG14" s="126"/>
      <c r="IGH14" s="126"/>
      <c r="IGI14" s="126"/>
      <c r="IGJ14" s="126"/>
      <c r="IGK14" s="126"/>
      <c r="IGL14" s="126"/>
      <c r="IGM14" s="126"/>
      <c r="IGN14" s="126"/>
      <c r="IGO14" s="126"/>
      <c r="IGP14" s="126"/>
      <c r="IGQ14" s="126"/>
      <c r="IGR14" s="126"/>
      <c r="IGS14" s="126"/>
      <c r="IGT14" s="126"/>
      <c r="IGU14" s="126"/>
      <c r="IGV14" s="126"/>
      <c r="IGW14" s="126"/>
      <c r="IGX14" s="126"/>
      <c r="IGY14" s="126"/>
      <c r="IGZ14" s="126"/>
      <c r="IHA14" s="126"/>
      <c r="IHB14" s="126"/>
      <c r="IHC14" s="126"/>
      <c r="IHD14" s="126"/>
      <c r="IHE14" s="126"/>
      <c r="IHF14" s="126"/>
      <c r="IHG14" s="126"/>
      <c r="IHH14" s="126"/>
      <c r="IHI14" s="126"/>
      <c r="IHJ14" s="126"/>
      <c r="IHK14" s="126"/>
      <c r="IHL14" s="126"/>
      <c r="IHM14" s="126"/>
      <c r="IHN14" s="126"/>
      <c r="IHO14" s="126"/>
      <c r="IHP14" s="126"/>
      <c r="IHQ14" s="126"/>
      <c r="IHR14" s="126"/>
      <c r="IHS14" s="126"/>
      <c r="IHT14" s="126"/>
      <c r="IHU14" s="126"/>
      <c r="IHV14" s="126"/>
      <c r="IHW14" s="126"/>
      <c r="IHX14" s="126"/>
      <c r="IHY14" s="126"/>
      <c r="IHZ14" s="126"/>
      <c r="IIA14" s="126"/>
      <c r="IIB14" s="126"/>
      <c r="IIC14" s="126"/>
      <c r="IID14" s="126"/>
      <c r="IIE14" s="126"/>
      <c r="IIF14" s="126"/>
      <c r="IIG14" s="126"/>
      <c r="IIH14" s="126"/>
      <c r="III14" s="126"/>
      <c r="IIJ14" s="126"/>
      <c r="IIK14" s="126"/>
      <c r="IIL14" s="126"/>
      <c r="IIM14" s="126"/>
      <c r="IIN14" s="126"/>
      <c r="IIO14" s="126"/>
      <c r="IIP14" s="126"/>
      <c r="IIQ14" s="126"/>
      <c r="IIR14" s="126"/>
      <c r="IIS14" s="126"/>
      <c r="IIT14" s="126"/>
      <c r="IIU14" s="126"/>
      <c r="IIV14" s="126"/>
      <c r="IIW14" s="126"/>
      <c r="IIX14" s="126"/>
      <c r="IIY14" s="126"/>
      <c r="IIZ14" s="126"/>
      <c r="IJA14" s="126"/>
      <c r="IJB14" s="126"/>
      <c r="IJC14" s="126"/>
      <c r="IJD14" s="126"/>
      <c r="IJE14" s="126"/>
      <c r="IJF14" s="126"/>
      <c r="IJG14" s="126"/>
      <c r="IJH14" s="126"/>
      <c r="IJI14" s="126"/>
      <c r="IJJ14" s="126"/>
      <c r="IJK14" s="126"/>
      <c r="IJL14" s="126"/>
      <c r="IJM14" s="126"/>
      <c r="IJN14" s="126"/>
      <c r="IJO14" s="126"/>
      <c r="IJP14" s="126"/>
      <c r="IJQ14" s="126"/>
      <c r="IJR14" s="126"/>
      <c r="IJS14" s="126"/>
      <c r="IJT14" s="126"/>
      <c r="IJU14" s="126"/>
      <c r="IJV14" s="126"/>
      <c r="IJW14" s="126"/>
      <c r="IJX14" s="126"/>
      <c r="IJY14" s="126"/>
      <c r="IJZ14" s="126"/>
      <c r="IKA14" s="126"/>
      <c r="IKB14" s="126"/>
      <c r="IKC14" s="126"/>
      <c r="IKD14" s="126"/>
      <c r="IKE14" s="126"/>
      <c r="IKF14" s="126"/>
      <c r="IKG14" s="126"/>
      <c r="IKH14" s="126"/>
      <c r="IKI14" s="126"/>
      <c r="IKJ14" s="126"/>
      <c r="IKK14" s="126"/>
      <c r="IKL14" s="126"/>
      <c r="IKM14" s="126"/>
      <c r="IKN14" s="126"/>
      <c r="IKO14" s="126"/>
      <c r="IKP14" s="126"/>
      <c r="IKQ14" s="126"/>
      <c r="IKR14" s="126"/>
      <c r="IKS14" s="126"/>
      <c r="IKT14" s="126"/>
      <c r="IKU14" s="126"/>
      <c r="IKV14" s="126"/>
      <c r="IKW14" s="126"/>
      <c r="IKX14" s="126"/>
      <c r="IKY14" s="126"/>
      <c r="IKZ14" s="126"/>
      <c r="ILA14" s="126"/>
      <c r="ILB14" s="126"/>
      <c r="ILC14" s="126"/>
      <c r="ILD14" s="126"/>
      <c r="ILE14" s="126"/>
      <c r="ILF14" s="126"/>
      <c r="ILG14" s="126"/>
      <c r="ILH14" s="126"/>
      <c r="ILI14" s="126"/>
      <c r="ILJ14" s="126"/>
      <c r="ILK14" s="126"/>
      <c r="ILL14" s="126"/>
      <c r="ILM14" s="126"/>
      <c r="ILN14" s="126"/>
      <c r="ILO14" s="126"/>
      <c r="ILP14" s="126"/>
      <c r="ILQ14" s="126"/>
      <c r="ILR14" s="126"/>
      <c r="ILS14" s="126"/>
      <c r="ILT14" s="126"/>
      <c r="ILU14" s="126"/>
      <c r="ILV14" s="126"/>
      <c r="ILW14" s="126"/>
      <c r="ILX14" s="126"/>
      <c r="ILY14" s="126"/>
      <c r="ILZ14" s="126"/>
      <c r="IMA14" s="126"/>
      <c r="IMB14" s="126"/>
      <c r="IMC14" s="126"/>
      <c r="IMD14" s="126"/>
      <c r="IME14" s="126"/>
      <c r="IMF14" s="126"/>
      <c r="IMG14" s="126"/>
      <c r="IMH14" s="126"/>
      <c r="IMI14" s="126"/>
      <c r="IMJ14" s="126"/>
      <c r="IMK14" s="126"/>
      <c r="IML14" s="126"/>
      <c r="IMM14" s="126"/>
      <c r="IMN14" s="126"/>
      <c r="IMO14" s="126"/>
      <c r="IMP14" s="126"/>
      <c r="IMQ14" s="126"/>
      <c r="IMR14" s="126"/>
      <c r="IMS14" s="126"/>
      <c r="IMT14" s="126"/>
      <c r="IMU14" s="126"/>
      <c r="IMV14" s="126"/>
      <c r="IMW14" s="126"/>
      <c r="IMX14" s="126"/>
      <c r="IMY14" s="126"/>
      <c r="IMZ14" s="126"/>
      <c r="INA14" s="126"/>
      <c r="INB14" s="126"/>
      <c r="INC14" s="126"/>
      <c r="IND14" s="126"/>
      <c r="INE14" s="126"/>
      <c r="INF14" s="126"/>
      <c r="ING14" s="126"/>
      <c r="INH14" s="126"/>
      <c r="INI14" s="126"/>
      <c r="INJ14" s="126"/>
      <c r="INK14" s="126"/>
      <c r="INL14" s="126"/>
      <c r="INM14" s="126"/>
      <c r="INN14" s="126"/>
      <c r="INO14" s="126"/>
      <c r="INP14" s="126"/>
      <c r="INQ14" s="126"/>
      <c r="INR14" s="126"/>
      <c r="INS14" s="126"/>
      <c r="INT14" s="126"/>
      <c r="INU14" s="126"/>
      <c r="INV14" s="126"/>
      <c r="INW14" s="126"/>
      <c r="INX14" s="126"/>
      <c r="INY14" s="126"/>
      <c r="INZ14" s="126"/>
      <c r="IOA14" s="126"/>
      <c r="IOB14" s="126"/>
      <c r="IOC14" s="126"/>
      <c r="IOD14" s="126"/>
      <c r="IOE14" s="126"/>
      <c r="IOF14" s="126"/>
      <c r="IOG14" s="126"/>
      <c r="IOH14" s="126"/>
      <c r="IOI14" s="126"/>
      <c r="IOJ14" s="126"/>
      <c r="IOK14" s="126"/>
      <c r="IOL14" s="126"/>
      <c r="IOM14" s="126"/>
      <c r="ION14" s="126"/>
      <c r="IOO14" s="126"/>
      <c r="IOP14" s="126"/>
      <c r="IOQ14" s="126"/>
      <c r="IOR14" s="126"/>
      <c r="IOS14" s="126"/>
      <c r="IOT14" s="126"/>
      <c r="IOU14" s="126"/>
      <c r="IOV14" s="126"/>
      <c r="IOW14" s="126"/>
      <c r="IOX14" s="126"/>
      <c r="IOY14" s="126"/>
      <c r="IOZ14" s="126"/>
      <c r="IPA14" s="126"/>
      <c r="IPB14" s="126"/>
      <c r="IPC14" s="126"/>
      <c r="IPD14" s="126"/>
      <c r="IPE14" s="126"/>
      <c r="IPF14" s="126"/>
      <c r="IPG14" s="126"/>
      <c r="IPH14" s="126"/>
      <c r="IPI14" s="126"/>
      <c r="IPJ14" s="126"/>
      <c r="IPK14" s="126"/>
      <c r="IPL14" s="126"/>
      <c r="IPM14" s="126"/>
      <c r="IPN14" s="126"/>
      <c r="IPO14" s="126"/>
      <c r="IPP14" s="126"/>
      <c r="IPQ14" s="126"/>
      <c r="IPR14" s="126"/>
      <c r="IPS14" s="126"/>
      <c r="IPT14" s="126"/>
      <c r="IPU14" s="126"/>
      <c r="IPV14" s="126"/>
      <c r="IPW14" s="126"/>
      <c r="IPX14" s="126"/>
      <c r="IPY14" s="126"/>
      <c r="IPZ14" s="126"/>
      <c r="IQA14" s="126"/>
      <c r="IQB14" s="126"/>
      <c r="IQC14" s="126"/>
      <c r="IQD14" s="126"/>
      <c r="IQE14" s="126"/>
      <c r="IQF14" s="126"/>
      <c r="IQG14" s="126"/>
      <c r="IQH14" s="126"/>
      <c r="IQI14" s="126"/>
      <c r="IQJ14" s="126"/>
      <c r="IQK14" s="126"/>
      <c r="IQL14" s="126"/>
      <c r="IQM14" s="126"/>
      <c r="IQN14" s="126"/>
      <c r="IQO14" s="126"/>
      <c r="IQP14" s="126"/>
      <c r="IQQ14" s="126"/>
      <c r="IQR14" s="126"/>
      <c r="IQS14" s="126"/>
      <c r="IQT14" s="126"/>
      <c r="IQU14" s="126"/>
      <c r="IQV14" s="126"/>
      <c r="IQW14" s="126"/>
      <c r="IQX14" s="126"/>
      <c r="IQY14" s="126"/>
      <c r="IQZ14" s="126"/>
      <c r="IRA14" s="126"/>
      <c r="IRB14" s="126"/>
      <c r="IRC14" s="126"/>
      <c r="IRD14" s="126"/>
      <c r="IRE14" s="126"/>
      <c r="IRF14" s="126"/>
      <c r="IRG14" s="126"/>
      <c r="IRH14" s="126"/>
      <c r="IRI14" s="126"/>
      <c r="IRJ14" s="126"/>
      <c r="IRK14" s="126"/>
      <c r="IRL14" s="126"/>
      <c r="IRM14" s="126"/>
      <c r="IRN14" s="126"/>
      <c r="IRO14" s="126"/>
      <c r="IRP14" s="126"/>
      <c r="IRQ14" s="126"/>
      <c r="IRR14" s="126"/>
      <c r="IRS14" s="126"/>
      <c r="IRT14" s="126"/>
      <c r="IRU14" s="126"/>
      <c r="IRV14" s="126"/>
      <c r="IRW14" s="126"/>
      <c r="IRX14" s="126"/>
      <c r="IRY14" s="126"/>
      <c r="IRZ14" s="126"/>
      <c r="ISA14" s="126"/>
      <c r="ISB14" s="126"/>
      <c r="ISC14" s="126"/>
      <c r="ISD14" s="126"/>
      <c r="ISE14" s="126"/>
      <c r="ISF14" s="126"/>
      <c r="ISG14" s="126"/>
      <c r="ISH14" s="126"/>
      <c r="ISI14" s="126"/>
      <c r="ISJ14" s="126"/>
      <c r="ISK14" s="126"/>
      <c r="ISL14" s="126"/>
      <c r="ISM14" s="126"/>
      <c r="ISN14" s="126"/>
      <c r="ISO14" s="126"/>
      <c r="ISP14" s="126"/>
      <c r="ISQ14" s="126"/>
      <c r="ISR14" s="126"/>
      <c r="ISS14" s="126"/>
      <c r="IST14" s="126"/>
      <c r="ISU14" s="126"/>
      <c r="ISV14" s="126"/>
      <c r="ISW14" s="126"/>
      <c r="ISX14" s="126"/>
      <c r="ISY14" s="126"/>
      <c r="ISZ14" s="126"/>
      <c r="ITA14" s="126"/>
      <c r="ITB14" s="126"/>
      <c r="ITC14" s="126"/>
      <c r="ITD14" s="126"/>
      <c r="ITE14" s="126"/>
      <c r="ITF14" s="126"/>
      <c r="ITG14" s="126"/>
      <c r="ITH14" s="126"/>
      <c r="ITI14" s="126"/>
      <c r="ITJ14" s="126"/>
      <c r="ITK14" s="126"/>
      <c r="ITL14" s="126"/>
      <c r="ITM14" s="126"/>
      <c r="ITN14" s="126"/>
      <c r="ITO14" s="126"/>
      <c r="ITP14" s="126"/>
      <c r="ITQ14" s="126"/>
      <c r="ITR14" s="126"/>
      <c r="ITS14" s="126"/>
      <c r="ITT14" s="126"/>
      <c r="ITU14" s="126"/>
      <c r="ITV14" s="126"/>
      <c r="ITW14" s="126"/>
      <c r="ITX14" s="126"/>
      <c r="ITY14" s="126"/>
      <c r="ITZ14" s="126"/>
      <c r="IUA14" s="126"/>
      <c r="IUB14" s="126"/>
      <c r="IUC14" s="126"/>
      <c r="IUD14" s="126"/>
      <c r="IUE14" s="126"/>
      <c r="IUF14" s="126"/>
      <c r="IUG14" s="126"/>
      <c r="IUH14" s="126"/>
      <c r="IUI14" s="126"/>
      <c r="IUJ14" s="126"/>
      <c r="IUK14" s="126"/>
      <c r="IUL14" s="126"/>
      <c r="IUM14" s="126"/>
      <c r="IUN14" s="126"/>
      <c r="IUO14" s="126"/>
      <c r="IUP14" s="126"/>
      <c r="IUQ14" s="126"/>
      <c r="IUR14" s="126"/>
      <c r="IUS14" s="126"/>
      <c r="IUT14" s="126"/>
      <c r="IUU14" s="126"/>
      <c r="IUV14" s="126"/>
      <c r="IUW14" s="126"/>
      <c r="IUX14" s="126"/>
      <c r="IUY14" s="126"/>
      <c r="IUZ14" s="126"/>
      <c r="IVA14" s="126"/>
      <c r="IVB14" s="126"/>
      <c r="IVC14" s="126"/>
      <c r="IVD14" s="126"/>
      <c r="IVE14" s="126"/>
      <c r="IVF14" s="126"/>
      <c r="IVG14" s="126"/>
      <c r="IVH14" s="126"/>
      <c r="IVI14" s="126"/>
      <c r="IVJ14" s="126"/>
      <c r="IVK14" s="126"/>
      <c r="IVL14" s="126"/>
      <c r="IVM14" s="126"/>
      <c r="IVN14" s="126"/>
      <c r="IVO14" s="126"/>
      <c r="IVP14" s="126"/>
      <c r="IVQ14" s="126"/>
      <c r="IVR14" s="126"/>
      <c r="IVS14" s="126"/>
      <c r="IVT14" s="126"/>
      <c r="IVU14" s="126"/>
      <c r="IVV14" s="126"/>
      <c r="IVW14" s="126"/>
      <c r="IVX14" s="126"/>
      <c r="IVY14" s="126"/>
      <c r="IVZ14" s="126"/>
      <c r="IWA14" s="126"/>
      <c r="IWB14" s="126"/>
      <c r="IWC14" s="126"/>
      <c r="IWD14" s="126"/>
      <c r="IWE14" s="126"/>
      <c r="IWF14" s="126"/>
      <c r="IWG14" s="126"/>
      <c r="IWH14" s="126"/>
      <c r="IWI14" s="126"/>
      <c r="IWJ14" s="126"/>
      <c r="IWK14" s="126"/>
      <c r="IWL14" s="126"/>
      <c r="IWM14" s="126"/>
      <c r="IWN14" s="126"/>
      <c r="IWO14" s="126"/>
      <c r="IWP14" s="126"/>
      <c r="IWQ14" s="126"/>
      <c r="IWR14" s="126"/>
      <c r="IWS14" s="126"/>
      <c r="IWT14" s="126"/>
      <c r="IWU14" s="126"/>
      <c r="IWV14" s="126"/>
      <c r="IWW14" s="126"/>
      <c r="IWX14" s="126"/>
      <c r="IWY14" s="126"/>
      <c r="IWZ14" s="126"/>
      <c r="IXA14" s="126"/>
      <c r="IXB14" s="126"/>
      <c r="IXC14" s="126"/>
      <c r="IXD14" s="126"/>
      <c r="IXE14" s="126"/>
      <c r="IXF14" s="126"/>
      <c r="IXG14" s="126"/>
      <c r="IXH14" s="126"/>
      <c r="IXI14" s="126"/>
      <c r="IXJ14" s="126"/>
      <c r="IXK14" s="126"/>
      <c r="IXL14" s="126"/>
      <c r="IXM14" s="126"/>
      <c r="IXN14" s="126"/>
      <c r="IXO14" s="126"/>
      <c r="IXP14" s="126"/>
      <c r="IXQ14" s="126"/>
      <c r="IXR14" s="126"/>
      <c r="IXS14" s="126"/>
      <c r="IXT14" s="126"/>
      <c r="IXU14" s="126"/>
      <c r="IXV14" s="126"/>
      <c r="IXW14" s="126"/>
      <c r="IXX14" s="126"/>
      <c r="IXY14" s="126"/>
      <c r="IXZ14" s="126"/>
      <c r="IYA14" s="126"/>
      <c r="IYB14" s="126"/>
      <c r="IYC14" s="126"/>
      <c r="IYD14" s="126"/>
      <c r="IYE14" s="126"/>
      <c r="IYF14" s="126"/>
      <c r="IYG14" s="126"/>
      <c r="IYH14" s="126"/>
      <c r="IYI14" s="126"/>
      <c r="IYJ14" s="126"/>
      <c r="IYK14" s="126"/>
      <c r="IYL14" s="126"/>
      <c r="IYM14" s="126"/>
      <c r="IYN14" s="126"/>
      <c r="IYO14" s="126"/>
      <c r="IYP14" s="126"/>
      <c r="IYQ14" s="126"/>
      <c r="IYR14" s="126"/>
      <c r="IYS14" s="126"/>
      <c r="IYT14" s="126"/>
      <c r="IYU14" s="126"/>
      <c r="IYV14" s="126"/>
      <c r="IYW14" s="126"/>
      <c r="IYX14" s="126"/>
      <c r="IYY14" s="126"/>
      <c r="IYZ14" s="126"/>
      <c r="IZA14" s="126"/>
      <c r="IZB14" s="126"/>
      <c r="IZC14" s="126"/>
      <c r="IZD14" s="126"/>
      <c r="IZE14" s="126"/>
      <c r="IZF14" s="126"/>
      <c r="IZG14" s="126"/>
      <c r="IZH14" s="126"/>
      <c r="IZI14" s="126"/>
      <c r="IZJ14" s="126"/>
      <c r="IZK14" s="126"/>
      <c r="IZL14" s="126"/>
      <c r="IZM14" s="126"/>
      <c r="IZN14" s="126"/>
      <c r="IZO14" s="126"/>
      <c r="IZP14" s="126"/>
      <c r="IZQ14" s="126"/>
      <c r="IZR14" s="126"/>
      <c r="IZS14" s="126"/>
      <c r="IZT14" s="126"/>
      <c r="IZU14" s="126"/>
      <c r="IZV14" s="126"/>
      <c r="IZW14" s="126"/>
      <c r="IZX14" s="126"/>
      <c r="IZY14" s="126"/>
      <c r="IZZ14" s="126"/>
      <c r="JAA14" s="126"/>
      <c r="JAB14" s="126"/>
      <c r="JAC14" s="126"/>
      <c r="JAD14" s="126"/>
      <c r="JAE14" s="126"/>
      <c r="JAF14" s="126"/>
      <c r="JAG14" s="126"/>
      <c r="JAH14" s="126"/>
      <c r="JAI14" s="126"/>
      <c r="JAJ14" s="126"/>
      <c r="JAK14" s="126"/>
      <c r="JAL14" s="126"/>
      <c r="JAM14" s="126"/>
      <c r="JAN14" s="126"/>
      <c r="JAO14" s="126"/>
      <c r="JAP14" s="126"/>
      <c r="JAQ14" s="126"/>
      <c r="JAR14" s="126"/>
      <c r="JAS14" s="126"/>
      <c r="JAT14" s="126"/>
      <c r="JAU14" s="126"/>
      <c r="JAV14" s="126"/>
      <c r="JAW14" s="126"/>
      <c r="JAX14" s="126"/>
      <c r="JAY14" s="126"/>
      <c r="JAZ14" s="126"/>
      <c r="JBA14" s="126"/>
      <c r="JBB14" s="126"/>
      <c r="JBC14" s="126"/>
      <c r="JBD14" s="126"/>
      <c r="JBE14" s="126"/>
      <c r="JBF14" s="126"/>
      <c r="JBG14" s="126"/>
      <c r="JBH14" s="126"/>
      <c r="JBI14" s="126"/>
      <c r="JBJ14" s="126"/>
      <c r="JBK14" s="126"/>
      <c r="JBL14" s="126"/>
      <c r="JBM14" s="126"/>
      <c r="JBN14" s="126"/>
      <c r="JBO14" s="126"/>
      <c r="JBP14" s="126"/>
      <c r="JBQ14" s="126"/>
      <c r="JBR14" s="126"/>
      <c r="JBS14" s="126"/>
      <c r="JBT14" s="126"/>
      <c r="JBU14" s="126"/>
      <c r="JBV14" s="126"/>
      <c r="JBW14" s="126"/>
      <c r="JBX14" s="126"/>
      <c r="JBY14" s="126"/>
      <c r="JBZ14" s="126"/>
      <c r="JCA14" s="126"/>
      <c r="JCB14" s="126"/>
      <c r="JCC14" s="126"/>
      <c r="JCD14" s="126"/>
      <c r="JCE14" s="126"/>
      <c r="JCF14" s="126"/>
      <c r="JCG14" s="126"/>
      <c r="JCH14" s="126"/>
      <c r="JCI14" s="126"/>
      <c r="JCJ14" s="126"/>
      <c r="JCK14" s="126"/>
      <c r="JCL14" s="126"/>
      <c r="JCM14" s="126"/>
      <c r="JCN14" s="126"/>
      <c r="JCO14" s="126"/>
      <c r="JCP14" s="126"/>
      <c r="JCQ14" s="126"/>
      <c r="JCR14" s="126"/>
      <c r="JCS14" s="126"/>
      <c r="JCT14" s="126"/>
      <c r="JCU14" s="126"/>
      <c r="JCV14" s="126"/>
      <c r="JCW14" s="126"/>
      <c r="JCX14" s="126"/>
      <c r="JCY14" s="126"/>
      <c r="JCZ14" s="126"/>
      <c r="JDA14" s="126"/>
      <c r="JDB14" s="126"/>
      <c r="JDC14" s="126"/>
      <c r="JDD14" s="126"/>
      <c r="JDE14" s="126"/>
      <c r="JDF14" s="126"/>
      <c r="JDG14" s="126"/>
      <c r="JDH14" s="126"/>
      <c r="JDI14" s="126"/>
      <c r="JDJ14" s="126"/>
      <c r="JDK14" s="126"/>
      <c r="JDL14" s="126"/>
      <c r="JDM14" s="126"/>
      <c r="JDN14" s="126"/>
      <c r="JDO14" s="126"/>
      <c r="JDP14" s="126"/>
      <c r="JDQ14" s="126"/>
      <c r="JDR14" s="126"/>
      <c r="JDS14" s="126"/>
      <c r="JDT14" s="126"/>
      <c r="JDU14" s="126"/>
      <c r="JDV14" s="126"/>
      <c r="JDW14" s="126"/>
      <c r="JDX14" s="126"/>
      <c r="JDY14" s="126"/>
      <c r="JDZ14" s="126"/>
      <c r="JEA14" s="126"/>
      <c r="JEB14" s="126"/>
      <c r="JEC14" s="126"/>
      <c r="JED14" s="126"/>
      <c r="JEE14" s="126"/>
      <c r="JEF14" s="126"/>
      <c r="JEG14" s="126"/>
      <c r="JEH14" s="126"/>
      <c r="JEI14" s="126"/>
      <c r="JEJ14" s="126"/>
      <c r="JEK14" s="126"/>
      <c r="JEL14" s="126"/>
      <c r="JEM14" s="126"/>
      <c r="JEN14" s="126"/>
      <c r="JEO14" s="126"/>
      <c r="JEP14" s="126"/>
      <c r="JEQ14" s="126"/>
      <c r="JER14" s="126"/>
      <c r="JES14" s="126"/>
      <c r="JET14" s="126"/>
      <c r="JEU14" s="126"/>
      <c r="JEV14" s="126"/>
      <c r="JEW14" s="126"/>
      <c r="JEX14" s="126"/>
      <c r="JEY14" s="126"/>
      <c r="JEZ14" s="126"/>
      <c r="JFA14" s="126"/>
      <c r="JFB14" s="126"/>
      <c r="JFC14" s="126"/>
      <c r="JFD14" s="126"/>
      <c r="JFE14" s="126"/>
      <c r="JFF14" s="126"/>
      <c r="JFG14" s="126"/>
      <c r="JFH14" s="126"/>
      <c r="JFI14" s="126"/>
      <c r="JFJ14" s="126"/>
      <c r="JFK14" s="126"/>
      <c r="JFL14" s="126"/>
      <c r="JFM14" s="126"/>
      <c r="JFN14" s="126"/>
      <c r="JFO14" s="126"/>
      <c r="JFP14" s="126"/>
      <c r="JFQ14" s="126"/>
      <c r="JFR14" s="126"/>
      <c r="JFS14" s="126"/>
      <c r="JFT14" s="126"/>
      <c r="JFU14" s="126"/>
      <c r="JFV14" s="126"/>
      <c r="JFW14" s="126"/>
      <c r="JFX14" s="126"/>
      <c r="JFY14" s="126"/>
      <c r="JFZ14" s="126"/>
      <c r="JGA14" s="126"/>
      <c r="JGB14" s="126"/>
      <c r="JGC14" s="126"/>
      <c r="JGD14" s="126"/>
      <c r="JGE14" s="126"/>
      <c r="JGF14" s="126"/>
      <c r="JGG14" s="126"/>
      <c r="JGH14" s="126"/>
      <c r="JGI14" s="126"/>
      <c r="JGJ14" s="126"/>
      <c r="JGK14" s="126"/>
      <c r="JGL14" s="126"/>
      <c r="JGM14" s="126"/>
      <c r="JGN14" s="126"/>
      <c r="JGO14" s="126"/>
      <c r="JGP14" s="126"/>
      <c r="JGQ14" s="126"/>
      <c r="JGR14" s="126"/>
      <c r="JGS14" s="126"/>
      <c r="JGT14" s="126"/>
      <c r="JGU14" s="126"/>
      <c r="JGV14" s="126"/>
      <c r="JGW14" s="126"/>
      <c r="JGX14" s="126"/>
      <c r="JGY14" s="126"/>
      <c r="JGZ14" s="126"/>
      <c r="JHA14" s="126"/>
      <c r="JHB14" s="126"/>
      <c r="JHC14" s="126"/>
      <c r="JHD14" s="126"/>
      <c r="JHE14" s="126"/>
      <c r="JHF14" s="126"/>
      <c r="JHG14" s="126"/>
      <c r="JHH14" s="126"/>
      <c r="JHI14" s="126"/>
      <c r="JHJ14" s="126"/>
      <c r="JHK14" s="126"/>
      <c r="JHL14" s="126"/>
      <c r="JHM14" s="126"/>
      <c r="JHN14" s="126"/>
      <c r="JHO14" s="126"/>
      <c r="JHP14" s="126"/>
      <c r="JHQ14" s="126"/>
      <c r="JHR14" s="126"/>
      <c r="JHS14" s="126"/>
      <c r="JHT14" s="126"/>
      <c r="JHU14" s="126"/>
      <c r="JHV14" s="126"/>
      <c r="JHW14" s="126"/>
      <c r="JHX14" s="126"/>
      <c r="JHY14" s="126"/>
      <c r="JHZ14" s="126"/>
      <c r="JIA14" s="126"/>
      <c r="JIB14" s="126"/>
      <c r="JIC14" s="126"/>
      <c r="JID14" s="126"/>
      <c r="JIE14" s="126"/>
      <c r="JIF14" s="126"/>
      <c r="JIG14" s="126"/>
      <c r="JIH14" s="126"/>
      <c r="JII14" s="126"/>
      <c r="JIJ14" s="126"/>
      <c r="JIK14" s="126"/>
      <c r="JIL14" s="126"/>
      <c r="JIM14" s="126"/>
      <c r="JIN14" s="126"/>
      <c r="JIO14" s="126"/>
      <c r="JIP14" s="126"/>
      <c r="JIQ14" s="126"/>
      <c r="JIR14" s="126"/>
      <c r="JIS14" s="126"/>
      <c r="JIT14" s="126"/>
      <c r="JIU14" s="126"/>
      <c r="JIV14" s="126"/>
      <c r="JIW14" s="126"/>
      <c r="JIX14" s="126"/>
      <c r="JIY14" s="126"/>
      <c r="JIZ14" s="126"/>
      <c r="JJA14" s="126"/>
      <c r="JJB14" s="126"/>
      <c r="JJC14" s="126"/>
      <c r="JJD14" s="126"/>
      <c r="JJE14" s="126"/>
      <c r="JJF14" s="126"/>
      <c r="JJG14" s="126"/>
      <c r="JJH14" s="126"/>
      <c r="JJI14" s="126"/>
      <c r="JJJ14" s="126"/>
      <c r="JJK14" s="126"/>
      <c r="JJL14" s="126"/>
      <c r="JJM14" s="126"/>
      <c r="JJN14" s="126"/>
      <c r="JJO14" s="126"/>
      <c r="JJP14" s="126"/>
      <c r="JJQ14" s="126"/>
      <c r="JJR14" s="126"/>
      <c r="JJS14" s="126"/>
      <c r="JJT14" s="126"/>
      <c r="JJU14" s="126"/>
      <c r="JJV14" s="126"/>
      <c r="JJW14" s="126"/>
      <c r="JJX14" s="126"/>
      <c r="JJY14" s="126"/>
      <c r="JJZ14" s="126"/>
      <c r="JKA14" s="126"/>
      <c r="JKB14" s="126"/>
      <c r="JKC14" s="126"/>
      <c r="JKD14" s="126"/>
      <c r="JKE14" s="126"/>
      <c r="JKF14" s="126"/>
      <c r="JKG14" s="126"/>
      <c r="JKH14" s="126"/>
      <c r="JKI14" s="126"/>
      <c r="JKJ14" s="126"/>
      <c r="JKK14" s="126"/>
      <c r="JKL14" s="126"/>
      <c r="JKM14" s="126"/>
      <c r="JKN14" s="126"/>
      <c r="JKO14" s="126"/>
      <c r="JKP14" s="126"/>
      <c r="JKQ14" s="126"/>
      <c r="JKR14" s="126"/>
      <c r="JKS14" s="126"/>
      <c r="JKT14" s="126"/>
      <c r="JKU14" s="126"/>
      <c r="JKV14" s="126"/>
      <c r="JKW14" s="126"/>
      <c r="JKX14" s="126"/>
      <c r="JKY14" s="126"/>
      <c r="JKZ14" s="126"/>
      <c r="JLA14" s="126"/>
      <c r="JLB14" s="126"/>
      <c r="JLC14" s="126"/>
      <c r="JLD14" s="126"/>
      <c r="JLE14" s="126"/>
      <c r="JLF14" s="126"/>
      <c r="JLG14" s="126"/>
      <c r="JLH14" s="126"/>
      <c r="JLI14" s="126"/>
      <c r="JLJ14" s="126"/>
      <c r="JLK14" s="126"/>
      <c r="JLL14" s="126"/>
      <c r="JLM14" s="126"/>
      <c r="JLN14" s="126"/>
      <c r="JLO14" s="126"/>
      <c r="JLP14" s="126"/>
      <c r="JLQ14" s="126"/>
      <c r="JLR14" s="126"/>
      <c r="JLS14" s="126"/>
      <c r="JLT14" s="126"/>
      <c r="JLU14" s="126"/>
      <c r="JLV14" s="126"/>
      <c r="JLW14" s="126"/>
      <c r="JLX14" s="126"/>
      <c r="JLY14" s="126"/>
      <c r="JLZ14" s="126"/>
      <c r="JMA14" s="126"/>
      <c r="JMB14" s="126"/>
      <c r="JMC14" s="126"/>
      <c r="JMD14" s="126"/>
      <c r="JME14" s="126"/>
      <c r="JMF14" s="126"/>
      <c r="JMG14" s="126"/>
      <c r="JMH14" s="126"/>
      <c r="JMI14" s="126"/>
      <c r="JMJ14" s="126"/>
      <c r="JMK14" s="126"/>
      <c r="JML14" s="126"/>
      <c r="JMM14" s="126"/>
      <c r="JMN14" s="126"/>
      <c r="JMO14" s="126"/>
      <c r="JMP14" s="126"/>
      <c r="JMQ14" s="126"/>
      <c r="JMR14" s="126"/>
      <c r="JMS14" s="126"/>
      <c r="JMT14" s="126"/>
      <c r="JMU14" s="126"/>
      <c r="JMV14" s="126"/>
      <c r="JMW14" s="126"/>
      <c r="JMX14" s="126"/>
      <c r="JMY14" s="126"/>
      <c r="JMZ14" s="126"/>
      <c r="JNA14" s="126"/>
      <c r="JNB14" s="126"/>
      <c r="JNC14" s="126"/>
      <c r="JND14" s="126"/>
      <c r="JNE14" s="126"/>
      <c r="JNF14" s="126"/>
      <c r="JNG14" s="126"/>
      <c r="JNH14" s="126"/>
      <c r="JNI14" s="126"/>
      <c r="JNJ14" s="126"/>
      <c r="JNK14" s="126"/>
      <c r="JNL14" s="126"/>
      <c r="JNM14" s="126"/>
      <c r="JNN14" s="126"/>
      <c r="JNO14" s="126"/>
      <c r="JNP14" s="126"/>
      <c r="JNQ14" s="126"/>
      <c r="JNR14" s="126"/>
      <c r="JNS14" s="126"/>
      <c r="JNT14" s="126"/>
      <c r="JNU14" s="126"/>
      <c r="JNV14" s="126"/>
      <c r="JNW14" s="126"/>
      <c r="JNX14" s="126"/>
      <c r="JNY14" s="126"/>
      <c r="JNZ14" s="126"/>
      <c r="JOA14" s="126"/>
      <c r="JOB14" s="126"/>
      <c r="JOC14" s="126"/>
      <c r="JOD14" s="126"/>
      <c r="JOE14" s="126"/>
      <c r="JOF14" s="126"/>
      <c r="JOG14" s="126"/>
      <c r="JOH14" s="126"/>
      <c r="JOI14" s="126"/>
      <c r="JOJ14" s="126"/>
      <c r="JOK14" s="126"/>
      <c r="JOL14" s="126"/>
      <c r="JOM14" s="126"/>
      <c r="JON14" s="126"/>
      <c r="JOO14" s="126"/>
      <c r="JOP14" s="126"/>
      <c r="JOQ14" s="126"/>
      <c r="JOR14" s="126"/>
      <c r="JOS14" s="126"/>
      <c r="JOT14" s="126"/>
      <c r="JOU14" s="126"/>
      <c r="JOV14" s="126"/>
      <c r="JOW14" s="126"/>
      <c r="JOX14" s="126"/>
      <c r="JOY14" s="126"/>
      <c r="JOZ14" s="126"/>
      <c r="JPA14" s="126"/>
      <c r="JPB14" s="126"/>
      <c r="JPC14" s="126"/>
      <c r="JPD14" s="126"/>
      <c r="JPE14" s="126"/>
      <c r="JPF14" s="126"/>
      <c r="JPG14" s="126"/>
      <c r="JPH14" s="126"/>
      <c r="JPI14" s="126"/>
      <c r="JPJ14" s="126"/>
      <c r="JPK14" s="126"/>
      <c r="JPL14" s="126"/>
      <c r="JPM14" s="126"/>
      <c r="JPN14" s="126"/>
      <c r="JPO14" s="126"/>
      <c r="JPP14" s="126"/>
      <c r="JPQ14" s="126"/>
      <c r="JPR14" s="126"/>
      <c r="JPS14" s="126"/>
      <c r="JPT14" s="126"/>
      <c r="JPU14" s="126"/>
      <c r="JPV14" s="126"/>
      <c r="JPW14" s="126"/>
      <c r="JPX14" s="126"/>
      <c r="JPY14" s="126"/>
      <c r="JPZ14" s="126"/>
      <c r="JQA14" s="126"/>
      <c r="JQB14" s="126"/>
      <c r="JQC14" s="126"/>
      <c r="JQD14" s="126"/>
      <c r="JQE14" s="126"/>
      <c r="JQF14" s="126"/>
      <c r="JQG14" s="126"/>
      <c r="JQH14" s="126"/>
      <c r="JQI14" s="126"/>
      <c r="JQJ14" s="126"/>
      <c r="JQK14" s="126"/>
      <c r="JQL14" s="126"/>
      <c r="JQM14" s="126"/>
      <c r="JQN14" s="126"/>
      <c r="JQO14" s="126"/>
      <c r="JQP14" s="126"/>
      <c r="JQQ14" s="126"/>
      <c r="JQR14" s="126"/>
      <c r="JQS14" s="126"/>
      <c r="JQT14" s="126"/>
      <c r="JQU14" s="126"/>
      <c r="JQV14" s="126"/>
      <c r="JQW14" s="126"/>
      <c r="JQX14" s="126"/>
      <c r="JQY14" s="126"/>
      <c r="JQZ14" s="126"/>
      <c r="JRA14" s="126"/>
      <c r="JRB14" s="126"/>
      <c r="JRC14" s="126"/>
      <c r="JRD14" s="126"/>
      <c r="JRE14" s="126"/>
      <c r="JRF14" s="126"/>
      <c r="JRG14" s="126"/>
      <c r="JRH14" s="126"/>
      <c r="JRI14" s="126"/>
      <c r="JRJ14" s="126"/>
      <c r="JRK14" s="126"/>
      <c r="JRL14" s="126"/>
      <c r="JRM14" s="126"/>
      <c r="JRN14" s="126"/>
      <c r="JRO14" s="126"/>
      <c r="JRP14" s="126"/>
      <c r="JRQ14" s="126"/>
      <c r="JRR14" s="126"/>
      <c r="JRS14" s="126"/>
      <c r="JRT14" s="126"/>
      <c r="JRU14" s="126"/>
      <c r="JRV14" s="126"/>
      <c r="JRW14" s="126"/>
      <c r="JRX14" s="126"/>
      <c r="JRY14" s="126"/>
      <c r="JRZ14" s="126"/>
      <c r="JSA14" s="126"/>
      <c r="JSB14" s="126"/>
      <c r="JSC14" s="126"/>
      <c r="JSD14" s="126"/>
      <c r="JSE14" s="126"/>
      <c r="JSF14" s="126"/>
      <c r="JSG14" s="126"/>
      <c r="JSH14" s="126"/>
      <c r="JSI14" s="126"/>
      <c r="JSJ14" s="126"/>
      <c r="JSK14" s="126"/>
      <c r="JSL14" s="126"/>
      <c r="JSM14" s="126"/>
      <c r="JSN14" s="126"/>
      <c r="JSO14" s="126"/>
      <c r="JSP14" s="126"/>
      <c r="JSQ14" s="126"/>
      <c r="JSR14" s="126"/>
      <c r="JSS14" s="126"/>
      <c r="JST14" s="126"/>
      <c r="JSU14" s="126"/>
      <c r="JSV14" s="126"/>
      <c r="JSW14" s="126"/>
      <c r="JSX14" s="126"/>
      <c r="JSY14" s="126"/>
      <c r="JSZ14" s="126"/>
      <c r="JTA14" s="126"/>
      <c r="JTB14" s="126"/>
      <c r="JTC14" s="126"/>
      <c r="JTD14" s="126"/>
      <c r="JTE14" s="126"/>
      <c r="JTF14" s="126"/>
      <c r="JTG14" s="126"/>
      <c r="JTH14" s="126"/>
      <c r="JTI14" s="126"/>
      <c r="JTJ14" s="126"/>
      <c r="JTK14" s="126"/>
      <c r="JTL14" s="126"/>
      <c r="JTM14" s="126"/>
      <c r="JTN14" s="126"/>
      <c r="JTO14" s="126"/>
      <c r="JTP14" s="126"/>
      <c r="JTQ14" s="126"/>
      <c r="JTR14" s="126"/>
      <c r="JTS14" s="126"/>
      <c r="JTT14" s="126"/>
      <c r="JTU14" s="126"/>
      <c r="JTV14" s="126"/>
      <c r="JTW14" s="126"/>
      <c r="JTX14" s="126"/>
      <c r="JTY14" s="126"/>
      <c r="JTZ14" s="126"/>
      <c r="JUA14" s="126"/>
      <c r="JUB14" s="126"/>
      <c r="JUC14" s="126"/>
      <c r="JUD14" s="126"/>
      <c r="JUE14" s="126"/>
      <c r="JUF14" s="126"/>
      <c r="JUG14" s="126"/>
      <c r="JUH14" s="126"/>
      <c r="JUI14" s="126"/>
      <c r="JUJ14" s="126"/>
      <c r="JUK14" s="126"/>
      <c r="JUL14" s="126"/>
      <c r="JUM14" s="126"/>
      <c r="JUN14" s="126"/>
      <c r="JUO14" s="126"/>
      <c r="JUP14" s="126"/>
      <c r="JUQ14" s="126"/>
      <c r="JUR14" s="126"/>
      <c r="JUS14" s="126"/>
      <c r="JUT14" s="126"/>
      <c r="JUU14" s="126"/>
      <c r="JUV14" s="126"/>
      <c r="JUW14" s="126"/>
      <c r="JUX14" s="126"/>
      <c r="JUY14" s="126"/>
      <c r="JUZ14" s="126"/>
      <c r="JVA14" s="126"/>
      <c r="JVB14" s="126"/>
      <c r="JVC14" s="126"/>
      <c r="JVD14" s="126"/>
      <c r="JVE14" s="126"/>
      <c r="JVF14" s="126"/>
      <c r="JVG14" s="126"/>
      <c r="JVH14" s="126"/>
      <c r="JVI14" s="126"/>
      <c r="JVJ14" s="126"/>
      <c r="JVK14" s="126"/>
      <c r="JVL14" s="126"/>
      <c r="JVM14" s="126"/>
      <c r="JVN14" s="126"/>
      <c r="JVO14" s="126"/>
      <c r="JVP14" s="126"/>
      <c r="JVQ14" s="126"/>
      <c r="JVR14" s="126"/>
      <c r="JVS14" s="126"/>
      <c r="JVT14" s="126"/>
      <c r="JVU14" s="126"/>
      <c r="JVV14" s="126"/>
      <c r="JVW14" s="126"/>
      <c r="JVX14" s="126"/>
      <c r="JVY14" s="126"/>
      <c r="JVZ14" s="126"/>
      <c r="JWA14" s="126"/>
      <c r="JWB14" s="126"/>
      <c r="JWC14" s="126"/>
      <c r="JWD14" s="126"/>
      <c r="JWE14" s="126"/>
      <c r="JWF14" s="126"/>
      <c r="JWG14" s="126"/>
      <c r="JWH14" s="126"/>
      <c r="JWI14" s="126"/>
      <c r="JWJ14" s="126"/>
      <c r="JWK14" s="126"/>
      <c r="JWL14" s="126"/>
      <c r="JWM14" s="126"/>
      <c r="JWN14" s="126"/>
      <c r="JWO14" s="126"/>
      <c r="JWP14" s="126"/>
      <c r="JWQ14" s="126"/>
      <c r="JWR14" s="126"/>
      <c r="JWS14" s="126"/>
      <c r="JWT14" s="126"/>
      <c r="JWU14" s="126"/>
      <c r="JWV14" s="126"/>
      <c r="JWW14" s="126"/>
      <c r="JWX14" s="126"/>
      <c r="JWY14" s="126"/>
      <c r="JWZ14" s="126"/>
      <c r="JXA14" s="126"/>
      <c r="JXB14" s="126"/>
      <c r="JXC14" s="126"/>
      <c r="JXD14" s="126"/>
      <c r="JXE14" s="126"/>
      <c r="JXF14" s="126"/>
      <c r="JXG14" s="126"/>
      <c r="JXH14" s="126"/>
      <c r="JXI14" s="126"/>
      <c r="JXJ14" s="126"/>
      <c r="JXK14" s="126"/>
      <c r="JXL14" s="126"/>
      <c r="JXM14" s="126"/>
      <c r="JXN14" s="126"/>
      <c r="JXO14" s="126"/>
      <c r="JXP14" s="126"/>
      <c r="JXQ14" s="126"/>
      <c r="JXR14" s="126"/>
      <c r="JXS14" s="126"/>
      <c r="JXT14" s="126"/>
      <c r="JXU14" s="126"/>
      <c r="JXV14" s="126"/>
      <c r="JXW14" s="126"/>
      <c r="JXX14" s="126"/>
      <c r="JXY14" s="126"/>
      <c r="JXZ14" s="126"/>
      <c r="JYA14" s="126"/>
      <c r="JYB14" s="126"/>
      <c r="JYC14" s="126"/>
      <c r="JYD14" s="126"/>
      <c r="JYE14" s="126"/>
      <c r="JYF14" s="126"/>
      <c r="JYG14" s="126"/>
      <c r="JYH14" s="126"/>
      <c r="JYI14" s="126"/>
      <c r="JYJ14" s="126"/>
      <c r="JYK14" s="126"/>
      <c r="JYL14" s="126"/>
      <c r="JYM14" s="126"/>
      <c r="JYN14" s="126"/>
      <c r="JYO14" s="126"/>
      <c r="JYP14" s="126"/>
      <c r="JYQ14" s="126"/>
      <c r="JYR14" s="126"/>
      <c r="JYS14" s="126"/>
      <c r="JYT14" s="126"/>
      <c r="JYU14" s="126"/>
      <c r="JYV14" s="126"/>
      <c r="JYW14" s="126"/>
      <c r="JYX14" s="126"/>
      <c r="JYY14" s="126"/>
      <c r="JYZ14" s="126"/>
      <c r="JZA14" s="126"/>
      <c r="JZB14" s="126"/>
      <c r="JZC14" s="126"/>
      <c r="JZD14" s="126"/>
      <c r="JZE14" s="126"/>
      <c r="JZF14" s="126"/>
      <c r="JZG14" s="126"/>
      <c r="JZH14" s="126"/>
      <c r="JZI14" s="126"/>
      <c r="JZJ14" s="126"/>
      <c r="JZK14" s="126"/>
      <c r="JZL14" s="126"/>
      <c r="JZM14" s="126"/>
      <c r="JZN14" s="126"/>
      <c r="JZO14" s="126"/>
      <c r="JZP14" s="126"/>
      <c r="JZQ14" s="126"/>
      <c r="JZR14" s="126"/>
      <c r="JZS14" s="126"/>
      <c r="JZT14" s="126"/>
      <c r="JZU14" s="126"/>
      <c r="JZV14" s="126"/>
      <c r="JZW14" s="126"/>
      <c r="JZX14" s="126"/>
      <c r="JZY14" s="126"/>
      <c r="JZZ14" s="126"/>
      <c r="KAA14" s="126"/>
      <c r="KAB14" s="126"/>
      <c r="KAC14" s="126"/>
      <c r="KAD14" s="126"/>
      <c r="KAE14" s="126"/>
      <c r="KAF14" s="126"/>
      <c r="KAG14" s="126"/>
      <c r="KAH14" s="126"/>
      <c r="KAI14" s="126"/>
      <c r="KAJ14" s="126"/>
      <c r="KAK14" s="126"/>
      <c r="KAL14" s="126"/>
      <c r="KAM14" s="126"/>
      <c r="KAN14" s="126"/>
      <c r="KAO14" s="126"/>
      <c r="KAP14" s="126"/>
      <c r="KAQ14" s="126"/>
      <c r="KAR14" s="126"/>
      <c r="KAS14" s="126"/>
      <c r="KAT14" s="126"/>
      <c r="KAU14" s="126"/>
      <c r="KAV14" s="126"/>
      <c r="KAW14" s="126"/>
      <c r="KAX14" s="126"/>
      <c r="KAY14" s="126"/>
      <c r="KAZ14" s="126"/>
      <c r="KBA14" s="126"/>
      <c r="KBB14" s="126"/>
      <c r="KBC14" s="126"/>
      <c r="KBD14" s="126"/>
      <c r="KBE14" s="126"/>
      <c r="KBF14" s="126"/>
      <c r="KBG14" s="126"/>
      <c r="KBH14" s="126"/>
      <c r="KBI14" s="126"/>
      <c r="KBJ14" s="126"/>
      <c r="KBK14" s="126"/>
      <c r="KBL14" s="126"/>
      <c r="KBM14" s="126"/>
      <c r="KBN14" s="126"/>
      <c r="KBO14" s="126"/>
      <c r="KBP14" s="126"/>
      <c r="KBQ14" s="126"/>
      <c r="KBR14" s="126"/>
      <c r="KBS14" s="126"/>
      <c r="KBT14" s="126"/>
      <c r="KBU14" s="126"/>
      <c r="KBV14" s="126"/>
      <c r="KBW14" s="126"/>
      <c r="KBX14" s="126"/>
      <c r="KBY14" s="126"/>
      <c r="KBZ14" s="126"/>
      <c r="KCA14" s="126"/>
      <c r="KCB14" s="126"/>
      <c r="KCC14" s="126"/>
      <c r="KCD14" s="126"/>
      <c r="KCE14" s="126"/>
      <c r="KCF14" s="126"/>
      <c r="KCG14" s="126"/>
      <c r="KCH14" s="126"/>
      <c r="KCI14" s="126"/>
      <c r="KCJ14" s="126"/>
      <c r="KCK14" s="126"/>
      <c r="KCL14" s="126"/>
      <c r="KCM14" s="126"/>
      <c r="KCN14" s="126"/>
      <c r="KCO14" s="126"/>
      <c r="KCP14" s="126"/>
      <c r="KCQ14" s="126"/>
      <c r="KCR14" s="126"/>
      <c r="KCS14" s="126"/>
      <c r="KCT14" s="126"/>
      <c r="KCU14" s="126"/>
      <c r="KCV14" s="126"/>
      <c r="KCW14" s="126"/>
      <c r="KCX14" s="126"/>
      <c r="KCY14" s="126"/>
      <c r="KCZ14" s="126"/>
      <c r="KDA14" s="126"/>
      <c r="KDB14" s="126"/>
      <c r="KDC14" s="126"/>
      <c r="KDD14" s="126"/>
      <c r="KDE14" s="126"/>
      <c r="KDF14" s="126"/>
      <c r="KDG14" s="126"/>
      <c r="KDH14" s="126"/>
      <c r="KDI14" s="126"/>
      <c r="KDJ14" s="126"/>
      <c r="KDK14" s="126"/>
      <c r="KDL14" s="126"/>
      <c r="KDM14" s="126"/>
      <c r="KDN14" s="126"/>
      <c r="KDO14" s="126"/>
      <c r="KDP14" s="126"/>
      <c r="KDQ14" s="126"/>
      <c r="KDR14" s="126"/>
      <c r="KDS14" s="126"/>
      <c r="KDT14" s="126"/>
      <c r="KDU14" s="126"/>
      <c r="KDV14" s="126"/>
      <c r="KDW14" s="126"/>
      <c r="KDX14" s="126"/>
      <c r="KDY14" s="126"/>
      <c r="KDZ14" s="126"/>
      <c r="KEA14" s="126"/>
      <c r="KEB14" s="126"/>
      <c r="KEC14" s="126"/>
      <c r="KED14" s="126"/>
      <c r="KEE14" s="126"/>
      <c r="KEF14" s="126"/>
      <c r="KEG14" s="126"/>
      <c r="KEH14" s="126"/>
      <c r="KEI14" s="126"/>
      <c r="KEJ14" s="126"/>
      <c r="KEK14" s="126"/>
      <c r="KEL14" s="126"/>
      <c r="KEM14" s="126"/>
      <c r="KEN14" s="126"/>
      <c r="KEO14" s="126"/>
      <c r="KEP14" s="126"/>
      <c r="KEQ14" s="126"/>
      <c r="KER14" s="126"/>
      <c r="KES14" s="126"/>
      <c r="KET14" s="126"/>
      <c r="KEU14" s="126"/>
      <c r="KEV14" s="126"/>
      <c r="KEW14" s="126"/>
      <c r="KEX14" s="126"/>
      <c r="KEY14" s="126"/>
      <c r="KEZ14" s="126"/>
      <c r="KFA14" s="126"/>
      <c r="KFB14" s="126"/>
      <c r="KFC14" s="126"/>
      <c r="KFD14" s="126"/>
      <c r="KFE14" s="126"/>
      <c r="KFF14" s="126"/>
      <c r="KFG14" s="126"/>
      <c r="KFH14" s="126"/>
      <c r="KFI14" s="126"/>
      <c r="KFJ14" s="126"/>
      <c r="KFK14" s="126"/>
      <c r="KFL14" s="126"/>
      <c r="KFM14" s="126"/>
      <c r="KFN14" s="126"/>
      <c r="KFO14" s="126"/>
      <c r="KFP14" s="126"/>
      <c r="KFQ14" s="126"/>
      <c r="KFR14" s="126"/>
      <c r="KFS14" s="126"/>
      <c r="KFT14" s="126"/>
      <c r="KFU14" s="126"/>
      <c r="KFV14" s="126"/>
      <c r="KFW14" s="126"/>
      <c r="KFX14" s="126"/>
      <c r="KFY14" s="126"/>
      <c r="KFZ14" s="126"/>
      <c r="KGA14" s="126"/>
      <c r="KGB14" s="126"/>
      <c r="KGC14" s="126"/>
      <c r="KGD14" s="126"/>
      <c r="KGE14" s="126"/>
      <c r="KGF14" s="126"/>
      <c r="KGG14" s="126"/>
      <c r="KGH14" s="126"/>
      <c r="KGI14" s="126"/>
      <c r="KGJ14" s="126"/>
      <c r="KGK14" s="126"/>
      <c r="KGL14" s="126"/>
      <c r="KGM14" s="126"/>
      <c r="KGN14" s="126"/>
      <c r="KGO14" s="126"/>
      <c r="KGP14" s="126"/>
      <c r="KGQ14" s="126"/>
      <c r="KGR14" s="126"/>
      <c r="KGS14" s="126"/>
      <c r="KGT14" s="126"/>
      <c r="KGU14" s="126"/>
      <c r="KGV14" s="126"/>
      <c r="KGW14" s="126"/>
      <c r="KGX14" s="126"/>
      <c r="KGY14" s="126"/>
      <c r="KGZ14" s="126"/>
      <c r="KHA14" s="126"/>
      <c r="KHB14" s="126"/>
      <c r="KHC14" s="126"/>
      <c r="KHD14" s="126"/>
      <c r="KHE14" s="126"/>
      <c r="KHF14" s="126"/>
      <c r="KHG14" s="126"/>
      <c r="KHH14" s="126"/>
      <c r="KHI14" s="126"/>
      <c r="KHJ14" s="126"/>
      <c r="KHK14" s="126"/>
      <c r="KHL14" s="126"/>
      <c r="KHM14" s="126"/>
      <c r="KHN14" s="126"/>
      <c r="KHO14" s="126"/>
      <c r="KHP14" s="126"/>
      <c r="KHQ14" s="126"/>
      <c r="KHR14" s="126"/>
      <c r="KHS14" s="126"/>
      <c r="KHT14" s="126"/>
      <c r="KHU14" s="126"/>
      <c r="KHV14" s="126"/>
      <c r="KHW14" s="126"/>
      <c r="KHX14" s="126"/>
      <c r="KHY14" s="126"/>
      <c r="KHZ14" s="126"/>
      <c r="KIA14" s="126"/>
      <c r="KIB14" s="126"/>
      <c r="KIC14" s="126"/>
      <c r="KID14" s="126"/>
      <c r="KIE14" s="126"/>
      <c r="KIF14" s="126"/>
      <c r="KIG14" s="126"/>
      <c r="KIH14" s="126"/>
      <c r="KII14" s="126"/>
      <c r="KIJ14" s="126"/>
      <c r="KIK14" s="126"/>
      <c r="KIL14" s="126"/>
      <c r="KIM14" s="126"/>
      <c r="KIN14" s="126"/>
      <c r="KIO14" s="126"/>
      <c r="KIP14" s="126"/>
      <c r="KIQ14" s="126"/>
      <c r="KIR14" s="126"/>
      <c r="KIS14" s="126"/>
      <c r="KIT14" s="126"/>
      <c r="KIU14" s="126"/>
      <c r="KIV14" s="126"/>
      <c r="KIW14" s="126"/>
      <c r="KIX14" s="126"/>
      <c r="KIY14" s="126"/>
      <c r="KIZ14" s="126"/>
      <c r="KJA14" s="126"/>
      <c r="KJB14" s="126"/>
      <c r="KJC14" s="126"/>
      <c r="KJD14" s="126"/>
      <c r="KJE14" s="126"/>
      <c r="KJF14" s="126"/>
      <c r="KJG14" s="126"/>
      <c r="KJH14" s="126"/>
      <c r="KJI14" s="126"/>
      <c r="KJJ14" s="126"/>
      <c r="KJK14" s="126"/>
      <c r="KJL14" s="126"/>
      <c r="KJM14" s="126"/>
      <c r="KJN14" s="126"/>
      <c r="KJO14" s="126"/>
      <c r="KJP14" s="126"/>
      <c r="KJQ14" s="126"/>
      <c r="KJR14" s="126"/>
      <c r="KJS14" s="126"/>
      <c r="KJT14" s="126"/>
      <c r="KJU14" s="126"/>
      <c r="KJV14" s="126"/>
      <c r="KJW14" s="126"/>
      <c r="KJX14" s="126"/>
      <c r="KJY14" s="126"/>
      <c r="KJZ14" s="126"/>
      <c r="KKA14" s="126"/>
      <c r="KKB14" s="126"/>
      <c r="KKC14" s="126"/>
      <c r="KKD14" s="126"/>
      <c r="KKE14" s="126"/>
      <c r="KKF14" s="126"/>
      <c r="KKG14" s="126"/>
      <c r="KKH14" s="126"/>
      <c r="KKI14" s="126"/>
      <c r="KKJ14" s="126"/>
      <c r="KKK14" s="126"/>
      <c r="KKL14" s="126"/>
      <c r="KKM14" s="126"/>
      <c r="KKN14" s="126"/>
      <c r="KKO14" s="126"/>
      <c r="KKP14" s="126"/>
      <c r="KKQ14" s="126"/>
      <c r="KKR14" s="126"/>
      <c r="KKS14" s="126"/>
      <c r="KKT14" s="126"/>
      <c r="KKU14" s="126"/>
      <c r="KKV14" s="126"/>
      <c r="KKW14" s="126"/>
      <c r="KKX14" s="126"/>
      <c r="KKY14" s="126"/>
      <c r="KKZ14" s="126"/>
      <c r="KLA14" s="126"/>
      <c r="KLB14" s="126"/>
      <c r="KLC14" s="126"/>
      <c r="KLD14" s="126"/>
      <c r="KLE14" s="126"/>
      <c r="KLF14" s="126"/>
      <c r="KLG14" s="126"/>
      <c r="KLH14" s="126"/>
      <c r="KLI14" s="126"/>
      <c r="KLJ14" s="126"/>
      <c r="KLK14" s="126"/>
      <c r="KLL14" s="126"/>
      <c r="KLM14" s="126"/>
      <c r="KLN14" s="126"/>
      <c r="KLO14" s="126"/>
      <c r="KLP14" s="126"/>
      <c r="KLQ14" s="126"/>
      <c r="KLR14" s="126"/>
      <c r="KLS14" s="126"/>
      <c r="KLT14" s="126"/>
      <c r="KLU14" s="126"/>
      <c r="KLV14" s="126"/>
      <c r="KLW14" s="126"/>
      <c r="KLX14" s="126"/>
      <c r="KLY14" s="126"/>
      <c r="KLZ14" s="126"/>
      <c r="KMA14" s="126"/>
      <c r="KMB14" s="126"/>
      <c r="KMC14" s="126"/>
      <c r="KMD14" s="126"/>
      <c r="KME14" s="126"/>
      <c r="KMF14" s="126"/>
      <c r="KMG14" s="126"/>
      <c r="KMH14" s="126"/>
      <c r="KMI14" s="126"/>
      <c r="KMJ14" s="126"/>
      <c r="KMK14" s="126"/>
      <c r="KML14" s="126"/>
      <c r="KMM14" s="126"/>
      <c r="KMN14" s="126"/>
      <c r="KMO14" s="126"/>
      <c r="KMP14" s="126"/>
      <c r="KMQ14" s="126"/>
      <c r="KMR14" s="126"/>
      <c r="KMS14" s="126"/>
      <c r="KMT14" s="126"/>
      <c r="KMU14" s="126"/>
      <c r="KMV14" s="126"/>
      <c r="KMW14" s="126"/>
      <c r="KMX14" s="126"/>
      <c r="KMY14" s="126"/>
      <c r="KMZ14" s="126"/>
      <c r="KNA14" s="126"/>
      <c r="KNB14" s="126"/>
      <c r="KNC14" s="126"/>
      <c r="KND14" s="126"/>
      <c r="KNE14" s="126"/>
      <c r="KNF14" s="126"/>
      <c r="KNG14" s="126"/>
      <c r="KNH14" s="126"/>
      <c r="KNI14" s="126"/>
      <c r="KNJ14" s="126"/>
      <c r="KNK14" s="126"/>
      <c r="KNL14" s="126"/>
      <c r="KNM14" s="126"/>
      <c r="KNN14" s="126"/>
      <c r="KNO14" s="126"/>
      <c r="KNP14" s="126"/>
      <c r="KNQ14" s="126"/>
      <c r="KNR14" s="126"/>
      <c r="KNS14" s="126"/>
      <c r="KNT14" s="126"/>
      <c r="KNU14" s="126"/>
      <c r="KNV14" s="126"/>
      <c r="KNW14" s="126"/>
      <c r="KNX14" s="126"/>
      <c r="KNY14" s="126"/>
      <c r="KNZ14" s="126"/>
      <c r="KOA14" s="126"/>
      <c r="KOB14" s="126"/>
      <c r="KOC14" s="126"/>
      <c r="KOD14" s="126"/>
      <c r="KOE14" s="126"/>
      <c r="KOF14" s="126"/>
      <c r="KOG14" s="126"/>
      <c r="KOH14" s="126"/>
      <c r="KOI14" s="126"/>
      <c r="KOJ14" s="126"/>
      <c r="KOK14" s="126"/>
      <c r="KOL14" s="126"/>
      <c r="KOM14" s="126"/>
      <c r="KON14" s="126"/>
      <c r="KOO14" s="126"/>
      <c r="KOP14" s="126"/>
      <c r="KOQ14" s="126"/>
      <c r="KOR14" s="126"/>
      <c r="KOS14" s="126"/>
      <c r="KOT14" s="126"/>
      <c r="KOU14" s="126"/>
      <c r="KOV14" s="126"/>
      <c r="KOW14" s="126"/>
      <c r="KOX14" s="126"/>
      <c r="KOY14" s="126"/>
      <c r="KOZ14" s="126"/>
      <c r="KPA14" s="126"/>
      <c r="KPB14" s="126"/>
      <c r="KPC14" s="126"/>
      <c r="KPD14" s="126"/>
      <c r="KPE14" s="126"/>
      <c r="KPF14" s="126"/>
      <c r="KPG14" s="126"/>
      <c r="KPH14" s="126"/>
      <c r="KPI14" s="126"/>
      <c r="KPJ14" s="126"/>
      <c r="KPK14" s="126"/>
      <c r="KPL14" s="126"/>
      <c r="KPM14" s="126"/>
      <c r="KPN14" s="126"/>
      <c r="KPO14" s="126"/>
      <c r="KPP14" s="126"/>
      <c r="KPQ14" s="126"/>
      <c r="KPR14" s="126"/>
      <c r="KPS14" s="126"/>
      <c r="KPT14" s="126"/>
      <c r="KPU14" s="126"/>
      <c r="KPV14" s="126"/>
      <c r="KPW14" s="126"/>
      <c r="KPX14" s="126"/>
      <c r="KPY14" s="126"/>
      <c r="KPZ14" s="126"/>
      <c r="KQA14" s="126"/>
      <c r="KQB14" s="126"/>
      <c r="KQC14" s="126"/>
      <c r="KQD14" s="126"/>
      <c r="KQE14" s="126"/>
      <c r="KQF14" s="126"/>
      <c r="KQG14" s="126"/>
      <c r="KQH14" s="126"/>
      <c r="KQI14" s="126"/>
      <c r="KQJ14" s="126"/>
      <c r="KQK14" s="126"/>
      <c r="KQL14" s="126"/>
      <c r="KQM14" s="126"/>
      <c r="KQN14" s="126"/>
      <c r="KQO14" s="126"/>
      <c r="KQP14" s="126"/>
      <c r="KQQ14" s="126"/>
      <c r="KQR14" s="126"/>
      <c r="KQS14" s="126"/>
      <c r="KQT14" s="126"/>
      <c r="KQU14" s="126"/>
      <c r="KQV14" s="126"/>
      <c r="KQW14" s="126"/>
      <c r="KQX14" s="126"/>
      <c r="KQY14" s="126"/>
      <c r="KQZ14" s="126"/>
      <c r="KRA14" s="126"/>
      <c r="KRB14" s="126"/>
      <c r="KRC14" s="126"/>
      <c r="KRD14" s="126"/>
      <c r="KRE14" s="126"/>
      <c r="KRF14" s="126"/>
      <c r="KRG14" s="126"/>
      <c r="KRH14" s="126"/>
      <c r="KRI14" s="126"/>
      <c r="KRJ14" s="126"/>
      <c r="KRK14" s="126"/>
      <c r="KRL14" s="126"/>
      <c r="KRM14" s="126"/>
      <c r="KRN14" s="126"/>
      <c r="KRO14" s="126"/>
      <c r="KRP14" s="126"/>
      <c r="KRQ14" s="126"/>
      <c r="KRR14" s="126"/>
      <c r="KRS14" s="126"/>
      <c r="KRT14" s="126"/>
      <c r="KRU14" s="126"/>
      <c r="KRV14" s="126"/>
      <c r="KRW14" s="126"/>
      <c r="KRX14" s="126"/>
      <c r="KRY14" s="126"/>
      <c r="KRZ14" s="126"/>
      <c r="KSA14" s="126"/>
      <c r="KSB14" s="126"/>
      <c r="KSC14" s="126"/>
      <c r="KSD14" s="126"/>
      <c r="KSE14" s="126"/>
      <c r="KSF14" s="126"/>
      <c r="KSG14" s="126"/>
      <c r="KSH14" s="126"/>
      <c r="KSI14" s="126"/>
      <c r="KSJ14" s="126"/>
      <c r="KSK14" s="126"/>
      <c r="KSL14" s="126"/>
      <c r="KSM14" s="126"/>
      <c r="KSN14" s="126"/>
      <c r="KSO14" s="126"/>
      <c r="KSP14" s="126"/>
      <c r="KSQ14" s="126"/>
      <c r="KSR14" s="126"/>
      <c r="KSS14" s="126"/>
      <c r="KST14" s="126"/>
      <c r="KSU14" s="126"/>
      <c r="KSV14" s="126"/>
      <c r="KSW14" s="126"/>
      <c r="KSX14" s="126"/>
      <c r="KSY14" s="126"/>
      <c r="KSZ14" s="126"/>
      <c r="KTA14" s="126"/>
      <c r="KTB14" s="126"/>
      <c r="KTC14" s="126"/>
      <c r="KTD14" s="126"/>
      <c r="KTE14" s="126"/>
      <c r="KTF14" s="126"/>
      <c r="KTG14" s="126"/>
      <c r="KTH14" s="126"/>
      <c r="KTI14" s="126"/>
      <c r="KTJ14" s="126"/>
      <c r="KTK14" s="126"/>
      <c r="KTL14" s="126"/>
      <c r="KTM14" s="126"/>
      <c r="KTN14" s="126"/>
      <c r="KTO14" s="126"/>
      <c r="KTP14" s="126"/>
      <c r="KTQ14" s="126"/>
      <c r="KTR14" s="126"/>
      <c r="KTS14" s="126"/>
      <c r="KTT14" s="126"/>
      <c r="KTU14" s="126"/>
      <c r="KTV14" s="126"/>
      <c r="KTW14" s="126"/>
      <c r="KTX14" s="126"/>
      <c r="KTY14" s="126"/>
      <c r="KTZ14" s="126"/>
      <c r="KUA14" s="126"/>
      <c r="KUB14" s="126"/>
      <c r="KUC14" s="126"/>
      <c r="KUD14" s="126"/>
      <c r="KUE14" s="126"/>
      <c r="KUF14" s="126"/>
      <c r="KUG14" s="126"/>
      <c r="KUH14" s="126"/>
      <c r="KUI14" s="126"/>
      <c r="KUJ14" s="126"/>
      <c r="KUK14" s="126"/>
      <c r="KUL14" s="126"/>
      <c r="KUM14" s="126"/>
      <c r="KUN14" s="126"/>
      <c r="KUO14" s="126"/>
      <c r="KUP14" s="126"/>
      <c r="KUQ14" s="126"/>
      <c r="KUR14" s="126"/>
      <c r="KUS14" s="126"/>
      <c r="KUT14" s="126"/>
      <c r="KUU14" s="126"/>
      <c r="KUV14" s="126"/>
      <c r="KUW14" s="126"/>
      <c r="KUX14" s="126"/>
      <c r="KUY14" s="126"/>
      <c r="KUZ14" s="126"/>
      <c r="KVA14" s="126"/>
      <c r="KVB14" s="126"/>
      <c r="KVC14" s="126"/>
      <c r="KVD14" s="126"/>
      <c r="KVE14" s="126"/>
      <c r="KVF14" s="126"/>
      <c r="KVG14" s="126"/>
      <c r="KVH14" s="126"/>
      <c r="KVI14" s="126"/>
      <c r="KVJ14" s="126"/>
      <c r="KVK14" s="126"/>
      <c r="KVL14" s="126"/>
      <c r="KVM14" s="126"/>
      <c r="KVN14" s="126"/>
      <c r="KVO14" s="126"/>
      <c r="KVP14" s="126"/>
      <c r="KVQ14" s="126"/>
      <c r="KVR14" s="126"/>
      <c r="KVS14" s="126"/>
      <c r="KVT14" s="126"/>
      <c r="KVU14" s="126"/>
      <c r="KVV14" s="126"/>
      <c r="KVW14" s="126"/>
      <c r="KVX14" s="126"/>
      <c r="KVY14" s="126"/>
      <c r="KVZ14" s="126"/>
      <c r="KWA14" s="126"/>
      <c r="KWB14" s="126"/>
      <c r="KWC14" s="126"/>
      <c r="KWD14" s="126"/>
      <c r="KWE14" s="126"/>
      <c r="KWF14" s="126"/>
      <c r="KWG14" s="126"/>
      <c r="KWH14" s="126"/>
      <c r="KWI14" s="126"/>
      <c r="KWJ14" s="126"/>
      <c r="KWK14" s="126"/>
      <c r="KWL14" s="126"/>
      <c r="KWM14" s="126"/>
      <c r="KWN14" s="126"/>
      <c r="KWO14" s="126"/>
      <c r="KWP14" s="126"/>
      <c r="KWQ14" s="126"/>
      <c r="KWR14" s="126"/>
      <c r="KWS14" s="126"/>
      <c r="KWT14" s="126"/>
      <c r="KWU14" s="126"/>
      <c r="KWV14" s="126"/>
      <c r="KWW14" s="126"/>
      <c r="KWX14" s="126"/>
      <c r="KWY14" s="126"/>
      <c r="KWZ14" s="126"/>
      <c r="KXA14" s="126"/>
      <c r="KXB14" s="126"/>
      <c r="KXC14" s="126"/>
      <c r="KXD14" s="126"/>
      <c r="KXE14" s="126"/>
      <c r="KXF14" s="126"/>
      <c r="KXG14" s="126"/>
      <c r="KXH14" s="126"/>
      <c r="KXI14" s="126"/>
      <c r="KXJ14" s="126"/>
      <c r="KXK14" s="126"/>
      <c r="KXL14" s="126"/>
      <c r="KXM14" s="126"/>
      <c r="KXN14" s="126"/>
      <c r="KXO14" s="126"/>
      <c r="KXP14" s="126"/>
      <c r="KXQ14" s="126"/>
      <c r="KXR14" s="126"/>
      <c r="KXS14" s="126"/>
      <c r="KXT14" s="126"/>
      <c r="KXU14" s="126"/>
      <c r="KXV14" s="126"/>
      <c r="KXW14" s="126"/>
      <c r="KXX14" s="126"/>
      <c r="KXY14" s="126"/>
      <c r="KXZ14" s="126"/>
      <c r="KYA14" s="126"/>
      <c r="KYB14" s="126"/>
      <c r="KYC14" s="126"/>
      <c r="KYD14" s="126"/>
      <c r="KYE14" s="126"/>
      <c r="KYF14" s="126"/>
      <c r="KYG14" s="126"/>
      <c r="KYH14" s="126"/>
      <c r="KYI14" s="126"/>
      <c r="KYJ14" s="126"/>
      <c r="KYK14" s="126"/>
      <c r="KYL14" s="126"/>
      <c r="KYM14" s="126"/>
      <c r="KYN14" s="126"/>
      <c r="KYO14" s="126"/>
      <c r="KYP14" s="126"/>
      <c r="KYQ14" s="126"/>
      <c r="KYR14" s="126"/>
      <c r="KYS14" s="126"/>
      <c r="KYT14" s="126"/>
      <c r="KYU14" s="126"/>
      <c r="KYV14" s="126"/>
      <c r="KYW14" s="126"/>
      <c r="KYX14" s="126"/>
      <c r="KYY14" s="126"/>
      <c r="KYZ14" s="126"/>
      <c r="KZA14" s="126"/>
      <c r="KZB14" s="126"/>
      <c r="KZC14" s="126"/>
      <c r="KZD14" s="126"/>
      <c r="KZE14" s="126"/>
      <c r="KZF14" s="126"/>
      <c r="KZG14" s="126"/>
      <c r="KZH14" s="126"/>
      <c r="KZI14" s="126"/>
      <c r="KZJ14" s="126"/>
      <c r="KZK14" s="126"/>
      <c r="KZL14" s="126"/>
      <c r="KZM14" s="126"/>
      <c r="KZN14" s="126"/>
      <c r="KZO14" s="126"/>
      <c r="KZP14" s="126"/>
      <c r="KZQ14" s="126"/>
      <c r="KZR14" s="126"/>
      <c r="KZS14" s="126"/>
      <c r="KZT14" s="126"/>
      <c r="KZU14" s="126"/>
      <c r="KZV14" s="126"/>
      <c r="KZW14" s="126"/>
      <c r="KZX14" s="126"/>
      <c r="KZY14" s="126"/>
      <c r="KZZ14" s="126"/>
      <c r="LAA14" s="126"/>
      <c r="LAB14" s="126"/>
      <c r="LAC14" s="126"/>
      <c r="LAD14" s="126"/>
      <c r="LAE14" s="126"/>
      <c r="LAF14" s="126"/>
      <c r="LAG14" s="126"/>
      <c r="LAH14" s="126"/>
      <c r="LAI14" s="126"/>
      <c r="LAJ14" s="126"/>
      <c r="LAK14" s="126"/>
      <c r="LAL14" s="126"/>
      <c r="LAM14" s="126"/>
      <c r="LAN14" s="126"/>
      <c r="LAO14" s="126"/>
      <c r="LAP14" s="126"/>
      <c r="LAQ14" s="126"/>
      <c r="LAR14" s="126"/>
      <c r="LAS14" s="126"/>
      <c r="LAT14" s="126"/>
      <c r="LAU14" s="126"/>
      <c r="LAV14" s="126"/>
      <c r="LAW14" s="126"/>
      <c r="LAX14" s="126"/>
      <c r="LAY14" s="126"/>
      <c r="LAZ14" s="126"/>
      <c r="LBA14" s="126"/>
      <c r="LBB14" s="126"/>
      <c r="LBC14" s="126"/>
      <c r="LBD14" s="126"/>
      <c r="LBE14" s="126"/>
      <c r="LBF14" s="126"/>
      <c r="LBG14" s="126"/>
      <c r="LBH14" s="126"/>
      <c r="LBI14" s="126"/>
      <c r="LBJ14" s="126"/>
      <c r="LBK14" s="126"/>
      <c r="LBL14" s="126"/>
      <c r="LBM14" s="126"/>
      <c r="LBN14" s="126"/>
      <c r="LBO14" s="126"/>
      <c r="LBP14" s="126"/>
      <c r="LBQ14" s="126"/>
      <c r="LBR14" s="126"/>
      <c r="LBS14" s="126"/>
      <c r="LBT14" s="126"/>
      <c r="LBU14" s="126"/>
      <c r="LBV14" s="126"/>
      <c r="LBW14" s="126"/>
      <c r="LBX14" s="126"/>
      <c r="LBY14" s="126"/>
      <c r="LBZ14" s="126"/>
      <c r="LCA14" s="126"/>
      <c r="LCB14" s="126"/>
      <c r="LCC14" s="126"/>
      <c r="LCD14" s="126"/>
      <c r="LCE14" s="126"/>
      <c r="LCF14" s="126"/>
      <c r="LCG14" s="126"/>
      <c r="LCH14" s="126"/>
      <c r="LCI14" s="126"/>
      <c r="LCJ14" s="126"/>
      <c r="LCK14" s="126"/>
      <c r="LCL14" s="126"/>
      <c r="LCM14" s="126"/>
      <c r="LCN14" s="126"/>
      <c r="LCO14" s="126"/>
      <c r="LCP14" s="126"/>
      <c r="LCQ14" s="126"/>
      <c r="LCR14" s="126"/>
      <c r="LCS14" s="126"/>
      <c r="LCT14" s="126"/>
      <c r="LCU14" s="126"/>
      <c r="LCV14" s="126"/>
      <c r="LCW14" s="126"/>
      <c r="LCX14" s="126"/>
      <c r="LCY14" s="126"/>
      <c r="LCZ14" s="126"/>
      <c r="LDA14" s="126"/>
      <c r="LDB14" s="126"/>
      <c r="LDC14" s="126"/>
      <c r="LDD14" s="126"/>
      <c r="LDE14" s="126"/>
      <c r="LDF14" s="126"/>
      <c r="LDG14" s="126"/>
      <c r="LDH14" s="126"/>
      <c r="LDI14" s="126"/>
      <c r="LDJ14" s="126"/>
      <c r="LDK14" s="126"/>
      <c r="LDL14" s="126"/>
      <c r="LDM14" s="126"/>
      <c r="LDN14" s="126"/>
      <c r="LDO14" s="126"/>
      <c r="LDP14" s="126"/>
      <c r="LDQ14" s="126"/>
      <c r="LDR14" s="126"/>
      <c r="LDS14" s="126"/>
      <c r="LDT14" s="126"/>
      <c r="LDU14" s="126"/>
      <c r="LDV14" s="126"/>
      <c r="LDW14" s="126"/>
      <c r="LDX14" s="126"/>
      <c r="LDY14" s="126"/>
      <c r="LDZ14" s="126"/>
      <c r="LEA14" s="126"/>
      <c r="LEB14" s="126"/>
      <c r="LEC14" s="126"/>
      <c r="LED14" s="126"/>
      <c r="LEE14" s="126"/>
      <c r="LEF14" s="126"/>
      <c r="LEG14" s="126"/>
      <c r="LEH14" s="126"/>
      <c r="LEI14" s="126"/>
      <c r="LEJ14" s="126"/>
      <c r="LEK14" s="126"/>
      <c r="LEL14" s="126"/>
      <c r="LEM14" s="126"/>
      <c r="LEN14" s="126"/>
      <c r="LEO14" s="126"/>
      <c r="LEP14" s="126"/>
      <c r="LEQ14" s="126"/>
      <c r="LER14" s="126"/>
      <c r="LES14" s="126"/>
      <c r="LET14" s="126"/>
      <c r="LEU14" s="126"/>
      <c r="LEV14" s="126"/>
      <c r="LEW14" s="126"/>
      <c r="LEX14" s="126"/>
      <c r="LEY14" s="126"/>
      <c r="LEZ14" s="126"/>
      <c r="LFA14" s="126"/>
      <c r="LFB14" s="126"/>
      <c r="LFC14" s="126"/>
      <c r="LFD14" s="126"/>
      <c r="LFE14" s="126"/>
      <c r="LFF14" s="126"/>
      <c r="LFG14" s="126"/>
      <c r="LFH14" s="126"/>
      <c r="LFI14" s="126"/>
      <c r="LFJ14" s="126"/>
      <c r="LFK14" s="126"/>
      <c r="LFL14" s="126"/>
      <c r="LFM14" s="126"/>
      <c r="LFN14" s="126"/>
      <c r="LFO14" s="126"/>
      <c r="LFP14" s="126"/>
      <c r="LFQ14" s="126"/>
      <c r="LFR14" s="126"/>
      <c r="LFS14" s="126"/>
      <c r="LFT14" s="126"/>
      <c r="LFU14" s="126"/>
      <c r="LFV14" s="126"/>
      <c r="LFW14" s="126"/>
      <c r="LFX14" s="126"/>
      <c r="LFY14" s="126"/>
      <c r="LFZ14" s="126"/>
      <c r="LGA14" s="126"/>
      <c r="LGB14" s="126"/>
      <c r="LGC14" s="126"/>
      <c r="LGD14" s="126"/>
      <c r="LGE14" s="126"/>
      <c r="LGF14" s="126"/>
      <c r="LGG14" s="126"/>
      <c r="LGH14" s="126"/>
      <c r="LGI14" s="126"/>
      <c r="LGJ14" s="126"/>
      <c r="LGK14" s="126"/>
      <c r="LGL14" s="126"/>
      <c r="LGM14" s="126"/>
      <c r="LGN14" s="126"/>
      <c r="LGO14" s="126"/>
      <c r="LGP14" s="126"/>
      <c r="LGQ14" s="126"/>
      <c r="LGR14" s="126"/>
      <c r="LGS14" s="126"/>
      <c r="LGT14" s="126"/>
      <c r="LGU14" s="126"/>
      <c r="LGV14" s="126"/>
      <c r="LGW14" s="126"/>
      <c r="LGX14" s="126"/>
      <c r="LGY14" s="126"/>
      <c r="LGZ14" s="126"/>
      <c r="LHA14" s="126"/>
      <c r="LHB14" s="126"/>
      <c r="LHC14" s="126"/>
      <c r="LHD14" s="126"/>
      <c r="LHE14" s="126"/>
      <c r="LHF14" s="126"/>
      <c r="LHG14" s="126"/>
      <c r="LHH14" s="126"/>
      <c r="LHI14" s="126"/>
      <c r="LHJ14" s="126"/>
      <c r="LHK14" s="126"/>
      <c r="LHL14" s="126"/>
      <c r="LHM14" s="126"/>
      <c r="LHN14" s="126"/>
      <c r="LHO14" s="126"/>
      <c r="LHP14" s="126"/>
      <c r="LHQ14" s="126"/>
      <c r="LHR14" s="126"/>
      <c r="LHS14" s="126"/>
      <c r="LHT14" s="126"/>
      <c r="LHU14" s="126"/>
      <c r="LHV14" s="126"/>
      <c r="LHW14" s="126"/>
      <c r="LHX14" s="126"/>
      <c r="LHY14" s="126"/>
      <c r="LHZ14" s="126"/>
      <c r="LIA14" s="126"/>
      <c r="LIB14" s="126"/>
      <c r="LIC14" s="126"/>
      <c r="LID14" s="126"/>
      <c r="LIE14" s="126"/>
      <c r="LIF14" s="126"/>
      <c r="LIG14" s="126"/>
      <c r="LIH14" s="126"/>
      <c r="LII14" s="126"/>
      <c r="LIJ14" s="126"/>
      <c r="LIK14" s="126"/>
      <c r="LIL14" s="126"/>
      <c r="LIM14" s="126"/>
      <c r="LIN14" s="126"/>
      <c r="LIO14" s="126"/>
      <c r="LIP14" s="126"/>
      <c r="LIQ14" s="126"/>
      <c r="LIR14" s="126"/>
      <c r="LIS14" s="126"/>
      <c r="LIT14" s="126"/>
      <c r="LIU14" s="126"/>
      <c r="LIV14" s="126"/>
      <c r="LIW14" s="126"/>
      <c r="LIX14" s="126"/>
      <c r="LIY14" s="126"/>
      <c r="LIZ14" s="126"/>
      <c r="LJA14" s="126"/>
      <c r="LJB14" s="126"/>
      <c r="LJC14" s="126"/>
      <c r="LJD14" s="126"/>
      <c r="LJE14" s="126"/>
      <c r="LJF14" s="126"/>
      <c r="LJG14" s="126"/>
      <c r="LJH14" s="126"/>
      <c r="LJI14" s="126"/>
      <c r="LJJ14" s="126"/>
      <c r="LJK14" s="126"/>
      <c r="LJL14" s="126"/>
      <c r="LJM14" s="126"/>
      <c r="LJN14" s="126"/>
      <c r="LJO14" s="126"/>
      <c r="LJP14" s="126"/>
      <c r="LJQ14" s="126"/>
      <c r="LJR14" s="126"/>
      <c r="LJS14" s="126"/>
      <c r="LJT14" s="126"/>
      <c r="LJU14" s="126"/>
      <c r="LJV14" s="126"/>
      <c r="LJW14" s="126"/>
      <c r="LJX14" s="126"/>
      <c r="LJY14" s="126"/>
      <c r="LJZ14" s="126"/>
      <c r="LKA14" s="126"/>
      <c r="LKB14" s="126"/>
      <c r="LKC14" s="126"/>
      <c r="LKD14" s="126"/>
      <c r="LKE14" s="126"/>
      <c r="LKF14" s="126"/>
      <c r="LKG14" s="126"/>
      <c r="LKH14" s="126"/>
      <c r="LKI14" s="126"/>
      <c r="LKJ14" s="126"/>
      <c r="LKK14" s="126"/>
      <c r="LKL14" s="126"/>
      <c r="LKM14" s="126"/>
      <c r="LKN14" s="126"/>
      <c r="LKO14" s="126"/>
      <c r="LKP14" s="126"/>
      <c r="LKQ14" s="126"/>
      <c r="LKR14" s="126"/>
      <c r="LKS14" s="126"/>
      <c r="LKT14" s="126"/>
      <c r="LKU14" s="126"/>
      <c r="LKV14" s="126"/>
      <c r="LKW14" s="126"/>
      <c r="LKX14" s="126"/>
      <c r="LKY14" s="126"/>
      <c r="LKZ14" s="126"/>
      <c r="LLA14" s="126"/>
      <c r="LLB14" s="126"/>
      <c r="LLC14" s="126"/>
      <c r="LLD14" s="126"/>
      <c r="LLE14" s="126"/>
      <c r="LLF14" s="126"/>
      <c r="LLG14" s="126"/>
      <c r="LLH14" s="126"/>
      <c r="LLI14" s="126"/>
      <c r="LLJ14" s="126"/>
      <c r="LLK14" s="126"/>
      <c r="LLL14" s="126"/>
      <c r="LLM14" s="126"/>
      <c r="LLN14" s="126"/>
      <c r="LLO14" s="126"/>
      <c r="LLP14" s="126"/>
      <c r="LLQ14" s="126"/>
      <c r="LLR14" s="126"/>
      <c r="LLS14" s="126"/>
      <c r="LLT14" s="126"/>
      <c r="LLU14" s="126"/>
      <c r="LLV14" s="126"/>
      <c r="LLW14" s="126"/>
      <c r="LLX14" s="126"/>
      <c r="LLY14" s="126"/>
      <c r="LLZ14" s="126"/>
      <c r="LMA14" s="126"/>
      <c r="LMB14" s="126"/>
      <c r="LMC14" s="126"/>
      <c r="LMD14" s="126"/>
      <c r="LME14" s="126"/>
      <c r="LMF14" s="126"/>
      <c r="LMG14" s="126"/>
      <c r="LMH14" s="126"/>
      <c r="LMI14" s="126"/>
      <c r="LMJ14" s="126"/>
      <c r="LMK14" s="126"/>
      <c r="LML14" s="126"/>
      <c r="LMM14" s="126"/>
      <c r="LMN14" s="126"/>
      <c r="LMO14" s="126"/>
      <c r="LMP14" s="126"/>
      <c r="LMQ14" s="126"/>
      <c r="LMR14" s="126"/>
      <c r="LMS14" s="126"/>
      <c r="LMT14" s="126"/>
      <c r="LMU14" s="126"/>
      <c r="LMV14" s="126"/>
      <c r="LMW14" s="126"/>
      <c r="LMX14" s="126"/>
      <c r="LMY14" s="126"/>
      <c r="LMZ14" s="126"/>
      <c r="LNA14" s="126"/>
      <c r="LNB14" s="126"/>
      <c r="LNC14" s="126"/>
      <c r="LND14" s="126"/>
      <c r="LNE14" s="126"/>
      <c r="LNF14" s="126"/>
      <c r="LNG14" s="126"/>
      <c r="LNH14" s="126"/>
      <c r="LNI14" s="126"/>
      <c r="LNJ14" s="126"/>
      <c r="LNK14" s="126"/>
      <c r="LNL14" s="126"/>
      <c r="LNM14" s="126"/>
      <c r="LNN14" s="126"/>
      <c r="LNO14" s="126"/>
      <c r="LNP14" s="126"/>
      <c r="LNQ14" s="126"/>
      <c r="LNR14" s="126"/>
      <c r="LNS14" s="126"/>
      <c r="LNT14" s="126"/>
      <c r="LNU14" s="126"/>
      <c r="LNV14" s="126"/>
      <c r="LNW14" s="126"/>
      <c r="LNX14" s="126"/>
      <c r="LNY14" s="126"/>
      <c r="LNZ14" s="126"/>
      <c r="LOA14" s="126"/>
      <c r="LOB14" s="126"/>
      <c r="LOC14" s="126"/>
      <c r="LOD14" s="126"/>
      <c r="LOE14" s="126"/>
      <c r="LOF14" s="126"/>
      <c r="LOG14" s="126"/>
      <c r="LOH14" s="126"/>
      <c r="LOI14" s="126"/>
      <c r="LOJ14" s="126"/>
      <c r="LOK14" s="126"/>
      <c r="LOL14" s="126"/>
      <c r="LOM14" s="126"/>
      <c r="LON14" s="126"/>
      <c r="LOO14" s="126"/>
      <c r="LOP14" s="126"/>
      <c r="LOQ14" s="126"/>
      <c r="LOR14" s="126"/>
      <c r="LOS14" s="126"/>
      <c r="LOT14" s="126"/>
      <c r="LOU14" s="126"/>
      <c r="LOV14" s="126"/>
      <c r="LOW14" s="126"/>
      <c r="LOX14" s="126"/>
      <c r="LOY14" s="126"/>
      <c r="LOZ14" s="126"/>
      <c r="LPA14" s="126"/>
      <c r="LPB14" s="126"/>
      <c r="LPC14" s="126"/>
      <c r="LPD14" s="126"/>
      <c r="LPE14" s="126"/>
      <c r="LPF14" s="126"/>
      <c r="LPG14" s="126"/>
      <c r="LPH14" s="126"/>
      <c r="LPI14" s="126"/>
      <c r="LPJ14" s="126"/>
      <c r="LPK14" s="126"/>
      <c r="LPL14" s="126"/>
      <c r="LPM14" s="126"/>
      <c r="LPN14" s="126"/>
      <c r="LPO14" s="126"/>
      <c r="LPP14" s="126"/>
      <c r="LPQ14" s="126"/>
      <c r="LPR14" s="126"/>
      <c r="LPS14" s="126"/>
      <c r="LPT14" s="126"/>
      <c r="LPU14" s="126"/>
      <c r="LPV14" s="126"/>
      <c r="LPW14" s="126"/>
      <c r="LPX14" s="126"/>
      <c r="LPY14" s="126"/>
      <c r="LPZ14" s="126"/>
      <c r="LQA14" s="126"/>
      <c r="LQB14" s="126"/>
      <c r="LQC14" s="126"/>
      <c r="LQD14" s="126"/>
      <c r="LQE14" s="126"/>
      <c r="LQF14" s="126"/>
      <c r="LQG14" s="126"/>
      <c r="LQH14" s="126"/>
      <c r="LQI14" s="126"/>
      <c r="LQJ14" s="126"/>
      <c r="LQK14" s="126"/>
      <c r="LQL14" s="126"/>
      <c r="LQM14" s="126"/>
      <c r="LQN14" s="126"/>
      <c r="LQO14" s="126"/>
      <c r="LQP14" s="126"/>
      <c r="LQQ14" s="126"/>
      <c r="LQR14" s="126"/>
      <c r="LQS14" s="126"/>
      <c r="LQT14" s="126"/>
      <c r="LQU14" s="126"/>
      <c r="LQV14" s="126"/>
      <c r="LQW14" s="126"/>
      <c r="LQX14" s="126"/>
      <c r="LQY14" s="126"/>
      <c r="LQZ14" s="126"/>
      <c r="LRA14" s="126"/>
      <c r="LRB14" s="126"/>
      <c r="LRC14" s="126"/>
      <c r="LRD14" s="126"/>
      <c r="LRE14" s="126"/>
      <c r="LRF14" s="126"/>
      <c r="LRG14" s="126"/>
      <c r="LRH14" s="126"/>
      <c r="LRI14" s="126"/>
      <c r="LRJ14" s="126"/>
      <c r="LRK14" s="126"/>
      <c r="LRL14" s="126"/>
      <c r="LRM14" s="126"/>
      <c r="LRN14" s="126"/>
      <c r="LRO14" s="126"/>
      <c r="LRP14" s="126"/>
      <c r="LRQ14" s="126"/>
      <c r="LRR14" s="126"/>
      <c r="LRS14" s="126"/>
      <c r="LRT14" s="126"/>
      <c r="LRU14" s="126"/>
      <c r="LRV14" s="126"/>
      <c r="LRW14" s="126"/>
      <c r="LRX14" s="126"/>
      <c r="LRY14" s="126"/>
      <c r="LRZ14" s="126"/>
      <c r="LSA14" s="126"/>
      <c r="LSB14" s="126"/>
      <c r="LSC14" s="126"/>
      <c r="LSD14" s="126"/>
      <c r="LSE14" s="126"/>
      <c r="LSF14" s="126"/>
      <c r="LSG14" s="126"/>
      <c r="LSH14" s="126"/>
      <c r="LSI14" s="126"/>
      <c r="LSJ14" s="126"/>
      <c r="LSK14" s="126"/>
      <c r="LSL14" s="126"/>
      <c r="LSM14" s="126"/>
      <c r="LSN14" s="126"/>
      <c r="LSO14" s="126"/>
      <c r="LSP14" s="126"/>
      <c r="LSQ14" s="126"/>
      <c r="LSR14" s="126"/>
      <c r="LSS14" s="126"/>
      <c r="LST14" s="126"/>
      <c r="LSU14" s="126"/>
      <c r="LSV14" s="126"/>
      <c r="LSW14" s="126"/>
      <c r="LSX14" s="126"/>
      <c r="LSY14" s="126"/>
      <c r="LSZ14" s="126"/>
      <c r="LTA14" s="126"/>
      <c r="LTB14" s="126"/>
      <c r="LTC14" s="126"/>
      <c r="LTD14" s="126"/>
      <c r="LTE14" s="126"/>
      <c r="LTF14" s="126"/>
      <c r="LTG14" s="126"/>
      <c r="LTH14" s="126"/>
      <c r="LTI14" s="126"/>
      <c r="LTJ14" s="126"/>
      <c r="LTK14" s="126"/>
      <c r="LTL14" s="126"/>
      <c r="LTM14" s="126"/>
      <c r="LTN14" s="126"/>
      <c r="LTO14" s="126"/>
      <c r="LTP14" s="126"/>
      <c r="LTQ14" s="126"/>
      <c r="LTR14" s="126"/>
      <c r="LTS14" s="126"/>
      <c r="LTT14" s="126"/>
      <c r="LTU14" s="126"/>
      <c r="LTV14" s="126"/>
      <c r="LTW14" s="126"/>
      <c r="LTX14" s="126"/>
      <c r="LTY14" s="126"/>
      <c r="LTZ14" s="126"/>
      <c r="LUA14" s="126"/>
      <c r="LUB14" s="126"/>
      <c r="LUC14" s="126"/>
      <c r="LUD14" s="126"/>
      <c r="LUE14" s="126"/>
      <c r="LUF14" s="126"/>
      <c r="LUG14" s="126"/>
      <c r="LUH14" s="126"/>
      <c r="LUI14" s="126"/>
      <c r="LUJ14" s="126"/>
      <c r="LUK14" s="126"/>
      <c r="LUL14" s="126"/>
      <c r="LUM14" s="126"/>
      <c r="LUN14" s="126"/>
      <c r="LUO14" s="126"/>
      <c r="LUP14" s="126"/>
      <c r="LUQ14" s="126"/>
      <c r="LUR14" s="126"/>
      <c r="LUS14" s="126"/>
      <c r="LUT14" s="126"/>
      <c r="LUU14" s="126"/>
      <c r="LUV14" s="126"/>
      <c r="LUW14" s="126"/>
      <c r="LUX14" s="126"/>
      <c r="LUY14" s="126"/>
      <c r="LUZ14" s="126"/>
      <c r="LVA14" s="126"/>
      <c r="LVB14" s="126"/>
      <c r="LVC14" s="126"/>
      <c r="LVD14" s="126"/>
      <c r="LVE14" s="126"/>
      <c r="LVF14" s="126"/>
      <c r="LVG14" s="126"/>
      <c r="LVH14" s="126"/>
      <c r="LVI14" s="126"/>
      <c r="LVJ14" s="126"/>
      <c r="LVK14" s="126"/>
      <c r="LVL14" s="126"/>
      <c r="LVM14" s="126"/>
      <c r="LVN14" s="126"/>
      <c r="LVO14" s="126"/>
      <c r="LVP14" s="126"/>
      <c r="LVQ14" s="126"/>
      <c r="LVR14" s="126"/>
      <c r="LVS14" s="126"/>
      <c r="LVT14" s="126"/>
      <c r="LVU14" s="126"/>
      <c r="LVV14" s="126"/>
      <c r="LVW14" s="126"/>
      <c r="LVX14" s="126"/>
      <c r="LVY14" s="126"/>
      <c r="LVZ14" s="126"/>
      <c r="LWA14" s="126"/>
      <c r="LWB14" s="126"/>
      <c r="LWC14" s="126"/>
      <c r="LWD14" s="126"/>
      <c r="LWE14" s="126"/>
      <c r="LWF14" s="126"/>
      <c r="LWG14" s="126"/>
      <c r="LWH14" s="126"/>
      <c r="LWI14" s="126"/>
      <c r="LWJ14" s="126"/>
      <c r="LWK14" s="126"/>
      <c r="LWL14" s="126"/>
      <c r="LWM14" s="126"/>
      <c r="LWN14" s="126"/>
      <c r="LWO14" s="126"/>
      <c r="LWP14" s="126"/>
      <c r="LWQ14" s="126"/>
      <c r="LWR14" s="126"/>
      <c r="LWS14" s="126"/>
      <c r="LWT14" s="126"/>
      <c r="LWU14" s="126"/>
      <c r="LWV14" s="126"/>
      <c r="LWW14" s="126"/>
      <c r="LWX14" s="126"/>
      <c r="LWY14" s="126"/>
      <c r="LWZ14" s="126"/>
      <c r="LXA14" s="126"/>
      <c r="LXB14" s="126"/>
      <c r="LXC14" s="126"/>
      <c r="LXD14" s="126"/>
      <c r="LXE14" s="126"/>
      <c r="LXF14" s="126"/>
      <c r="LXG14" s="126"/>
      <c r="LXH14" s="126"/>
      <c r="LXI14" s="126"/>
      <c r="LXJ14" s="126"/>
      <c r="LXK14" s="126"/>
      <c r="LXL14" s="126"/>
      <c r="LXM14" s="126"/>
      <c r="LXN14" s="126"/>
      <c r="LXO14" s="126"/>
      <c r="LXP14" s="126"/>
      <c r="LXQ14" s="126"/>
      <c r="LXR14" s="126"/>
      <c r="LXS14" s="126"/>
      <c r="LXT14" s="126"/>
      <c r="LXU14" s="126"/>
      <c r="LXV14" s="126"/>
      <c r="LXW14" s="126"/>
      <c r="LXX14" s="126"/>
      <c r="LXY14" s="126"/>
      <c r="LXZ14" s="126"/>
      <c r="LYA14" s="126"/>
      <c r="LYB14" s="126"/>
      <c r="LYC14" s="126"/>
      <c r="LYD14" s="126"/>
      <c r="LYE14" s="126"/>
      <c r="LYF14" s="126"/>
      <c r="LYG14" s="126"/>
      <c r="LYH14" s="126"/>
      <c r="LYI14" s="126"/>
      <c r="LYJ14" s="126"/>
      <c r="LYK14" s="126"/>
      <c r="LYL14" s="126"/>
      <c r="LYM14" s="126"/>
      <c r="LYN14" s="126"/>
      <c r="LYO14" s="126"/>
      <c r="LYP14" s="126"/>
      <c r="LYQ14" s="126"/>
      <c r="LYR14" s="126"/>
      <c r="LYS14" s="126"/>
      <c r="LYT14" s="126"/>
      <c r="LYU14" s="126"/>
      <c r="LYV14" s="126"/>
      <c r="LYW14" s="126"/>
      <c r="LYX14" s="126"/>
      <c r="LYY14" s="126"/>
      <c r="LYZ14" s="126"/>
      <c r="LZA14" s="126"/>
      <c r="LZB14" s="126"/>
      <c r="LZC14" s="126"/>
      <c r="LZD14" s="126"/>
      <c r="LZE14" s="126"/>
      <c r="LZF14" s="126"/>
      <c r="LZG14" s="126"/>
      <c r="LZH14" s="126"/>
      <c r="LZI14" s="126"/>
      <c r="LZJ14" s="126"/>
      <c r="LZK14" s="126"/>
      <c r="LZL14" s="126"/>
      <c r="LZM14" s="126"/>
      <c r="LZN14" s="126"/>
      <c r="LZO14" s="126"/>
      <c r="LZP14" s="126"/>
      <c r="LZQ14" s="126"/>
      <c r="LZR14" s="126"/>
      <c r="LZS14" s="126"/>
      <c r="LZT14" s="126"/>
      <c r="LZU14" s="126"/>
      <c r="LZV14" s="126"/>
      <c r="LZW14" s="126"/>
      <c r="LZX14" s="126"/>
      <c r="LZY14" s="126"/>
      <c r="LZZ14" s="126"/>
      <c r="MAA14" s="126"/>
      <c r="MAB14" s="126"/>
      <c r="MAC14" s="126"/>
      <c r="MAD14" s="126"/>
      <c r="MAE14" s="126"/>
      <c r="MAF14" s="126"/>
      <c r="MAG14" s="126"/>
      <c r="MAH14" s="126"/>
      <c r="MAI14" s="126"/>
      <c r="MAJ14" s="126"/>
      <c r="MAK14" s="126"/>
      <c r="MAL14" s="126"/>
      <c r="MAM14" s="126"/>
      <c r="MAN14" s="126"/>
      <c r="MAO14" s="126"/>
      <c r="MAP14" s="126"/>
      <c r="MAQ14" s="126"/>
      <c r="MAR14" s="126"/>
      <c r="MAS14" s="126"/>
      <c r="MAT14" s="126"/>
      <c r="MAU14" s="126"/>
      <c r="MAV14" s="126"/>
      <c r="MAW14" s="126"/>
      <c r="MAX14" s="126"/>
      <c r="MAY14" s="126"/>
      <c r="MAZ14" s="126"/>
      <c r="MBA14" s="126"/>
      <c r="MBB14" s="126"/>
      <c r="MBC14" s="126"/>
      <c r="MBD14" s="126"/>
      <c r="MBE14" s="126"/>
      <c r="MBF14" s="126"/>
      <c r="MBG14" s="126"/>
      <c r="MBH14" s="126"/>
      <c r="MBI14" s="126"/>
      <c r="MBJ14" s="126"/>
      <c r="MBK14" s="126"/>
      <c r="MBL14" s="126"/>
      <c r="MBM14" s="126"/>
      <c r="MBN14" s="126"/>
      <c r="MBO14" s="126"/>
      <c r="MBP14" s="126"/>
      <c r="MBQ14" s="126"/>
      <c r="MBR14" s="126"/>
      <c r="MBS14" s="126"/>
      <c r="MBT14" s="126"/>
      <c r="MBU14" s="126"/>
      <c r="MBV14" s="126"/>
      <c r="MBW14" s="126"/>
      <c r="MBX14" s="126"/>
      <c r="MBY14" s="126"/>
      <c r="MBZ14" s="126"/>
      <c r="MCA14" s="126"/>
      <c r="MCB14" s="126"/>
      <c r="MCC14" s="126"/>
      <c r="MCD14" s="126"/>
      <c r="MCE14" s="126"/>
      <c r="MCF14" s="126"/>
      <c r="MCG14" s="126"/>
      <c r="MCH14" s="126"/>
      <c r="MCI14" s="126"/>
      <c r="MCJ14" s="126"/>
      <c r="MCK14" s="126"/>
      <c r="MCL14" s="126"/>
      <c r="MCM14" s="126"/>
      <c r="MCN14" s="126"/>
      <c r="MCO14" s="126"/>
      <c r="MCP14" s="126"/>
      <c r="MCQ14" s="126"/>
      <c r="MCR14" s="126"/>
      <c r="MCS14" s="126"/>
      <c r="MCT14" s="126"/>
      <c r="MCU14" s="126"/>
      <c r="MCV14" s="126"/>
      <c r="MCW14" s="126"/>
      <c r="MCX14" s="126"/>
      <c r="MCY14" s="126"/>
      <c r="MCZ14" s="126"/>
      <c r="MDA14" s="126"/>
      <c r="MDB14" s="126"/>
      <c r="MDC14" s="126"/>
      <c r="MDD14" s="126"/>
      <c r="MDE14" s="126"/>
      <c r="MDF14" s="126"/>
      <c r="MDG14" s="126"/>
      <c r="MDH14" s="126"/>
      <c r="MDI14" s="126"/>
      <c r="MDJ14" s="126"/>
      <c r="MDK14" s="126"/>
      <c r="MDL14" s="126"/>
      <c r="MDM14" s="126"/>
      <c r="MDN14" s="126"/>
      <c r="MDO14" s="126"/>
      <c r="MDP14" s="126"/>
      <c r="MDQ14" s="126"/>
      <c r="MDR14" s="126"/>
      <c r="MDS14" s="126"/>
      <c r="MDT14" s="126"/>
      <c r="MDU14" s="126"/>
      <c r="MDV14" s="126"/>
      <c r="MDW14" s="126"/>
      <c r="MDX14" s="126"/>
      <c r="MDY14" s="126"/>
      <c r="MDZ14" s="126"/>
      <c r="MEA14" s="126"/>
      <c r="MEB14" s="126"/>
      <c r="MEC14" s="126"/>
      <c r="MED14" s="126"/>
      <c r="MEE14" s="126"/>
      <c r="MEF14" s="126"/>
      <c r="MEG14" s="126"/>
      <c r="MEH14" s="126"/>
      <c r="MEI14" s="126"/>
      <c r="MEJ14" s="126"/>
      <c r="MEK14" s="126"/>
      <c r="MEL14" s="126"/>
      <c r="MEM14" s="126"/>
      <c r="MEN14" s="126"/>
      <c r="MEO14" s="126"/>
      <c r="MEP14" s="126"/>
      <c r="MEQ14" s="126"/>
      <c r="MER14" s="126"/>
      <c r="MES14" s="126"/>
      <c r="MET14" s="126"/>
      <c r="MEU14" s="126"/>
      <c r="MEV14" s="126"/>
      <c r="MEW14" s="126"/>
      <c r="MEX14" s="126"/>
      <c r="MEY14" s="126"/>
      <c r="MEZ14" s="126"/>
      <c r="MFA14" s="126"/>
      <c r="MFB14" s="126"/>
      <c r="MFC14" s="126"/>
      <c r="MFD14" s="126"/>
      <c r="MFE14" s="126"/>
      <c r="MFF14" s="126"/>
      <c r="MFG14" s="126"/>
      <c r="MFH14" s="126"/>
      <c r="MFI14" s="126"/>
      <c r="MFJ14" s="126"/>
      <c r="MFK14" s="126"/>
      <c r="MFL14" s="126"/>
      <c r="MFM14" s="126"/>
      <c r="MFN14" s="126"/>
      <c r="MFO14" s="126"/>
      <c r="MFP14" s="126"/>
      <c r="MFQ14" s="126"/>
      <c r="MFR14" s="126"/>
      <c r="MFS14" s="126"/>
      <c r="MFT14" s="126"/>
      <c r="MFU14" s="126"/>
      <c r="MFV14" s="126"/>
      <c r="MFW14" s="126"/>
      <c r="MFX14" s="126"/>
      <c r="MFY14" s="126"/>
      <c r="MFZ14" s="126"/>
      <c r="MGA14" s="126"/>
      <c r="MGB14" s="126"/>
      <c r="MGC14" s="126"/>
      <c r="MGD14" s="126"/>
      <c r="MGE14" s="126"/>
      <c r="MGF14" s="126"/>
      <c r="MGG14" s="126"/>
      <c r="MGH14" s="126"/>
      <c r="MGI14" s="126"/>
      <c r="MGJ14" s="126"/>
      <c r="MGK14" s="126"/>
      <c r="MGL14" s="126"/>
      <c r="MGM14" s="126"/>
      <c r="MGN14" s="126"/>
      <c r="MGO14" s="126"/>
      <c r="MGP14" s="126"/>
      <c r="MGQ14" s="126"/>
      <c r="MGR14" s="126"/>
      <c r="MGS14" s="126"/>
      <c r="MGT14" s="126"/>
      <c r="MGU14" s="126"/>
      <c r="MGV14" s="126"/>
      <c r="MGW14" s="126"/>
      <c r="MGX14" s="126"/>
      <c r="MGY14" s="126"/>
      <c r="MGZ14" s="126"/>
      <c r="MHA14" s="126"/>
      <c r="MHB14" s="126"/>
      <c r="MHC14" s="126"/>
      <c r="MHD14" s="126"/>
      <c r="MHE14" s="126"/>
      <c r="MHF14" s="126"/>
      <c r="MHG14" s="126"/>
      <c r="MHH14" s="126"/>
      <c r="MHI14" s="126"/>
      <c r="MHJ14" s="126"/>
      <c r="MHK14" s="126"/>
      <c r="MHL14" s="126"/>
      <c r="MHM14" s="126"/>
      <c r="MHN14" s="126"/>
      <c r="MHO14" s="126"/>
      <c r="MHP14" s="126"/>
      <c r="MHQ14" s="126"/>
      <c r="MHR14" s="126"/>
      <c r="MHS14" s="126"/>
      <c r="MHT14" s="126"/>
      <c r="MHU14" s="126"/>
      <c r="MHV14" s="126"/>
      <c r="MHW14" s="126"/>
      <c r="MHX14" s="126"/>
      <c r="MHY14" s="126"/>
      <c r="MHZ14" s="126"/>
      <c r="MIA14" s="126"/>
      <c r="MIB14" s="126"/>
      <c r="MIC14" s="126"/>
      <c r="MID14" s="126"/>
      <c r="MIE14" s="126"/>
      <c r="MIF14" s="126"/>
      <c r="MIG14" s="126"/>
      <c r="MIH14" s="126"/>
      <c r="MII14" s="126"/>
      <c r="MIJ14" s="126"/>
      <c r="MIK14" s="126"/>
      <c r="MIL14" s="126"/>
      <c r="MIM14" s="126"/>
      <c r="MIN14" s="126"/>
      <c r="MIO14" s="126"/>
      <c r="MIP14" s="126"/>
      <c r="MIQ14" s="126"/>
      <c r="MIR14" s="126"/>
      <c r="MIS14" s="126"/>
      <c r="MIT14" s="126"/>
      <c r="MIU14" s="126"/>
      <c r="MIV14" s="126"/>
      <c r="MIW14" s="126"/>
      <c r="MIX14" s="126"/>
      <c r="MIY14" s="126"/>
      <c r="MIZ14" s="126"/>
      <c r="MJA14" s="126"/>
      <c r="MJB14" s="126"/>
      <c r="MJC14" s="126"/>
      <c r="MJD14" s="126"/>
      <c r="MJE14" s="126"/>
      <c r="MJF14" s="126"/>
      <c r="MJG14" s="126"/>
      <c r="MJH14" s="126"/>
      <c r="MJI14" s="126"/>
      <c r="MJJ14" s="126"/>
      <c r="MJK14" s="126"/>
      <c r="MJL14" s="126"/>
      <c r="MJM14" s="126"/>
      <c r="MJN14" s="126"/>
      <c r="MJO14" s="126"/>
      <c r="MJP14" s="126"/>
      <c r="MJQ14" s="126"/>
      <c r="MJR14" s="126"/>
      <c r="MJS14" s="126"/>
      <c r="MJT14" s="126"/>
      <c r="MJU14" s="126"/>
      <c r="MJV14" s="126"/>
      <c r="MJW14" s="126"/>
      <c r="MJX14" s="126"/>
      <c r="MJY14" s="126"/>
      <c r="MJZ14" s="126"/>
      <c r="MKA14" s="126"/>
      <c r="MKB14" s="126"/>
      <c r="MKC14" s="126"/>
      <c r="MKD14" s="126"/>
      <c r="MKE14" s="126"/>
      <c r="MKF14" s="126"/>
      <c r="MKG14" s="126"/>
      <c r="MKH14" s="126"/>
      <c r="MKI14" s="126"/>
      <c r="MKJ14" s="126"/>
      <c r="MKK14" s="126"/>
      <c r="MKL14" s="126"/>
      <c r="MKM14" s="126"/>
      <c r="MKN14" s="126"/>
      <c r="MKO14" s="126"/>
      <c r="MKP14" s="126"/>
      <c r="MKQ14" s="126"/>
      <c r="MKR14" s="126"/>
      <c r="MKS14" s="126"/>
      <c r="MKT14" s="126"/>
      <c r="MKU14" s="126"/>
      <c r="MKV14" s="126"/>
      <c r="MKW14" s="126"/>
      <c r="MKX14" s="126"/>
      <c r="MKY14" s="126"/>
      <c r="MKZ14" s="126"/>
      <c r="MLA14" s="126"/>
      <c r="MLB14" s="126"/>
      <c r="MLC14" s="126"/>
      <c r="MLD14" s="126"/>
      <c r="MLE14" s="126"/>
      <c r="MLF14" s="126"/>
      <c r="MLG14" s="126"/>
      <c r="MLH14" s="126"/>
      <c r="MLI14" s="126"/>
      <c r="MLJ14" s="126"/>
      <c r="MLK14" s="126"/>
      <c r="MLL14" s="126"/>
      <c r="MLM14" s="126"/>
      <c r="MLN14" s="126"/>
      <c r="MLO14" s="126"/>
      <c r="MLP14" s="126"/>
      <c r="MLQ14" s="126"/>
      <c r="MLR14" s="126"/>
      <c r="MLS14" s="126"/>
      <c r="MLT14" s="126"/>
      <c r="MLU14" s="126"/>
      <c r="MLV14" s="126"/>
      <c r="MLW14" s="126"/>
      <c r="MLX14" s="126"/>
      <c r="MLY14" s="126"/>
      <c r="MLZ14" s="126"/>
      <c r="MMA14" s="126"/>
      <c r="MMB14" s="126"/>
      <c r="MMC14" s="126"/>
      <c r="MMD14" s="126"/>
      <c r="MME14" s="126"/>
      <c r="MMF14" s="126"/>
      <c r="MMG14" s="126"/>
      <c r="MMH14" s="126"/>
      <c r="MMI14" s="126"/>
      <c r="MMJ14" s="126"/>
      <c r="MMK14" s="126"/>
      <c r="MML14" s="126"/>
      <c r="MMM14" s="126"/>
      <c r="MMN14" s="126"/>
      <c r="MMO14" s="126"/>
      <c r="MMP14" s="126"/>
      <c r="MMQ14" s="126"/>
      <c r="MMR14" s="126"/>
      <c r="MMS14" s="126"/>
      <c r="MMT14" s="126"/>
      <c r="MMU14" s="126"/>
      <c r="MMV14" s="126"/>
      <c r="MMW14" s="126"/>
      <c r="MMX14" s="126"/>
      <c r="MMY14" s="126"/>
      <c r="MMZ14" s="126"/>
      <c r="MNA14" s="126"/>
      <c r="MNB14" s="126"/>
      <c r="MNC14" s="126"/>
      <c r="MND14" s="126"/>
      <c r="MNE14" s="126"/>
      <c r="MNF14" s="126"/>
      <c r="MNG14" s="126"/>
      <c r="MNH14" s="126"/>
      <c r="MNI14" s="126"/>
      <c r="MNJ14" s="126"/>
      <c r="MNK14" s="126"/>
      <c r="MNL14" s="126"/>
      <c r="MNM14" s="126"/>
      <c r="MNN14" s="126"/>
      <c r="MNO14" s="126"/>
      <c r="MNP14" s="126"/>
      <c r="MNQ14" s="126"/>
      <c r="MNR14" s="126"/>
      <c r="MNS14" s="126"/>
      <c r="MNT14" s="126"/>
      <c r="MNU14" s="126"/>
      <c r="MNV14" s="126"/>
      <c r="MNW14" s="126"/>
      <c r="MNX14" s="126"/>
      <c r="MNY14" s="126"/>
      <c r="MNZ14" s="126"/>
      <c r="MOA14" s="126"/>
      <c r="MOB14" s="126"/>
      <c r="MOC14" s="126"/>
      <c r="MOD14" s="126"/>
      <c r="MOE14" s="126"/>
      <c r="MOF14" s="126"/>
      <c r="MOG14" s="126"/>
      <c r="MOH14" s="126"/>
      <c r="MOI14" s="126"/>
      <c r="MOJ14" s="126"/>
      <c r="MOK14" s="126"/>
      <c r="MOL14" s="126"/>
      <c r="MOM14" s="126"/>
      <c r="MON14" s="126"/>
      <c r="MOO14" s="126"/>
      <c r="MOP14" s="126"/>
      <c r="MOQ14" s="126"/>
      <c r="MOR14" s="126"/>
      <c r="MOS14" s="126"/>
      <c r="MOT14" s="126"/>
      <c r="MOU14" s="126"/>
      <c r="MOV14" s="126"/>
      <c r="MOW14" s="126"/>
      <c r="MOX14" s="126"/>
      <c r="MOY14" s="126"/>
      <c r="MOZ14" s="126"/>
      <c r="MPA14" s="126"/>
      <c r="MPB14" s="126"/>
      <c r="MPC14" s="126"/>
      <c r="MPD14" s="126"/>
      <c r="MPE14" s="126"/>
      <c r="MPF14" s="126"/>
      <c r="MPG14" s="126"/>
      <c r="MPH14" s="126"/>
      <c r="MPI14" s="126"/>
      <c r="MPJ14" s="126"/>
      <c r="MPK14" s="126"/>
      <c r="MPL14" s="126"/>
      <c r="MPM14" s="126"/>
      <c r="MPN14" s="126"/>
      <c r="MPO14" s="126"/>
      <c r="MPP14" s="126"/>
      <c r="MPQ14" s="126"/>
      <c r="MPR14" s="126"/>
      <c r="MPS14" s="126"/>
      <c r="MPT14" s="126"/>
      <c r="MPU14" s="126"/>
      <c r="MPV14" s="126"/>
      <c r="MPW14" s="126"/>
      <c r="MPX14" s="126"/>
      <c r="MPY14" s="126"/>
      <c r="MPZ14" s="126"/>
      <c r="MQA14" s="126"/>
      <c r="MQB14" s="126"/>
      <c r="MQC14" s="126"/>
      <c r="MQD14" s="126"/>
      <c r="MQE14" s="126"/>
      <c r="MQF14" s="126"/>
      <c r="MQG14" s="126"/>
      <c r="MQH14" s="126"/>
      <c r="MQI14" s="126"/>
      <c r="MQJ14" s="126"/>
      <c r="MQK14" s="126"/>
      <c r="MQL14" s="126"/>
      <c r="MQM14" s="126"/>
      <c r="MQN14" s="126"/>
      <c r="MQO14" s="126"/>
      <c r="MQP14" s="126"/>
      <c r="MQQ14" s="126"/>
      <c r="MQR14" s="126"/>
      <c r="MQS14" s="126"/>
      <c r="MQT14" s="126"/>
      <c r="MQU14" s="126"/>
      <c r="MQV14" s="126"/>
      <c r="MQW14" s="126"/>
      <c r="MQX14" s="126"/>
      <c r="MQY14" s="126"/>
      <c r="MQZ14" s="126"/>
      <c r="MRA14" s="126"/>
      <c r="MRB14" s="126"/>
      <c r="MRC14" s="126"/>
      <c r="MRD14" s="126"/>
      <c r="MRE14" s="126"/>
      <c r="MRF14" s="126"/>
      <c r="MRG14" s="126"/>
      <c r="MRH14" s="126"/>
      <c r="MRI14" s="126"/>
      <c r="MRJ14" s="126"/>
      <c r="MRK14" s="126"/>
      <c r="MRL14" s="126"/>
      <c r="MRM14" s="126"/>
      <c r="MRN14" s="126"/>
      <c r="MRO14" s="126"/>
      <c r="MRP14" s="126"/>
      <c r="MRQ14" s="126"/>
      <c r="MRR14" s="126"/>
      <c r="MRS14" s="126"/>
      <c r="MRT14" s="126"/>
      <c r="MRU14" s="126"/>
      <c r="MRV14" s="126"/>
      <c r="MRW14" s="126"/>
      <c r="MRX14" s="126"/>
      <c r="MRY14" s="126"/>
      <c r="MRZ14" s="126"/>
      <c r="MSA14" s="126"/>
      <c r="MSB14" s="126"/>
      <c r="MSC14" s="126"/>
      <c r="MSD14" s="126"/>
      <c r="MSE14" s="126"/>
      <c r="MSF14" s="126"/>
      <c r="MSG14" s="126"/>
      <c r="MSH14" s="126"/>
      <c r="MSI14" s="126"/>
      <c r="MSJ14" s="126"/>
      <c r="MSK14" s="126"/>
      <c r="MSL14" s="126"/>
      <c r="MSM14" s="126"/>
      <c r="MSN14" s="126"/>
      <c r="MSO14" s="126"/>
      <c r="MSP14" s="126"/>
      <c r="MSQ14" s="126"/>
      <c r="MSR14" s="126"/>
      <c r="MSS14" s="126"/>
      <c r="MST14" s="126"/>
      <c r="MSU14" s="126"/>
      <c r="MSV14" s="126"/>
      <c r="MSW14" s="126"/>
      <c r="MSX14" s="126"/>
      <c r="MSY14" s="126"/>
      <c r="MSZ14" s="126"/>
      <c r="MTA14" s="126"/>
      <c r="MTB14" s="126"/>
      <c r="MTC14" s="126"/>
      <c r="MTD14" s="126"/>
      <c r="MTE14" s="126"/>
      <c r="MTF14" s="126"/>
      <c r="MTG14" s="126"/>
      <c r="MTH14" s="126"/>
      <c r="MTI14" s="126"/>
      <c r="MTJ14" s="126"/>
      <c r="MTK14" s="126"/>
      <c r="MTL14" s="126"/>
      <c r="MTM14" s="126"/>
      <c r="MTN14" s="126"/>
      <c r="MTO14" s="126"/>
      <c r="MTP14" s="126"/>
      <c r="MTQ14" s="126"/>
      <c r="MTR14" s="126"/>
      <c r="MTS14" s="126"/>
      <c r="MTT14" s="126"/>
      <c r="MTU14" s="126"/>
      <c r="MTV14" s="126"/>
      <c r="MTW14" s="126"/>
      <c r="MTX14" s="126"/>
      <c r="MTY14" s="126"/>
      <c r="MTZ14" s="126"/>
      <c r="MUA14" s="126"/>
      <c r="MUB14" s="126"/>
      <c r="MUC14" s="126"/>
      <c r="MUD14" s="126"/>
      <c r="MUE14" s="126"/>
      <c r="MUF14" s="126"/>
      <c r="MUG14" s="126"/>
      <c r="MUH14" s="126"/>
      <c r="MUI14" s="126"/>
      <c r="MUJ14" s="126"/>
      <c r="MUK14" s="126"/>
      <c r="MUL14" s="126"/>
      <c r="MUM14" s="126"/>
      <c r="MUN14" s="126"/>
      <c r="MUO14" s="126"/>
      <c r="MUP14" s="126"/>
      <c r="MUQ14" s="126"/>
      <c r="MUR14" s="126"/>
      <c r="MUS14" s="126"/>
      <c r="MUT14" s="126"/>
      <c r="MUU14" s="126"/>
      <c r="MUV14" s="126"/>
      <c r="MUW14" s="126"/>
      <c r="MUX14" s="126"/>
      <c r="MUY14" s="126"/>
      <c r="MUZ14" s="126"/>
      <c r="MVA14" s="126"/>
      <c r="MVB14" s="126"/>
      <c r="MVC14" s="126"/>
      <c r="MVD14" s="126"/>
      <c r="MVE14" s="126"/>
      <c r="MVF14" s="126"/>
      <c r="MVG14" s="126"/>
      <c r="MVH14" s="126"/>
      <c r="MVI14" s="126"/>
      <c r="MVJ14" s="126"/>
      <c r="MVK14" s="126"/>
      <c r="MVL14" s="126"/>
      <c r="MVM14" s="126"/>
      <c r="MVN14" s="126"/>
      <c r="MVO14" s="126"/>
      <c r="MVP14" s="126"/>
      <c r="MVQ14" s="126"/>
      <c r="MVR14" s="126"/>
      <c r="MVS14" s="126"/>
      <c r="MVT14" s="126"/>
      <c r="MVU14" s="126"/>
      <c r="MVV14" s="126"/>
      <c r="MVW14" s="126"/>
      <c r="MVX14" s="126"/>
      <c r="MVY14" s="126"/>
      <c r="MVZ14" s="126"/>
      <c r="MWA14" s="126"/>
      <c r="MWB14" s="126"/>
      <c r="MWC14" s="126"/>
      <c r="MWD14" s="126"/>
      <c r="MWE14" s="126"/>
      <c r="MWF14" s="126"/>
      <c r="MWG14" s="126"/>
      <c r="MWH14" s="126"/>
      <c r="MWI14" s="126"/>
      <c r="MWJ14" s="126"/>
      <c r="MWK14" s="126"/>
      <c r="MWL14" s="126"/>
      <c r="MWM14" s="126"/>
      <c r="MWN14" s="126"/>
      <c r="MWO14" s="126"/>
      <c r="MWP14" s="126"/>
      <c r="MWQ14" s="126"/>
      <c r="MWR14" s="126"/>
      <c r="MWS14" s="126"/>
      <c r="MWT14" s="126"/>
      <c r="MWU14" s="126"/>
      <c r="MWV14" s="126"/>
      <c r="MWW14" s="126"/>
      <c r="MWX14" s="126"/>
      <c r="MWY14" s="126"/>
      <c r="MWZ14" s="126"/>
      <c r="MXA14" s="126"/>
      <c r="MXB14" s="126"/>
      <c r="MXC14" s="126"/>
      <c r="MXD14" s="126"/>
      <c r="MXE14" s="126"/>
      <c r="MXF14" s="126"/>
      <c r="MXG14" s="126"/>
      <c r="MXH14" s="126"/>
      <c r="MXI14" s="126"/>
      <c r="MXJ14" s="126"/>
      <c r="MXK14" s="126"/>
      <c r="MXL14" s="126"/>
      <c r="MXM14" s="126"/>
      <c r="MXN14" s="126"/>
      <c r="MXO14" s="126"/>
      <c r="MXP14" s="126"/>
      <c r="MXQ14" s="126"/>
      <c r="MXR14" s="126"/>
      <c r="MXS14" s="126"/>
      <c r="MXT14" s="126"/>
      <c r="MXU14" s="126"/>
      <c r="MXV14" s="126"/>
      <c r="MXW14" s="126"/>
      <c r="MXX14" s="126"/>
      <c r="MXY14" s="126"/>
      <c r="MXZ14" s="126"/>
      <c r="MYA14" s="126"/>
      <c r="MYB14" s="126"/>
      <c r="MYC14" s="126"/>
      <c r="MYD14" s="126"/>
      <c r="MYE14" s="126"/>
      <c r="MYF14" s="126"/>
      <c r="MYG14" s="126"/>
      <c r="MYH14" s="126"/>
      <c r="MYI14" s="126"/>
      <c r="MYJ14" s="126"/>
      <c r="MYK14" s="126"/>
      <c r="MYL14" s="126"/>
      <c r="MYM14" s="126"/>
      <c r="MYN14" s="126"/>
      <c r="MYO14" s="126"/>
      <c r="MYP14" s="126"/>
      <c r="MYQ14" s="126"/>
      <c r="MYR14" s="126"/>
      <c r="MYS14" s="126"/>
      <c r="MYT14" s="126"/>
      <c r="MYU14" s="126"/>
      <c r="MYV14" s="126"/>
      <c r="MYW14" s="126"/>
      <c r="MYX14" s="126"/>
      <c r="MYY14" s="126"/>
      <c r="MYZ14" s="126"/>
      <c r="MZA14" s="126"/>
      <c r="MZB14" s="126"/>
      <c r="MZC14" s="126"/>
      <c r="MZD14" s="126"/>
      <c r="MZE14" s="126"/>
      <c r="MZF14" s="126"/>
      <c r="MZG14" s="126"/>
      <c r="MZH14" s="126"/>
      <c r="MZI14" s="126"/>
      <c r="MZJ14" s="126"/>
      <c r="MZK14" s="126"/>
      <c r="MZL14" s="126"/>
      <c r="MZM14" s="126"/>
      <c r="MZN14" s="126"/>
      <c r="MZO14" s="126"/>
      <c r="MZP14" s="126"/>
      <c r="MZQ14" s="126"/>
      <c r="MZR14" s="126"/>
      <c r="MZS14" s="126"/>
      <c r="MZT14" s="126"/>
      <c r="MZU14" s="126"/>
      <c r="MZV14" s="126"/>
      <c r="MZW14" s="126"/>
      <c r="MZX14" s="126"/>
      <c r="MZY14" s="126"/>
      <c r="MZZ14" s="126"/>
      <c r="NAA14" s="126"/>
      <c r="NAB14" s="126"/>
      <c r="NAC14" s="126"/>
      <c r="NAD14" s="126"/>
      <c r="NAE14" s="126"/>
      <c r="NAF14" s="126"/>
      <c r="NAG14" s="126"/>
      <c r="NAH14" s="126"/>
      <c r="NAI14" s="126"/>
      <c r="NAJ14" s="126"/>
      <c r="NAK14" s="126"/>
      <c r="NAL14" s="126"/>
      <c r="NAM14" s="126"/>
      <c r="NAN14" s="126"/>
      <c r="NAO14" s="126"/>
      <c r="NAP14" s="126"/>
      <c r="NAQ14" s="126"/>
      <c r="NAR14" s="126"/>
      <c r="NAS14" s="126"/>
      <c r="NAT14" s="126"/>
      <c r="NAU14" s="126"/>
      <c r="NAV14" s="126"/>
      <c r="NAW14" s="126"/>
      <c r="NAX14" s="126"/>
      <c r="NAY14" s="126"/>
      <c r="NAZ14" s="126"/>
      <c r="NBA14" s="126"/>
      <c r="NBB14" s="126"/>
      <c r="NBC14" s="126"/>
      <c r="NBD14" s="126"/>
      <c r="NBE14" s="126"/>
      <c r="NBF14" s="126"/>
      <c r="NBG14" s="126"/>
      <c r="NBH14" s="126"/>
      <c r="NBI14" s="126"/>
      <c r="NBJ14" s="126"/>
      <c r="NBK14" s="126"/>
      <c r="NBL14" s="126"/>
      <c r="NBM14" s="126"/>
      <c r="NBN14" s="126"/>
      <c r="NBO14" s="126"/>
      <c r="NBP14" s="126"/>
      <c r="NBQ14" s="126"/>
      <c r="NBR14" s="126"/>
      <c r="NBS14" s="126"/>
      <c r="NBT14" s="126"/>
      <c r="NBU14" s="126"/>
      <c r="NBV14" s="126"/>
      <c r="NBW14" s="126"/>
      <c r="NBX14" s="126"/>
      <c r="NBY14" s="126"/>
      <c r="NBZ14" s="126"/>
      <c r="NCA14" s="126"/>
      <c r="NCB14" s="126"/>
      <c r="NCC14" s="126"/>
      <c r="NCD14" s="126"/>
      <c r="NCE14" s="126"/>
      <c r="NCF14" s="126"/>
      <c r="NCG14" s="126"/>
      <c r="NCH14" s="126"/>
      <c r="NCI14" s="126"/>
      <c r="NCJ14" s="126"/>
      <c r="NCK14" s="126"/>
      <c r="NCL14" s="126"/>
      <c r="NCM14" s="126"/>
      <c r="NCN14" s="126"/>
      <c r="NCO14" s="126"/>
      <c r="NCP14" s="126"/>
      <c r="NCQ14" s="126"/>
      <c r="NCR14" s="126"/>
      <c r="NCS14" s="126"/>
      <c r="NCT14" s="126"/>
      <c r="NCU14" s="126"/>
      <c r="NCV14" s="126"/>
      <c r="NCW14" s="126"/>
      <c r="NCX14" s="126"/>
      <c r="NCY14" s="126"/>
      <c r="NCZ14" s="126"/>
      <c r="NDA14" s="126"/>
      <c r="NDB14" s="126"/>
      <c r="NDC14" s="126"/>
      <c r="NDD14" s="126"/>
      <c r="NDE14" s="126"/>
      <c r="NDF14" s="126"/>
      <c r="NDG14" s="126"/>
      <c r="NDH14" s="126"/>
      <c r="NDI14" s="126"/>
      <c r="NDJ14" s="126"/>
      <c r="NDK14" s="126"/>
      <c r="NDL14" s="126"/>
      <c r="NDM14" s="126"/>
      <c r="NDN14" s="126"/>
      <c r="NDO14" s="126"/>
      <c r="NDP14" s="126"/>
      <c r="NDQ14" s="126"/>
      <c r="NDR14" s="126"/>
      <c r="NDS14" s="126"/>
      <c r="NDT14" s="126"/>
      <c r="NDU14" s="126"/>
      <c r="NDV14" s="126"/>
      <c r="NDW14" s="126"/>
      <c r="NDX14" s="126"/>
      <c r="NDY14" s="126"/>
      <c r="NDZ14" s="126"/>
      <c r="NEA14" s="126"/>
      <c r="NEB14" s="126"/>
      <c r="NEC14" s="126"/>
      <c r="NED14" s="126"/>
      <c r="NEE14" s="126"/>
      <c r="NEF14" s="126"/>
      <c r="NEG14" s="126"/>
      <c r="NEH14" s="126"/>
      <c r="NEI14" s="126"/>
      <c r="NEJ14" s="126"/>
      <c r="NEK14" s="126"/>
      <c r="NEL14" s="126"/>
      <c r="NEM14" s="126"/>
      <c r="NEN14" s="126"/>
      <c r="NEO14" s="126"/>
      <c r="NEP14" s="126"/>
      <c r="NEQ14" s="126"/>
      <c r="NER14" s="126"/>
      <c r="NES14" s="126"/>
      <c r="NET14" s="126"/>
      <c r="NEU14" s="126"/>
      <c r="NEV14" s="126"/>
      <c r="NEW14" s="126"/>
      <c r="NEX14" s="126"/>
      <c r="NEY14" s="126"/>
      <c r="NEZ14" s="126"/>
      <c r="NFA14" s="126"/>
      <c r="NFB14" s="126"/>
      <c r="NFC14" s="126"/>
      <c r="NFD14" s="126"/>
      <c r="NFE14" s="126"/>
      <c r="NFF14" s="126"/>
      <c r="NFG14" s="126"/>
      <c r="NFH14" s="126"/>
      <c r="NFI14" s="126"/>
      <c r="NFJ14" s="126"/>
      <c r="NFK14" s="126"/>
      <c r="NFL14" s="126"/>
      <c r="NFM14" s="126"/>
      <c r="NFN14" s="126"/>
      <c r="NFO14" s="126"/>
      <c r="NFP14" s="126"/>
      <c r="NFQ14" s="126"/>
      <c r="NFR14" s="126"/>
      <c r="NFS14" s="126"/>
      <c r="NFT14" s="126"/>
      <c r="NFU14" s="126"/>
      <c r="NFV14" s="126"/>
      <c r="NFW14" s="126"/>
      <c r="NFX14" s="126"/>
      <c r="NFY14" s="126"/>
      <c r="NFZ14" s="126"/>
      <c r="NGA14" s="126"/>
      <c r="NGB14" s="126"/>
      <c r="NGC14" s="126"/>
      <c r="NGD14" s="126"/>
      <c r="NGE14" s="126"/>
      <c r="NGF14" s="126"/>
      <c r="NGG14" s="126"/>
      <c r="NGH14" s="126"/>
      <c r="NGI14" s="126"/>
      <c r="NGJ14" s="126"/>
      <c r="NGK14" s="126"/>
      <c r="NGL14" s="126"/>
      <c r="NGM14" s="126"/>
      <c r="NGN14" s="126"/>
      <c r="NGO14" s="126"/>
      <c r="NGP14" s="126"/>
      <c r="NGQ14" s="126"/>
      <c r="NGR14" s="126"/>
      <c r="NGS14" s="126"/>
      <c r="NGT14" s="126"/>
      <c r="NGU14" s="126"/>
      <c r="NGV14" s="126"/>
      <c r="NGW14" s="126"/>
      <c r="NGX14" s="126"/>
      <c r="NGY14" s="126"/>
      <c r="NGZ14" s="126"/>
      <c r="NHA14" s="126"/>
      <c r="NHB14" s="126"/>
      <c r="NHC14" s="126"/>
      <c r="NHD14" s="126"/>
      <c r="NHE14" s="126"/>
      <c r="NHF14" s="126"/>
      <c r="NHG14" s="126"/>
      <c r="NHH14" s="126"/>
      <c r="NHI14" s="126"/>
      <c r="NHJ14" s="126"/>
      <c r="NHK14" s="126"/>
      <c r="NHL14" s="126"/>
      <c r="NHM14" s="126"/>
      <c r="NHN14" s="126"/>
      <c r="NHO14" s="126"/>
      <c r="NHP14" s="126"/>
      <c r="NHQ14" s="126"/>
      <c r="NHR14" s="126"/>
      <c r="NHS14" s="126"/>
      <c r="NHT14" s="126"/>
      <c r="NHU14" s="126"/>
      <c r="NHV14" s="126"/>
      <c r="NHW14" s="126"/>
      <c r="NHX14" s="126"/>
      <c r="NHY14" s="126"/>
      <c r="NHZ14" s="126"/>
      <c r="NIA14" s="126"/>
      <c r="NIB14" s="126"/>
      <c r="NIC14" s="126"/>
      <c r="NID14" s="126"/>
      <c r="NIE14" s="126"/>
      <c r="NIF14" s="126"/>
      <c r="NIG14" s="126"/>
      <c r="NIH14" s="126"/>
      <c r="NII14" s="126"/>
      <c r="NIJ14" s="126"/>
      <c r="NIK14" s="126"/>
      <c r="NIL14" s="126"/>
      <c r="NIM14" s="126"/>
      <c r="NIN14" s="126"/>
      <c r="NIO14" s="126"/>
      <c r="NIP14" s="126"/>
      <c r="NIQ14" s="126"/>
      <c r="NIR14" s="126"/>
      <c r="NIS14" s="126"/>
      <c r="NIT14" s="126"/>
      <c r="NIU14" s="126"/>
      <c r="NIV14" s="126"/>
      <c r="NIW14" s="126"/>
      <c r="NIX14" s="126"/>
      <c r="NIY14" s="126"/>
      <c r="NIZ14" s="126"/>
      <c r="NJA14" s="126"/>
      <c r="NJB14" s="126"/>
      <c r="NJC14" s="126"/>
      <c r="NJD14" s="126"/>
      <c r="NJE14" s="126"/>
      <c r="NJF14" s="126"/>
      <c r="NJG14" s="126"/>
      <c r="NJH14" s="126"/>
      <c r="NJI14" s="126"/>
      <c r="NJJ14" s="126"/>
      <c r="NJK14" s="126"/>
      <c r="NJL14" s="126"/>
      <c r="NJM14" s="126"/>
      <c r="NJN14" s="126"/>
      <c r="NJO14" s="126"/>
      <c r="NJP14" s="126"/>
      <c r="NJQ14" s="126"/>
      <c r="NJR14" s="126"/>
      <c r="NJS14" s="126"/>
      <c r="NJT14" s="126"/>
      <c r="NJU14" s="126"/>
      <c r="NJV14" s="126"/>
      <c r="NJW14" s="126"/>
      <c r="NJX14" s="126"/>
      <c r="NJY14" s="126"/>
      <c r="NJZ14" s="126"/>
      <c r="NKA14" s="126"/>
      <c r="NKB14" s="126"/>
      <c r="NKC14" s="126"/>
      <c r="NKD14" s="126"/>
      <c r="NKE14" s="126"/>
      <c r="NKF14" s="126"/>
      <c r="NKG14" s="126"/>
      <c r="NKH14" s="126"/>
      <c r="NKI14" s="126"/>
      <c r="NKJ14" s="126"/>
      <c r="NKK14" s="126"/>
      <c r="NKL14" s="126"/>
      <c r="NKM14" s="126"/>
      <c r="NKN14" s="126"/>
      <c r="NKO14" s="126"/>
      <c r="NKP14" s="126"/>
      <c r="NKQ14" s="126"/>
      <c r="NKR14" s="126"/>
      <c r="NKS14" s="126"/>
      <c r="NKT14" s="126"/>
      <c r="NKU14" s="126"/>
      <c r="NKV14" s="126"/>
      <c r="NKW14" s="126"/>
      <c r="NKX14" s="126"/>
      <c r="NKY14" s="126"/>
      <c r="NKZ14" s="126"/>
      <c r="NLA14" s="126"/>
      <c r="NLB14" s="126"/>
      <c r="NLC14" s="126"/>
      <c r="NLD14" s="126"/>
      <c r="NLE14" s="126"/>
      <c r="NLF14" s="126"/>
      <c r="NLG14" s="126"/>
      <c r="NLH14" s="126"/>
      <c r="NLI14" s="126"/>
      <c r="NLJ14" s="126"/>
      <c r="NLK14" s="126"/>
      <c r="NLL14" s="126"/>
      <c r="NLM14" s="126"/>
      <c r="NLN14" s="126"/>
      <c r="NLO14" s="126"/>
      <c r="NLP14" s="126"/>
      <c r="NLQ14" s="126"/>
      <c r="NLR14" s="126"/>
      <c r="NLS14" s="126"/>
      <c r="NLT14" s="126"/>
      <c r="NLU14" s="126"/>
      <c r="NLV14" s="126"/>
      <c r="NLW14" s="126"/>
      <c r="NLX14" s="126"/>
      <c r="NLY14" s="126"/>
      <c r="NLZ14" s="126"/>
      <c r="NMA14" s="126"/>
      <c r="NMB14" s="126"/>
      <c r="NMC14" s="126"/>
      <c r="NMD14" s="126"/>
      <c r="NME14" s="126"/>
      <c r="NMF14" s="126"/>
      <c r="NMG14" s="126"/>
      <c r="NMH14" s="126"/>
      <c r="NMI14" s="126"/>
      <c r="NMJ14" s="126"/>
      <c r="NMK14" s="126"/>
      <c r="NML14" s="126"/>
      <c r="NMM14" s="126"/>
      <c r="NMN14" s="126"/>
      <c r="NMO14" s="126"/>
      <c r="NMP14" s="126"/>
      <c r="NMQ14" s="126"/>
      <c r="NMR14" s="126"/>
      <c r="NMS14" s="126"/>
      <c r="NMT14" s="126"/>
      <c r="NMU14" s="126"/>
      <c r="NMV14" s="126"/>
      <c r="NMW14" s="126"/>
      <c r="NMX14" s="126"/>
      <c r="NMY14" s="126"/>
      <c r="NMZ14" s="126"/>
      <c r="NNA14" s="126"/>
      <c r="NNB14" s="126"/>
      <c r="NNC14" s="126"/>
      <c r="NND14" s="126"/>
      <c r="NNE14" s="126"/>
      <c r="NNF14" s="126"/>
      <c r="NNG14" s="126"/>
      <c r="NNH14" s="126"/>
      <c r="NNI14" s="126"/>
      <c r="NNJ14" s="126"/>
      <c r="NNK14" s="126"/>
      <c r="NNL14" s="126"/>
      <c r="NNM14" s="126"/>
      <c r="NNN14" s="126"/>
      <c r="NNO14" s="126"/>
      <c r="NNP14" s="126"/>
      <c r="NNQ14" s="126"/>
      <c r="NNR14" s="126"/>
      <c r="NNS14" s="126"/>
      <c r="NNT14" s="126"/>
      <c r="NNU14" s="126"/>
      <c r="NNV14" s="126"/>
      <c r="NNW14" s="126"/>
      <c r="NNX14" s="126"/>
      <c r="NNY14" s="126"/>
      <c r="NNZ14" s="126"/>
      <c r="NOA14" s="126"/>
      <c r="NOB14" s="126"/>
      <c r="NOC14" s="126"/>
      <c r="NOD14" s="126"/>
      <c r="NOE14" s="126"/>
      <c r="NOF14" s="126"/>
      <c r="NOG14" s="126"/>
      <c r="NOH14" s="126"/>
      <c r="NOI14" s="126"/>
      <c r="NOJ14" s="126"/>
      <c r="NOK14" s="126"/>
      <c r="NOL14" s="126"/>
      <c r="NOM14" s="126"/>
      <c r="NON14" s="126"/>
      <c r="NOO14" s="126"/>
      <c r="NOP14" s="126"/>
      <c r="NOQ14" s="126"/>
      <c r="NOR14" s="126"/>
      <c r="NOS14" s="126"/>
      <c r="NOT14" s="126"/>
      <c r="NOU14" s="126"/>
      <c r="NOV14" s="126"/>
      <c r="NOW14" s="126"/>
      <c r="NOX14" s="126"/>
      <c r="NOY14" s="126"/>
      <c r="NOZ14" s="126"/>
      <c r="NPA14" s="126"/>
      <c r="NPB14" s="126"/>
      <c r="NPC14" s="126"/>
      <c r="NPD14" s="126"/>
      <c r="NPE14" s="126"/>
      <c r="NPF14" s="126"/>
      <c r="NPG14" s="126"/>
      <c r="NPH14" s="126"/>
      <c r="NPI14" s="126"/>
      <c r="NPJ14" s="126"/>
      <c r="NPK14" s="126"/>
      <c r="NPL14" s="126"/>
      <c r="NPM14" s="126"/>
      <c r="NPN14" s="126"/>
      <c r="NPO14" s="126"/>
      <c r="NPP14" s="126"/>
      <c r="NPQ14" s="126"/>
      <c r="NPR14" s="126"/>
      <c r="NPS14" s="126"/>
      <c r="NPT14" s="126"/>
      <c r="NPU14" s="126"/>
      <c r="NPV14" s="126"/>
      <c r="NPW14" s="126"/>
      <c r="NPX14" s="126"/>
      <c r="NPY14" s="126"/>
      <c r="NPZ14" s="126"/>
      <c r="NQA14" s="126"/>
      <c r="NQB14" s="126"/>
      <c r="NQC14" s="126"/>
      <c r="NQD14" s="126"/>
      <c r="NQE14" s="126"/>
      <c r="NQF14" s="126"/>
      <c r="NQG14" s="126"/>
      <c r="NQH14" s="126"/>
      <c r="NQI14" s="126"/>
      <c r="NQJ14" s="126"/>
      <c r="NQK14" s="126"/>
      <c r="NQL14" s="126"/>
      <c r="NQM14" s="126"/>
      <c r="NQN14" s="126"/>
      <c r="NQO14" s="126"/>
      <c r="NQP14" s="126"/>
      <c r="NQQ14" s="126"/>
      <c r="NQR14" s="126"/>
      <c r="NQS14" s="126"/>
      <c r="NQT14" s="126"/>
      <c r="NQU14" s="126"/>
      <c r="NQV14" s="126"/>
      <c r="NQW14" s="126"/>
      <c r="NQX14" s="126"/>
      <c r="NQY14" s="126"/>
      <c r="NQZ14" s="126"/>
      <c r="NRA14" s="126"/>
      <c r="NRB14" s="126"/>
      <c r="NRC14" s="126"/>
      <c r="NRD14" s="126"/>
      <c r="NRE14" s="126"/>
      <c r="NRF14" s="126"/>
      <c r="NRG14" s="126"/>
      <c r="NRH14" s="126"/>
      <c r="NRI14" s="126"/>
      <c r="NRJ14" s="126"/>
      <c r="NRK14" s="126"/>
      <c r="NRL14" s="126"/>
      <c r="NRM14" s="126"/>
      <c r="NRN14" s="126"/>
      <c r="NRO14" s="126"/>
      <c r="NRP14" s="126"/>
      <c r="NRQ14" s="126"/>
      <c r="NRR14" s="126"/>
      <c r="NRS14" s="126"/>
      <c r="NRT14" s="126"/>
      <c r="NRU14" s="126"/>
      <c r="NRV14" s="126"/>
      <c r="NRW14" s="126"/>
      <c r="NRX14" s="126"/>
      <c r="NRY14" s="126"/>
      <c r="NRZ14" s="126"/>
      <c r="NSA14" s="126"/>
      <c r="NSB14" s="126"/>
      <c r="NSC14" s="126"/>
      <c r="NSD14" s="126"/>
      <c r="NSE14" s="126"/>
      <c r="NSF14" s="126"/>
      <c r="NSG14" s="126"/>
      <c r="NSH14" s="126"/>
      <c r="NSI14" s="126"/>
      <c r="NSJ14" s="126"/>
      <c r="NSK14" s="126"/>
      <c r="NSL14" s="126"/>
      <c r="NSM14" s="126"/>
      <c r="NSN14" s="126"/>
      <c r="NSO14" s="126"/>
      <c r="NSP14" s="126"/>
      <c r="NSQ14" s="126"/>
      <c r="NSR14" s="126"/>
      <c r="NSS14" s="126"/>
      <c r="NST14" s="126"/>
      <c r="NSU14" s="126"/>
      <c r="NSV14" s="126"/>
      <c r="NSW14" s="126"/>
      <c r="NSX14" s="126"/>
      <c r="NSY14" s="126"/>
      <c r="NSZ14" s="126"/>
      <c r="NTA14" s="126"/>
      <c r="NTB14" s="126"/>
      <c r="NTC14" s="126"/>
      <c r="NTD14" s="126"/>
      <c r="NTE14" s="126"/>
      <c r="NTF14" s="126"/>
      <c r="NTG14" s="126"/>
      <c r="NTH14" s="126"/>
      <c r="NTI14" s="126"/>
      <c r="NTJ14" s="126"/>
      <c r="NTK14" s="126"/>
      <c r="NTL14" s="126"/>
      <c r="NTM14" s="126"/>
      <c r="NTN14" s="126"/>
      <c r="NTO14" s="126"/>
      <c r="NTP14" s="126"/>
      <c r="NTQ14" s="126"/>
      <c r="NTR14" s="126"/>
      <c r="NTS14" s="126"/>
      <c r="NTT14" s="126"/>
      <c r="NTU14" s="126"/>
      <c r="NTV14" s="126"/>
      <c r="NTW14" s="126"/>
      <c r="NTX14" s="126"/>
      <c r="NTY14" s="126"/>
      <c r="NTZ14" s="126"/>
      <c r="NUA14" s="126"/>
      <c r="NUB14" s="126"/>
      <c r="NUC14" s="126"/>
      <c r="NUD14" s="126"/>
      <c r="NUE14" s="126"/>
      <c r="NUF14" s="126"/>
      <c r="NUG14" s="126"/>
      <c r="NUH14" s="126"/>
      <c r="NUI14" s="126"/>
      <c r="NUJ14" s="126"/>
      <c r="NUK14" s="126"/>
      <c r="NUL14" s="126"/>
      <c r="NUM14" s="126"/>
      <c r="NUN14" s="126"/>
      <c r="NUO14" s="126"/>
      <c r="NUP14" s="126"/>
      <c r="NUQ14" s="126"/>
      <c r="NUR14" s="126"/>
      <c r="NUS14" s="126"/>
      <c r="NUT14" s="126"/>
      <c r="NUU14" s="126"/>
      <c r="NUV14" s="126"/>
      <c r="NUW14" s="126"/>
      <c r="NUX14" s="126"/>
      <c r="NUY14" s="126"/>
      <c r="NUZ14" s="126"/>
      <c r="NVA14" s="126"/>
      <c r="NVB14" s="126"/>
      <c r="NVC14" s="126"/>
      <c r="NVD14" s="126"/>
      <c r="NVE14" s="126"/>
      <c r="NVF14" s="126"/>
      <c r="NVG14" s="126"/>
      <c r="NVH14" s="126"/>
      <c r="NVI14" s="126"/>
      <c r="NVJ14" s="126"/>
      <c r="NVK14" s="126"/>
      <c r="NVL14" s="126"/>
      <c r="NVM14" s="126"/>
      <c r="NVN14" s="126"/>
      <c r="NVO14" s="126"/>
      <c r="NVP14" s="126"/>
      <c r="NVQ14" s="126"/>
      <c r="NVR14" s="126"/>
      <c r="NVS14" s="126"/>
      <c r="NVT14" s="126"/>
      <c r="NVU14" s="126"/>
      <c r="NVV14" s="126"/>
      <c r="NVW14" s="126"/>
      <c r="NVX14" s="126"/>
      <c r="NVY14" s="126"/>
      <c r="NVZ14" s="126"/>
      <c r="NWA14" s="126"/>
      <c r="NWB14" s="126"/>
      <c r="NWC14" s="126"/>
      <c r="NWD14" s="126"/>
      <c r="NWE14" s="126"/>
      <c r="NWF14" s="126"/>
      <c r="NWG14" s="126"/>
      <c r="NWH14" s="126"/>
      <c r="NWI14" s="126"/>
      <c r="NWJ14" s="126"/>
      <c r="NWK14" s="126"/>
      <c r="NWL14" s="126"/>
      <c r="NWM14" s="126"/>
      <c r="NWN14" s="126"/>
      <c r="NWO14" s="126"/>
      <c r="NWP14" s="126"/>
      <c r="NWQ14" s="126"/>
      <c r="NWR14" s="126"/>
      <c r="NWS14" s="126"/>
      <c r="NWT14" s="126"/>
      <c r="NWU14" s="126"/>
      <c r="NWV14" s="126"/>
      <c r="NWW14" s="126"/>
      <c r="NWX14" s="126"/>
      <c r="NWY14" s="126"/>
      <c r="NWZ14" s="126"/>
      <c r="NXA14" s="126"/>
      <c r="NXB14" s="126"/>
      <c r="NXC14" s="126"/>
      <c r="NXD14" s="126"/>
      <c r="NXE14" s="126"/>
      <c r="NXF14" s="126"/>
      <c r="NXG14" s="126"/>
      <c r="NXH14" s="126"/>
      <c r="NXI14" s="126"/>
      <c r="NXJ14" s="126"/>
      <c r="NXK14" s="126"/>
      <c r="NXL14" s="126"/>
      <c r="NXM14" s="126"/>
      <c r="NXN14" s="126"/>
      <c r="NXO14" s="126"/>
      <c r="NXP14" s="126"/>
      <c r="NXQ14" s="126"/>
      <c r="NXR14" s="126"/>
      <c r="NXS14" s="126"/>
      <c r="NXT14" s="126"/>
      <c r="NXU14" s="126"/>
      <c r="NXV14" s="126"/>
      <c r="NXW14" s="126"/>
      <c r="NXX14" s="126"/>
      <c r="NXY14" s="126"/>
      <c r="NXZ14" s="126"/>
      <c r="NYA14" s="126"/>
      <c r="NYB14" s="126"/>
      <c r="NYC14" s="126"/>
      <c r="NYD14" s="126"/>
      <c r="NYE14" s="126"/>
      <c r="NYF14" s="126"/>
      <c r="NYG14" s="126"/>
      <c r="NYH14" s="126"/>
      <c r="NYI14" s="126"/>
      <c r="NYJ14" s="126"/>
      <c r="NYK14" s="126"/>
      <c r="NYL14" s="126"/>
      <c r="NYM14" s="126"/>
      <c r="NYN14" s="126"/>
      <c r="NYO14" s="126"/>
      <c r="NYP14" s="126"/>
      <c r="NYQ14" s="126"/>
      <c r="NYR14" s="126"/>
      <c r="NYS14" s="126"/>
      <c r="NYT14" s="126"/>
      <c r="NYU14" s="126"/>
      <c r="NYV14" s="126"/>
      <c r="NYW14" s="126"/>
      <c r="NYX14" s="126"/>
      <c r="NYY14" s="126"/>
      <c r="NYZ14" s="126"/>
      <c r="NZA14" s="126"/>
      <c r="NZB14" s="126"/>
      <c r="NZC14" s="126"/>
      <c r="NZD14" s="126"/>
      <c r="NZE14" s="126"/>
      <c r="NZF14" s="126"/>
      <c r="NZG14" s="126"/>
      <c r="NZH14" s="126"/>
      <c r="NZI14" s="126"/>
      <c r="NZJ14" s="126"/>
      <c r="NZK14" s="126"/>
      <c r="NZL14" s="126"/>
      <c r="NZM14" s="126"/>
      <c r="NZN14" s="126"/>
      <c r="NZO14" s="126"/>
      <c r="NZP14" s="126"/>
      <c r="NZQ14" s="126"/>
      <c r="NZR14" s="126"/>
      <c r="NZS14" s="126"/>
      <c r="NZT14" s="126"/>
      <c r="NZU14" s="126"/>
      <c r="NZV14" s="126"/>
      <c r="NZW14" s="126"/>
      <c r="NZX14" s="126"/>
      <c r="NZY14" s="126"/>
      <c r="NZZ14" s="126"/>
      <c r="OAA14" s="126"/>
      <c r="OAB14" s="126"/>
      <c r="OAC14" s="126"/>
      <c r="OAD14" s="126"/>
      <c r="OAE14" s="126"/>
      <c r="OAF14" s="126"/>
      <c r="OAG14" s="126"/>
      <c r="OAH14" s="126"/>
      <c r="OAI14" s="126"/>
      <c r="OAJ14" s="126"/>
      <c r="OAK14" s="126"/>
      <c r="OAL14" s="126"/>
      <c r="OAM14" s="126"/>
      <c r="OAN14" s="126"/>
      <c r="OAO14" s="126"/>
      <c r="OAP14" s="126"/>
      <c r="OAQ14" s="126"/>
      <c r="OAR14" s="126"/>
      <c r="OAS14" s="126"/>
      <c r="OAT14" s="126"/>
      <c r="OAU14" s="126"/>
      <c r="OAV14" s="126"/>
      <c r="OAW14" s="126"/>
      <c r="OAX14" s="126"/>
      <c r="OAY14" s="126"/>
      <c r="OAZ14" s="126"/>
      <c r="OBA14" s="126"/>
      <c r="OBB14" s="126"/>
      <c r="OBC14" s="126"/>
      <c r="OBD14" s="126"/>
      <c r="OBE14" s="126"/>
      <c r="OBF14" s="126"/>
      <c r="OBG14" s="126"/>
      <c r="OBH14" s="126"/>
      <c r="OBI14" s="126"/>
      <c r="OBJ14" s="126"/>
      <c r="OBK14" s="126"/>
      <c r="OBL14" s="126"/>
      <c r="OBM14" s="126"/>
      <c r="OBN14" s="126"/>
      <c r="OBO14" s="126"/>
      <c r="OBP14" s="126"/>
      <c r="OBQ14" s="126"/>
      <c r="OBR14" s="126"/>
      <c r="OBS14" s="126"/>
      <c r="OBT14" s="126"/>
      <c r="OBU14" s="126"/>
      <c r="OBV14" s="126"/>
      <c r="OBW14" s="126"/>
      <c r="OBX14" s="126"/>
      <c r="OBY14" s="126"/>
      <c r="OBZ14" s="126"/>
      <c r="OCA14" s="126"/>
      <c r="OCB14" s="126"/>
      <c r="OCC14" s="126"/>
      <c r="OCD14" s="126"/>
      <c r="OCE14" s="126"/>
      <c r="OCF14" s="126"/>
      <c r="OCG14" s="126"/>
      <c r="OCH14" s="126"/>
      <c r="OCI14" s="126"/>
      <c r="OCJ14" s="126"/>
      <c r="OCK14" s="126"/>
      <c r="OCL14" s="126"/>
      <c r="OCM14" s="126"/>
      <c r="OCN14" s="126"/>
      <c r="OCO14" s="126"/>
      <c r="OCP14" s="126"/>
      <c r="OCQ14" s="126"/>
      <c r="OCR14" s="126"/>
      <c r="OCS14" s="126"/>
      <c r="OCT14" s="126"/>
      <c r="OCU14" s="126"/>
      <c r="OCV14" s="126"/>
      <c r="OCW14" s="126"/>
      <c r="OCX14" s="126"/>
      <c r="OCY14" s="126"/>
      <c r="OCZ14" s="126"/>
      <c r="ODA14" s="126"/>
      <c r="ODB14" s="126"/>
      <c r="ODC14" s="126"/>
      <c r="ODD14" s="126"/>
      <c r="ODE14" s="126"/>
      <c r="ODF14" s="126"/>
      <c r="ODG14" s="126"/>
      <c r="ODH14" s="126"/>
      <c r="ODI14" s="126"/>
      <c r="ODJ14" s="126"/>
      <c r="ODK14" s="126"/>
      <c r="ODL14" s="126"/>
      <c r="ODM14" s="126"/>
      <c r="ODN14" s="126"/>
      <c r="ODO14" s="126"/>
      <c r="ODP14" s="126"/>
      <c r="ODQ14" s="126"/>
      <c r="ODR14" s="126"/>
      <c r="ODS14" s="126"/>
      <c r="ODT14" s="126"/>
      <c r="ODU14" s="126"/>
      <c r="ODV14" s="126"/>
      <c r="ODW14" s="126"/>
      <c r="ODX14" s="126"/>
      <c r="ODY14" s="126"/>
      <c r="ODZ14" s="126"/>
      <c r="OEA14" s="126"/>
      <c r="OEB14" s="126"/>
      <c r="OEC14" s="126"/>
      <c r="OED14" s="126"/>
      <c r="OEE14" s="126"/>
      <c r="OEF14" s="126"/>
      <c r="OEG14" s="126"/>
      <c r="OEH14" s="126"/>
      <c r="OEI14" s="126"/>
      <c r="OEJ14" s="126"/>
      <c r="OEK14" s="126"/>
      <c r="OEL14" s="126"/>
      <c r="OEM14" s="126"/>
      <c r="OEN14" s="126"/>
      <c r="OEO14" s="126"/>
      <c r="OEP14" s="126"/>
      <c r="OEQ14" s="126"/>
      <c r="OER14" s="126"/>
      <c r="OES14" s="126"/>
      <c r="OET14" s="126"/>
      <c r="OEU14" s="126"/>
      <c r="OEV14" s="126"/>
      <c r="OEW14" s="126"/>
      <c r="OEX14" s="126"/>
      <c r="OEY14" s="126"/>
      <c r="OEZ14" s="126"/>
      <c r="OFA14" s="126"/>
      <c r="OFB14" s="126"/>
      <c r="OFC14" s="126"/>
      <c r="OFD14" s="126"/>
      <c r="OFE14" s="126"/>
      <c r="OFF14" s="126"/>
      <c r="OFG14" s="126"/>
      <c r="OFH14" s="126"/>
      <c r="OFI14" s="126"/>
      <c r="OFJ14" s="126"/>
      <c r="OFK14" s="126"/>
      <c r="OFL14" s="126"/>
      <c r="OFM14" s="126"/>
      <c r="OFN14" s="126"/>
      <c r="OFO14" s="126"/>
      <c r="OFP14" s="126"/>
      <c r="OFQ14" s="126"/>
      <c r="OFR14" s="126"/>
      <c r="OFS14" s="126"/>
      <c r="OFT14" s="126"/>
      <c r="OFU14" s="126"/>
      <c r="OFV14" s="126"/>
      <c r="OFW14" s="126"/>
      <c r="OFX14" s="126"/>
      <c r="OFY14" s="126"/>
      <c r="OFZ14" s="126"/>
      <c r="OGA14" s="126"/>
      <c r="OGB14" s="126"/>
      <c r="OGC14" s="126"/>
      <c r="OGD14" s="126"/>
      <c r="OGE14" s="126"/>
      <c r="OGF14" s="126"/>
      <c r="OGG14" s="126"/>
      <c r="OGH14" s="126"/>
      <c r="OGI14" s="126"/>
      <c r="OGJ14" s="126"/>
      <c r="OGK14" s="126"/>
      <c r="OGL14" s="126"/>
      <c r="OGM14" s="126"/>
      <c r="OGN14" s="126"/>
      <c r="OGO14" s="126"/>
      <c r="OGP14" s="126"/>
      <c r="OGQ14" s="126"/>
      <c r="OGR14" s="126"/>
      <c r="OGS14" s="126"/>
      <c r="OGT14" s="126"/>
      <c r="OGU14" s="126"/>
      <c r="OGV14" s="126"/>
      <c r="OGW14" s="126"/>
      <c r="OGX14" s="126"/>
      <c r="OGY14" s="126"/>
      <c r="OGZ14" s="126"/>
      <c r="OHA14" s="126"/>
      <c r="OHB14" s="126"/>
      <c r="OHC14" s="126"/>
      <c r="OHD14" s="126"/>
      <c r="OHE14" s="126"/>
      <c r="OHF14" s="126"/>
      <c r="OHG14" s="126"/>
      <c r="OHH14" s="126"/>
      <c r="OHI14" s="126"/>
      <c r="OHJ14" s="126"/>
      <c r="OHK14" s="126"/>
      <c r="OHL14" s="126"/>
      <c r="OHM14" s="126"/>
      <c r="OHN14" s="126"/>
      <c r="OHO14" s="126"/>
      <c r="OHP14" s="126"/>
      <c r="OHQ14" s="126"/>
      <c r="OHR14" s="126"/>
      <c r="OHS14" s="126"/>
      <c r="OHT14" s="126"/>
      <c r="OHU14" s="126"/>
      <c r="OHV14" s="126"/>
      <c r="OHW14" s="126"/>
      <c r="OHX14" s="126"/>
      <c r="OHY14" s="126"/>
      <c r="OHZ14" s="126"/>
      <c r="OIA14" s="126"/>
      <c r="OIB14" s="126"/>
      <c r="OIC14" s="126"/>
      <c r="OID14" s="126"/>
      <c r="OIE14" s="126"/>
      <c r="OIF14" s="126"/>
      <c r="OIG14" s="126"/>
      <c r="OIH14" s="126"/>
      <c r="OII14" s="126"/>
      <c r="OIJ14" s="126"/>
      <c r="OIK14" s="126"/>
      <c r="OIL14" s="126"/>
      <c r="OIM14" s="126"/>
      <c r="OIN14" s="126"/>
      <c r="OIO14" s="126"/>
      <c r="OIP14" s="126"/>
      <c r="OIQ14" s="126"/>
      <c r="OIR14" s="126"/>
      <c r="OIS14" s="126"/>
      <c r="OIT14" s="126"/>
      <c r="OIU14" s="126"/>
      <c r="OIV14" s="126"/>
      <c r="OIW14" s="126"/>
      <c r="OIX14" s="126"/>
      <c r="OIY14" s="126"/>
      <c r="OIZ14" s="126"/>
      <c r="OJA14" s="126"/>
      <c r="OJB14" s="126"/>
      <c r="OJC14" s="126"/>
      <c r="OJD14" s="126"/>
      <c r="OJE14" s="126"/>
      <c r="OJF14" s="126"/>
      <c r="OJG14" s="126"/>
      <c r="OJH14" s="126"/>
      <c r="OJI14" s="126"/>
      <c r="OJJ14" s="126"/>
      <c r="OJK14" s="126"/>
      <c r="OJL14" s="126"/>
      <c r="OJM14" s="126"/>
      <c r="OJN14" s="126"/>
      <c r="OJO14" s="126"/>
      <c r="OJP14" s="126"/>
      <c r="OJQ14" s="126"/>
      <c r="OJR14" s="126"/>
      <c r="OJS14" s="126"/>
      <c r="OJT14" s="126"/>
      <c r="OJU14" s="126"/>
      <c r="OJV14" s="126"/>
      <c r="OJW14" s="126"/>
      <c r="OJX14" s="126"/>
      <c r="OJY14" s="126"/>
      <c r="OJZ14" s="126"/>
      <c r="OKA14" s="126"/>
      <c r="OKB14" s="126"/>
      <c r="OKC14" s="126"/>
      <c r="OKD14" s="126"/>
      <c r="OKE14" s="126"/>
      <c r="OKF14" s="126"/>
      <c r="OKG14" s="126"/>
      <c r="OKH14" s="126"/>
      <c r="OKI14" s="126"/>
      <c r="OKJ14" s="126"/>
      <c r="OKK14" s="126"/>
      <c r="OKL14" s="126"/>
      <c r="OKM14" s="126"/>
      <c r="OKN14" s="126"/>
      <c r="OKO14" s="126"/>
      <c r="OKP14" s="126"/>
      <c r="OKQ14" s="126"/>
      <c r="OKR14" s="126"/>
      <c r="OKS14" s="126"/>
      <c r="OKT14" s="126"/>
      <c r="OKU14" s="126"/>
      <c r="OKV14" s="126"/>
      <c r="OKW14" s="126"/>
      <c r="OKX14" s="126"/>
      <c r="OKY14" s="126"/>
      <c r="OKZ14" s="126"/>
      <c r="OLA14" s="126"/>
      <c r="OLB14" s="126"/>
      <c r="OLC14" s="126"/>
      <c r="OLD14" s="126"/>
      <c r="OLE14" s="126"/>
      <c r="OLF14" s="126"/>
      <c r="OLG14" s="126"/>
      <c r="OLH14" s="126"/>
      <c r="OLI14" s="126"/>
      <c r="OLJ14" s="126"/>
      <c r="OLK14" s="126"/>
      <c r="OLL14" s="126"/>
      <c r="OLM14" s="126"/>
      <c r="OLN14" s="126"/>
      <c r="OLO14" s="126"/>
      <c r="OLP14" s="126"/>
      <c r="OLQ14" s="126"/>
      <c r="OLR14" s="126"/>
      <c r="OLS14" s="126"/>
      <c r="OLT14" s="126"/>
      <c r="OLU14" s="126"/>
      <c r="OLV14" s="126"/>
      <c r="OLW14" s="126"/>
      <c r="OLX14" s="126"/>
      <c r="OLY14" s="126"/>
      <c r="OLZ14" s="126"/>
      <c r="OMA14" s="126"/>
      <c r="OMB14" s="126"/>
      <c r="OMC14" s="126"/>
      <c r="OMD14" s="126"/>
      <c r="OME14" s="126"/>
      <c r="OMF14" s="126"/>
      <c r="OMG14" s="126"/>
      <c r="OMH14" s="126"/>
      <c r="OMI14" s="126"/>
      <c r="OMJ14" s="126"/>
      <c r="OMK14" s="126"/>
      <c r="OML14" s="126"/>
      <c r="OMM14" s="126"/>
      <c r="OMN14" s="126"/>
      <c r="OMO14" s="126"/>
      <c r="OMP14" s="126"/>
      <c r="OMQ14" s="126"/>
      <c r="OMR14" s="126"/>
      <c r="OMS14" s="126"/>
      <c r="OMT14" s="126"/>
      <c r="OMU14" s="126"/>
      <c r="OMV14" s="126"/>
      <c r="OMW14" s="126"/>
      <c r="OMX14" s="126"/>
      <c r="OMY14" s="126"/>
      <c r="OMZ14" s="126"/>
      <c r="ONA14" s="126"/>
      <c r="ONB14" s="126"/>
      <c r="ONC14" s="126"/>
      <c r="OND14" s="126"/>
      <c r="ONE14" s="126"/>
      <c r="ONF14" s="126"/>
      <c r="ONG14" s="126"/>
      <c r="ONH14" s="126"/>
      <c r="ONI14" s="126"/>
      <c r="ONJ14" s="126"/>
      <c r="ONK14" s="126"/>
      <c r="ONL14" s="126"/>
      <c r="ONM14" s="126"/>
      <c r="ONN14" s="126"/>
      <c r="ONO14" s="126"/>
      <c r="ONP14" s="126"/>
      <c r="ONQ14" s="126"/>
      <c r="ONR14" s="126"/>
      <c r="ONS14" s="126"/>
      <c r="ONT14" s="126"/>
      <c r="ONU14" s="126"/>
      <c r="ONV14" s="126"/>
      <c r="ONW14" s="126"/>
      <c r="ONX14" s="126"/>
      <c r="ONY14" s="126"/>
      <c r="ONZ14" s="126"/>
      <c r="OOA14" s="126"/>
      <c r="OOB14" s="126"/>
      <c r="OOC14" s="126"/>
      <c r="OOD14" s="126"/>
      <c r="OOE14" s="126"/>
      <c r="OOF14" s="126"/>
      <c r="OOG14" s="126"/>
      <c r="OOH14" s="126"/>
      <c r="OOI14" s="126"/>
      <c r="OOJ14" s="126"/>
      <c r="OOK14" s="126"/>
      <c r="OOL14" s="126"/>
      <c r="OOM14" s="126"/>
      <c r="OON14" s="126"/>
      <c r="OOO14" s="126"/>
      <c r="OOP14" s="126"/>
      <c r="OOQ14" s="126"/>
      <c r="OOR14" s="126"/>
      <c r="OOS14" s="126"/>
      <c r="OOT14" s="126"/>
      <c r="OOU14" s="126"/>
      <c r="OOV14" s="126"/>
      <c r="OOW14" s="126"/>
      <c r="OOX14" s="126"/>
      <c r="OOY14" s="126"/>
      <c r="OOZ14" s="126"/>
      <c r="OPA14" s="126"/>
      <c r="OPB14" s="126"/>
      <c r="OPC14" s="126"/>
      <c r="OPD14" s="126"/>
      <c r="OPE14" s="126"/>
      <c r="OPF14" s="126"/>
      <c r="OPG14" s="126"/>
      <c r="OPH14" s="126"/>
      <c r="OPI14" s="126"/>
      <c r="OPJ14" s="126"/>
      <c r="OPK14" s="126"/>
      <c r="OPL14" s="126"/>
      <c r="OPM14" s="126"/>
      <c r="OPN14" s="126"/>
      <c r="OPO14" s="126"/>
      <c r="OPP14" s="126"/>
      <c r="OPQ14" s="126"/>
      <c r="OPR14" s="126"/>
      <c r="OPS14" s="126"/>
      <c r="OPT14" s="126"/>
      <c r="OPU14" s="126"/>
      <c r="OPV14" s="126"/>
      <c r="OPW14" s="126"/>
      <c r="OPX14" s="126"/>
      <c r="OPY14" s="126"/>
      <c r="OPZ14" s="126"/>
      <c r="OQA14" s="126"/>
      <c r="OQB14" s="126"/>
      <c r="OQC14" s="126"/>
      <c r="OQD14" s="126"/>
      <c r="OQE14" s="126"/>
      <c r="OQF14" s="126"/>
      <c r="OQG14" s="126"/>
      <c r="OQH14" s="126"/>
      <c r="OQI14" s="126"/>
      <c r="OQJ14" s="126"/>
      <c r="OQK14" s="126"/>
      <c r="OQL14" s="126"/>
      <c r="OQM14" s="126"/>
      <c r="OQN14" s="126"/>
      <c r="OQO14" s="126"/>
      <c r="OQP14" s="126"/>
      <c r="OQQ14" s="126"/>
      <c r="OQR14" s="126"/>
      <c r="OQS14" s="126"/>
      <c r="OQT14" s="126"/>
      <c r="OQU14" s="126"/>
      <c r="OQV14" s="126"/>
      <c r="OQW14" s="126"/>
      <c r="OQX14" s="126"/>
      <c r="OQY14" s="126"/>
      <c r="OQZ14" s="126"/>
      <c r="ORA14" s="126"/>
      <c r="ORB14" s="126"/>
      <c r="ORC14" s="126"/>
      <c r="ORD14" s="126"/>
      <c r="ORE14" s="126"/>
      <c r="ORF14" s="126"/>
      <c r="ORG14" s="126"/>
      <c r="ORH14" s="126"/>
      <c r="ORI14" s="126"/>
      <c r="ORJ14" s="126"/>
      <c r="ORK14" s="126"/>
      <c r="ORL14" s="126"/>
      <c r="ORM14" s="126"/>
      <c r="ORN14" s="126"/>
      <c r="ORO14" s="126"/>
      <c r="ORP14" s="126"/>
      <c r="ORQ14" s="126"/>
      <c r="ORR14" s="126"/>
      <c r="ORS14" s="126"/>
      <c r="ORT14" s="126"/>
      <c r="ORU14" s="126"/>
      <c r="ORV14" s="126"/>
      <c r="ORW14" s="126"/>
      <c r="ORX14" s="126"/>
      <c r="ORY14" s="126"/>
      <c r="ORZ14" s="126"/>
      <c r="OSA14" s="126"/>
      <c r="OSB14" s="126"/>
      <c r="OSC14" s="126"/>
      <c r="OSD14" s="126"/>
      <c r="OSE14" s="126"/>
      <c r="OSF14" s="126"/>
      <c r="OSG14" s="126"/>
      <c r="OSH14" s="126"/>
      <c r="OSI14" s="126"/>
      <c r="OSJ14" s="126"/>
      <c r="OSK14" s="126"/>
      <c r="OSL14" s="126"/>
      <c r="OSM14" s="126"/>
      <c r="OSN14" s="126"/>
      <c r="OSO14" s="126"/>
      <c r="OSP14" s="126"/>
      <c r="OSQ14" s="126"/>
      <c r="OSR14" s="126"/>
      <c r="OSS14" s="126"/>
      <c r="OST14" s="126"/>
      <c r="OSU14" s="126"/>
      <c r="OSV14" s="126"/>
      <c r="OSW14" s="126"/>
      <c r="OSX14" s="126"/>
      <c r="OSY14" s="126"/>
      <c r="OSZ14" s="126"/>
      <c r="OTA14" s="126"/>
      <c r="OTB14" s="126"/>
      <c r="OTC14" s="126"/>
      <c r="OTD14" s="126"/>
      <c r="OTE14" s="126"/>
      <c r="OTF14" s="126"/>
      <c r="OTG14" s="126"/>
      <c r="OTH14" s="126"/>
      <c r="OTI14" s="126"/>
      <c r="OTJ14" s="126"/>
      <c r="OTK14" s="126"/>
      <c r="OTL14" s="126"/>
      <c r="OTM14" s="126"/>
      <c r="OTN14" s="126"/>
      <c r="OTO14" s="126"/>
      <c r="OTP14" s="126"/>
      <c r="OTQ14" s="126"/>
      <c r="OTR14" s="126"/>
      <c r="OTS14" s="126"/>
      <c r="OTT14" s="126"/>
      <c r="OTU14" s="126"/>
      <c r="OTV14" s="126"/>
      <c r="OTW14" s="126"/>
      <c r="OTX14" s="126"/>
      <c r="OTY14" s="126"/>
      <c r="OTZ14" s="126"/>
      <c r="OUA14" s="126"/>
      <c r="OUB14" s="126"/>
      <c r="OUC14" s="126"/>
      <c r="OUD14" s="126"/>
      <c r="OUE14" s="126"/>
      <c r="OUF14" s="126"/>
      <c r="OUG14" s="126"/>
      <c r="OUH14" s="126"/>
      <c r="OUI14" s="126"/>
      <c r="OUJ14" s="126"/>
      <c r="OUK14" s="126"/>
      <c r="OUL14" s="126"/>
      <c r="OUM14" s="126"/>
      <c r="OUN14" s="126"/>
      <c r="OUO14" s="126"/>
      <c r="OUP14" s="126"/>
      <c r="OUQ14" s="126"/>
      <c r="OUR14" s="126"/>
      <c r="OUS14" s="126"/>
      <c r="OUT14" s="126"/>
      <c r="OUU14" s="126"/>
      <c r="OUV14" s="126"/>
      <c r="OUW14" s="126"/>
      <c r="OUX14" s="126"/>
      <c r="OUY14" s="126"/>
      <c r="OUZ14" s="126"/>
      <c r="OVA14" s="126"/>
      <c r="OVB14" s="126"/>
      <c r="OVC14" s="126"/>
      <c r="OVD14" s="126"/>
      <c r="OVE14" s="126"/>
      <c r="OVF14" s="126"/>
      <c r="OVG14" s="126"/>
      <c r="OVH14" s="126"/>
      <c r="OVI14" s="126"/>
      <c r="OVJ14" s="126"/>
      <c r="OVK14" s="126"/>
      <c r="OVL14" s="126"/>
      <c r="OVM14" s="126"/>
      <c r="OVN14" s="126"/>
      <c r="OVO14" s="126"/>
      <c r="OVP14" s="126"/>
      <c r="OVQ14" s="126"/>
      <c r="OVR14" s="126"/>
      <c r="OVS14" s="126"/>
      <c r="OVT14" s="126"/>
      <c r="OVU14" s="126"/>
      <c r="OVV14" s="126"/>
      <c r="OVW14" s="126"/>
      <c r="OVX14" s="126"/>
      <c r="OVY14" s="126"/>
      <c r="OVZ14" s="126"/>
      <c r="OWA14" s="126"/>
      <c r="OWB14" s="126"/>
      <c r="OWC14" s="126"/>
      <c r="OWD14" s="126"/>
      <c r="OWE14" s="126"/>
      <c r="OWF14" s="126"/>
      <c r="OWG14" s="126"/>
      <c r="OWH14" s="126"/>
      <c r="OWI14" s="126"/>
      <c r="OWJ14" s="126"/>
      <c r="OWK14" s="126"/>
      <c r="OWL14" s="126"/>
      <c r="OWM14" s="126"/>
      <c r="OWN14" s="126"/>
      <c r="OWO14" s="126"/>
      <c r="OWP14" s="126"/>
      <c r="OWQ14" s="126"/>
      <c r="OWR14" s="126"/>
      <c r="OWS14" s="126"/>
      <c r="OWT14" s="126"/>
      <c r="OWU14" s="126"/>
      <c r="OWV14" s="126"/>
      <c r="OWW14" s="126"/>
      <c r="OWX14" s="126"/>
      <c r="OWY14" s="126"/>
      <c r="OWZ14" s="126"/>
      <c r="OXA14" s="126"/>
      <c r="OXB14" s="126"/>
      <c r="OXC14" s="126"/>
      <c r="OXD14" s="126"/>
      <c r="OXE14" s="126"/>
      <c r="OXF14" s="126"/>
      <c r="OXG14" s="126"/>
      <c r="OXH14" s="126"/>
      <c r="OXI14" s="126"/>
      <c r="OXJ14" s="126"/>
      <c r="OXK14" s="126"/>
      <c r="OXL14" s="126"/>
      <c r="OXM14" s="126"/>
      <c r="OXN14" s="126"/>
      <c r="OXO14" s="126"/>
      <c r="OXP14" s="126"/>
      <c r="OXQ14" s="126"/>
      <c r="OXR14" s="126"/>
      <c r="OXS14" s="126"/>
      <c r="OXT14" s="126"/>
      <c r="OXU14" s="126"/>
      <c r="OXV14" s="126"/>
      <c r="OXW14" s="126"/>
      <c r="OXX14" s="126"/>
      <c r="OXY14" s="126"/>
      <c r="OXZ14" s="126"/>
      <c r="OYA14" s="126"/>
      <c r="OYB14" s="126"/>
      <c r="OYC14" s="126"/>
      <c r="OYD14" s="126"/>
      <c r="OYE14" s="126"/>
      <c r="OYF14" s="126"/>
      <c r="OYG14" s="126"/>
      <c r="OYH14" s="126"/>
      <c r="OYI14" s="126"/>
      <c r="OYJ14" s="126"/>
      <c r="OYK14" s="126"/>
      <c r="OYL14" s="126"/>
      <c r="OYM14" s="126"/>
      <c r="OYN14" s="126"/>
      <c r="OYO14" s="126"/>
      <c r="OYP14" s="126"/>
      <c r="OYQ14" s="126"/>
      <c r="OYR14" s="126"/>
      <c r="OYS14" s="126"/>
      <c r="OYT14" s="126"/>
      <c r="OYU14" s="126"/>
      <c r="OYV14" s="126"/>
      <c r="OYW14" s="126"/>
      <c r="OYX14" s="126"/>
      <c r="OYY14" s="126"/>
      <c r="OYZ14" s="126"/>
      <c r="OZA14" s="126"/>
      <c r="OZB14" s="126"/>
      <c r="OZC14" s="126"/>
      <c r="OZD14" s="126"/>
      <c r="OZE14" s="126"/>
      <c r="OZF14" s="126"/>
      <c r="OZG14" s="126"/>
      <c r="OZH14" s="126"/>
      <c r="OZI14" s="126"/>
      <c r="OZJ14" s="126"/>
      <c r="OZK14" s="126"/>
      <c r="OZL14" s="126"/>
      <c r="OZM14" s="126"/>
      <c r="OZN14" s="126"/>
      <c r="OZO14" s="126"/>
      <c r="OZP14" s="126"/>
      <c r="OZQ14" s="126"/>
      <c r="OZR14" s="126"/>
      <c r="OZS14" s="126"/>
      <c r="OZT14" s="126"/>
      <c r="OZU14" s="126"/>
      <c r="OZV14" s="126"/>
      <c r="OZW14" s="126"/>
      <c r="OZX14" s="126"/>
      <c r="OZY14" s="126"/>
      <c r="OZZ14" s="126"/>
      <c r="PAA14" s="126"/>
      <c r="PAB14" s="126"/>
      <c r="PAC14" s="126"/>
      <c r="PAD14" s="126"/>
      <c r="PAE14" s="126"/>
      <c r="PAF14" s="126"/>
      <c r="PAG14" s="126"/>
      <c r="PAH14" s="126"/>
      <c r="PAI14" s="126"/>
      <c r="PAJ14" s="126"/>
      <c r="PAK14" s="126"/>
      <c r="PAL14" s="126"/>
      <c r="PAM14" s="126"/>
      <c r="PAN14" s="126"/>
      <c r="PAO14" s="126"/>
      <c r="PAP14" s="126"/>
      <c r="PAQ14" s="126"/>
      <c r="PAR14" s="126"/>
      <c r="PAS14" s="126"/>
      <c r="PAT14" s="126"/>
      <c r="PAU14" s="126"/>
      <c r="PAV14" s="126"/>
      <c r="PAW14" s="126"/>
      <c r="PAX14" s="126"/>
      <c r="PAY14" s="126"/>
      <c r="PAZ14" s="126"/>
      <c r="PBA14" s="126"/>
      <c r="PBB14" s="126"/>
      <c r="PBC14" s="126"/>
      <c r="PBD14" s="126"/>
      <c r="PBE14" s="126"/>
      <c r="PBF14" s="126"/>
      <c r="PBG14" s="126"/>
      <c r="PBH14" s="126"/>
      <c r="PBI14" s="126"/>
      <c r="PBJ14" s="126"/>
      <c r="PBK14" s="126"/>
      <c r="PBL14" s="126"/>
      <c r="PBM14" s="126"/>
      <c r="PBN14" s="126"/>
      <c r="PBO14" s="126"/>
      <c r="PBP14" s="126"/>
      <c r="PBQ14" s="126"/>
      <c r="PBR14" s="126"/>
      <c r="PBS14" s="126"/>
      <c r="PBT14" s="126"/>
      <c r="PBU14" s="126"/>
      <c r="PBV14" s="126"/>
      <c r="PBW14" s="126"/>
      <c r="PBX14" s="126"/>
      <c r="PBY14" s="126"/>
      <c r="PBZ14" s="126"/>
      <c r="PCA14" s="126"/>
      <c r="PCB14" s="126"/>
      <c r="PCC14" s="126"/>
      <c r="PCD14" s="126"/>
      <c r="PCE14" s="126"/>
      <c r="PCF14" s="126"/>
      <c r="PCG14" s="126"/>
      <c r="PCH14" s="126"/>
      <c r="PCI14" s="126"/>
      <c r="PCJ14" s="126"/>
      <c r="PCK14" s="126"/>
      <c r="PCL14" s="126"/>
      <c r="PCM14" s="126"/>
      <c r="PCN14" s="126"/>
      <c r="PCO14" s="126"/>
      <c r="PCP14" s="126"/>
      <c r="PCQ14" s="126"/>
      <c r="PCR14" s="126"/>
      <c r="PCS14" s="126"/>
      <c r="PCT14" s="126"/>
      <c r="PCU14" s="126"/>
      <c r="PCV14" s="126"/>
      <c r="PCW14" s="126"/>
      <c r="PCX14" s="126"/>
      <c r="PCY14" s="126"/>
      <c r="PCZ14" s="126"/>
      <c r="PDA14" s="126"/>
      <c r="PDB14" s="126"/>
      <c r="PDC14" s="126"/>
      <c r="PDD14" s="126"/>
      <c r="PDE14" s="126"/>
      <c r="PDF14" s="126"/>
      <c r="PDG14" s="126"/>
      <c r="PDH14" s="126"/>
      <c r="PDI14" s="126"/>
      <c r="PDJ14" s="126"/>
      <c r="PDK14" s="126"/>
      <c r="PDL14" s="126"/>
      <c r="PDM14" s="126"/>
      <c r="PDN14" s="126"/>
      <c r="PDO14" s="126"/>
      <c r="PDP14" s="126"/>
      <c r="PDQ14" s="126"/>
      <c r="PDR14" s="126"/>
      <c r="PDS14" s="126"/>
      <c r="PDT14" s="126"/>
      <c r="PDU14" s="126"/>
      <c r="PDV14" s="126"/>
      <c r="PDW14" s="126"/>
      <c r="PDX14" s="126"/>
      <c r="PDY14" s="126"/>
      <c r="PDZ14" s="126"/>
      <c r="PEA14" s="126"/>
      <c r="PEB14" s="126"/>
      <c r="PEC14" s="126"/>
      <c r="PED14" s="126"/>
      <c r="PEE14" s="126"/>
      <c r="PEF14" s="126"/>
      <c r="PEG14" s="126"/>
      <c r="PEH14" s="126"/>
      <c r="PEI14" s="126"/>
      <c r="PEJ14" s="126"/>
      <c r="PEK14" s="126"/>
      <c r="PEL14" s="126"/>
      <c r="PEM14" s="126"/>
      <c r="PEN14" s="126"/>
      <c r="PEO14" s="126"/>
      <c r="PEP14" s="126"/>
      <c r="PEQ14" s="126"/>
      <c r="PER14" s="126"/>
      <c r="PES14" s="126"/>
      <c r="PET14" s="126"/>
      <c r="PEU14" s="126"/>
      <c r="PEV14" s="126"/>
      <c r="PEW14" s="126"/>
      <c r="PEX14" s="126"/>
      <c r="PEY14" s="126"/>
      <c r="PEZ14" s="126"/>
      <c r="PFA14" s="126"/>
      <c r="PFB14" s="126"/>
      <c r="PFC14" s="126"/>
      <c r="PFD14" s="126"/>
      <c r="PFE14" s="126"/>
      <c r="PFF14" s="126"/>
      <c r="PFG14" s="126"/>
      <c r="PFH14" s="126"/>
      <c r="PFI14" s="126"/>
      <c r="PFJ14" s="126"/>
      <c r="PFK14" s="126"/>
      <c r="PFL14" s="126"/>
      <c r="PFM14" s="126"/>
      <c r="PFN14" s="126"/>
      <c r="PFO14" s="126"/>
      <c r="PFP14" s="126"/>
      <c r="PFQ14" s="126"/>
      <c r="PFR14" s="126"/>
      <c r="PFS14" s="126"/>
      <c r="PFT14" s="126"/>
      <c r="PFU14" s="126"/>
      <c r="PFV14" s="126"/>
      <c r="PFW14" s="126"/>
      <c r="PFX14" s="126"/>
      <c r="PFY14" s="126"/>
      <c r="PFZ14" s="126"/>
      <c r="PGA14" s="126"/>
      <c r="PGB14" s="126"/>
      <c r="PGC14" s="126"/>
      <c r="PGD14" s="126"/>
      <c r="PGE14" s="126"/>
      <c r="PGF14" s="126"/>
      <c r="PGG14" s="126"/>
      <c r="PGH14" s="126"/>
      <c r="PGI14" s="126"/>
      <c r="PGJ14" s="126"/>
      <c r="PGK14" s="126"/>
      <c r="PGL14" s="126"/>
      <c r="PGM14" s="126"/>
      <c r="PGN14" s="126"/>
      <c r="PGO14" s="126"/>
      <c r="PGP14" s="126"/>
      <c r="PGQ14" s="126"/>
      <c r="PGR14" s="126"/>
      <c r="PGS14" s="126"/>
      <c r="PGT14" s="126"/>
      <c r="PGU14" s="126"/>
      <c r="PGV14" s="126"/>
      <c r="PGW14" s="126"/>
      <c r="PGX14" s="126"/>
      <c r="PGY14" s="126"/>
      <c r="PGZ14" s="126"/>
      <c r="PHA14" s="126"/>
      <c r="PHB14" s="126"/>
      <c r="PHC14" s="126"/>
      <c r="PHD14" s="126"/>
      <c r="PHE14" s="126"/>
      <c r="PHF14" s="126"/>
      <c r="PHG14" s="126"/>
      <c r="PHH14" s="126"/>
      <c r="PHI14" s="126"/>
      <c r="PHJ14" s="126"/>
      <c r="PHK14" s="126"/>
      <c r="PHL14" s="126"/>
      <c r="PHM14" s="126"/>
      <c r="PHN14" s="126"/>
      <c r="PHO14" s="126"/>
      <c r="PHP14" s="126"/>
      <c r="PHQ14" s="126"/>
      <c r="PHR14" s="126"/>
      <c r="PHS14" s="126"/>
      <c r="PHT14" s="126"/>
      <c r="PHU14" s="126"/>
      <c r="PHV14" s="126"/>
      <c r="PHW14" s="126"/>
      <c r="PHX14" s="126"/>
      <c r="PHY14" s="126"/>
      <c r="PHZ14" s="126"/>
      <c r="PIA14" s="126"/>
      <c r="PIB14" s="126"/>
      <c r="PIC14" s="126"/>
      <c r="PID14" s="126"/>
      <c r="PIE14" s="126"/>
      <c r="PIF14" s="126"/>
      <c r="PIG14" s="126"/>
      <c r="PIH14" s="126"/>
      <c r="PII14" s="126"/>
      <c r="PIJ14" s="126"/>
      <c r="PIK14" s="126"/>
      <c r="PIL14" s="126"/>
      <c r="PIM14" s="126"/>
      <c r="PIN14" s="126"/>
      <c r="PIO14" s="126"/>
      <c r="PIP14" s="126"/>
      <c r="PIQ14" s="126"/>
      <c r="PIR14" s="126"/>
      <c r="PIS14" s="126"/>
      <c r="PIT14" s="126"/>
      <c r="PIU14" s="126"/>
      <c r="PIV14" s="126"/>
      <c r="PIW14" s="126"/>
      <c r="PIX14" s="126"/>
      <c r="PIY14" s="126"/>
      <c r="PIZ14" s="126"/>
      <c r="PJA14" s="126"/>
      <c r="PJB14" s="126"/>
      <c r="PJC14" s="126"/>
      <c r="PJD14" s="126"/>
      <c r="PJE14" s="126"/>
      <c r="PJF14" s="126"/>
      <c r="PJG14" s="126"/>
      <c r="PJH14" s="126"/>
      <c r="PJI14" s="126"/>
      <c r="PJJ14" s="126"/>
      <c r="PJK14" s="126"/>
      <c r="PJL14" s="126"/>
      <c r="PJM14" s="126"/>
      <c r="PJN14" s="126"/>
      <c r="PJO14" s="126"/>
      <c r="PJP14" s="126"/>
      <c r="PJQ14" s="126"/>
      <c r="PJR14" s="126"/>
      <c r="PJS14" s="126"/>
      <c r="PJT14" s="126"/>
      <c r="PJU14" s="126"/>
      <c r="PJV14" s="126"/>
      <c r="PJW14" s="126"/>
      <c r="PJX14" s="126"/>
      <c r="PJY14" s="126"/>
      <c r="PJZ14" s="126"/>
      <c r="PKA14" s="126"/>
      <c r="PKB14" s="126"/>
      <c r="PKC14" s="126"/>
      <c r="PKD14" s="126"/>
      <c r="PKE14" s="126"/>
      <c r="PKF14" s="126"/>
      <c r="PKG14" s="126"/>
      <c r="PKH14" s="126"/>
      <c r="PKI14" s="126"/>
      <c r="PKJ14" s="126"/>
      <c r="PKK14" s="126"/>
      <c r="PKL14" s="126"/>
      <c r="PKM14" s="126"/>
      <c r="PKN14" s="126"/>
      <c r="PKO14" s="126"/>
      <c r="PKP14" s="126"/>
      <c r="PKQ14" s="126"/>
      <c r="PKR14" s="126"/>
      <c r="PKS14" s="126"/>
      <c r="PKT14" s="126"/>
      <c r="PKU14" s="126"/>
      <c r="PKV14" s="126"/>
      <c r="PKW14" s="126"/>
      <c r="PKX14" s="126"/>
      <c r="PKY14" s="126"/>
      <c r="PKZ14" s="126"/>
      <c r="PLA14" s="126"/>
      <c r="PLB14" s="126"/>
      <c r="PLC14" s="126"/>
      <c r="PLD14" s="126"/>
      <c r="PLE14" s="126"/>
      <c r="PLF14" s="126"/>
      <c r="PLG14" s="126"/>
      <c r="PLH14" s="126"/>
      <c r="PLI14" s="126"/>
      <c r="PLJ14" s="126"/>
      <c r="PLK14" s="126"/>
      <c r="PLL14" s="126"/>
      <c r="PLM14" s="126"/>
      <c r="PLN14" s="126"/>
      <c r="PLO14" s="126"/>
      <c r="PLP14" s="126"/>
      <c r="PLQ14" s="126"/>
      <c r="PLR14" s="126"/>
      <c r="PLS14" s="126"/>
      <c r="PLT14" s="126"/>
      <c r="PLU14" s="126"/>
      <c r="PLV14" s="126"/>
      <c r="PLW14" s="126"/>
      <c r="PLX14" s="126"/>
      <c r="PLY14" s="126"/>
      <c r="PLZ14" s="126"/>
      <c r="PMA14" s="126"/>
      <c r="PMB14" s="126"/>
      <c r="PMC14" s="126"/>
      <c r="PMD14" s="126"/>
      <c r="PME14" s="126"/>
      <c r="PMF14" s="126"/>
      <c r="PMG14" s="126"/>
      <c r="PMH14" s="126"/>
      <c r="PMI14" s="126"/>
      <c r="PMJ14" s="126"/>
      <c r="PMK14" s="126"/>
      <c r="PML14" s="126"/>
      <c r="PMM14" s="126"/>
      <c r="PMN14" s="126"/>
      <c r="PMO14" s="126"/>
      <c r="PMP14" s="126"/>
      <c r="PMQ14" s="126"/>
      <c r="PMR14" s="126"/>
      <c r="PMS14" s="126"/>
      <c r="PMT14" s="126"/>
      <c r="PMU14" s="126"/>
      <c r="PMV14" s="126"/>
      <c r="PMW14" s="126"/>
      <c r="PMX14" s="126"/>
      <c r="PMY14" s="126"/>
      <c r="PMZ14" s="126"/>
      <c r="PNA14" s="126"/>
      <c r="PNB14" s="126"/>
      <c r="PNC14" s="126"/>
      <c r="PND14" s="126"/>
      <c r="PNE14" s="126"/>
      <c r="PNF14" s="126"/>
      <c r="PNG14" s="126"/>
      <c r="PNH14" s="126"/>
      <c r="PNI14" s="126"/>
      <c r="PNJ14" s="126"/>
      <c r="PNK14" s="126"/>
      <c r="PNL14" s="126"/>
      <c r="PNM14" s="126"/>
      <c r="PNN14" s="126"/>
      <c r="PNO14" s="126"/>
      <c r="PNP14" s="126"/>
      <c r="PNQ14" s="126"/>
      <c r="PNR14" s="126"/>
      <c r="PNS14" s="126"/>
      <c r="PNT14" s="126"/>
      <c r="PNU14" s="126"/>
      <c r="PNV14" s="126"/>
      <c r="PNW14" s="126"/>
      <c r="PNX14" s="126"/>
      <c r="PNY14" s="126"/>
      <c r="PNZ14" s="126"/>
      <c r="POA14" s="126"/>
      <c r="POB14" s="126"/>
      <c r="POC14" s="126"/>
      <c r="POD14" s="126"/>
      <c r="POE14" s="126"/>
      <c r="POF14" s="126"/>
      <c r="POG14" s="126"/>
      <c r="POH14" s="126"/>
      <c r="POI14" s="126"/>
      <c r="POJ14" s="126"/>
      <c r="POK14" s="126"/>
      <c r="POL14" s="126"/>
      <c r="POM14" s="126"/>
      <c r="PON14" s="126"/>
      <c r="POO14" s="126"/>
      <c r="POP14" s="126"/>
      <c r="POQ14" s="126"/>
      <c r="POR14" s="126"/>
      <c r="POS14" s="126"/>
      <c r="POT14" s="126"/>
      <c r="POU14" s="126"/>
      <c r="POV14" s="126"/>
      <c r="POW14" s="126"/>
      <c r="POX14" s="126"/>
      <c r="POY14" s="126"/>
      <c r="POZ14" s="126"/>
      <c r="PPA14" s="126"/>
      <c r="PPB14" s="126"/>
      <c r="PPC14" s="126"/>
      <c r="PPD14" s="126"/>
      <c r="PPE14" s="126"/>
      <c r="PPF14" s="126"/>
      <c r="PPG14" s="126"/>
      <c r="PPH14" s="126"/>
      <c r="PPI14" s="126"/>
      <c r="PPJ14" s="126"/>
      <c r="PPK14" s="126"/>
      <c r="PPL14" s="126"/>
      <c r="PPM14" s="126"/>
      <c r="PPN14" s="126"/>
      <c r="PPO14" s="126"/>
      <c r="PPP14" s="126"/>
      <c r="PPQ14" s="126"/>
      <c r="PPR14" s="126"/>
      <c r="PPS14" s="126"/>
      <c r="PPT14" s="126"/>
      <c r="PPU14" s="126"/>
      <c r="PPV14" s="126"/>
      <c r="PPW14" s="126"/>
      <c r="PPX14" s="126"/>
      <c r="PPY14" s="126"/>
      <c r="PPZ14" s="126"/>
      <c r="PQA14" s="126"/>
      <c r="PQB14" s="126"/>
      <c r="PQC14" s="126"/>
      <c r="PQD14" s="126"/>
      <c r="PQE14" s="126"/>
      <c r="PQF14" s="126"/>
      <c r="PQG14" s="126"/>
      <c r="PQH14" s="126"/>
      <c r="PQI14" s="126"/>
      <c r="PQJ14" s="126"/>
      <c r="PQK14" s="126"/>
      <c r="PQL14" s="126"/>
      <c r="PQM14" s="126"/>
      <c r="PQN14" s="126"/>
      <c r="PQO14" s="126"/>
      <c r="PQP14" s="126"/>
      <c r="PQQ14" s="126"/>
      <c r="PQR14" s="126"/>
      <c r="PQS14" s="126"/>
      <c r="PQT14" s="126"/>
      <c r="PQU14" s="126"/>
      <c r="PQV14" s="126"/>
      <c r="PQW14" s="126"/>
      <c r="PQX14" s="126"/>
      <c r="PQY14" s="126"/>
      <c r="PQZ14" s="126"/>
      <c r="PRA14" s="126"/>
      <c r="PRB14" s="126"/>
      <c r="PRC14" s="126"/>
      <c r="PRD14" s="126"/>
      <c r="PRE14" s="126"/>
      <c r="PRF14" s="126"/>
      <c r="PRG14" s="126"/>
      <c r="PRH14" s="126"/>
      <c r="PRI14" s="126"/>
      <c r="PRJ14" s="126"/>
      <c r="PRK14" s="126"/>
      <c r="PRL14" s="126"/>
      <c r="PRM14" s="126"/>
      <c r="PRN14" s="126"/>
      <c r="PRO14" s="126"/>
      <c r="PRP14" s="126"/>
      <c r="PRQ14" s="126"/>
      <c r="PRR14" s="126"/>
      <c r="PRS14" s="126"/>
      <c r="PRT14" s="126"/>
      <c r="PRU14" s="126"/>
      <c r="PRV14" s="126"/>
      <c r="PRW14" s="126"/>
      <c r="PRX14" s="126"/>
      <c r="PRY14" s="126"/>
      <c r="PRZ14" s="126"/>
      <c r="PSA14" s="126"/>
      <c r="PSB14" s="126"/>
      <c r="PSC14" s="126"/>
      <c r="PSD14" s="126"/>
      <c r="PSE14" s="126"/>
      <c r="PSF14" s="126"/>
      <c r="PSG14" s="126"/>
      <c r="PSH14" s="126"/>
      <c r="PSI14" s="126"/>
      <c r="PSJ14" s="126"/>
      <c r="PSK14" s="126"/>
      <c r="PSL14" s="126"/>
      <c r="PSM14" s="126"/>
      <c r="PSN14" s="126"/>
      <c r="PSO14" s="126"/>
      <c r="PSP14" s="126"/>
      <c r="PSQ14" s="126"/>
      <c r="PSR14" s="126"/>
      <c r="PSS14" s="126"/>
      <c r="PST14" s="126"/>
      <c r="PSU14" s="126"/>
      <c r="PSV14" s="126"/>
      <c r="PSW14" s="126"/>
      <c r="PSX14" s="126"/>
      <c r="PSY14" s="126"/>
      <c r="PSZ14" s="126"/>
      <c r="PTA14" s="126"/>
      <c r="PTB14" s="126"/>
      <c r="PTC14" s="126"/>
      <c r="PTD14" s="126"/>
      <c r="PTE14" s="126"/>
      <c r="PTF14" s="126"/>
      <c r="PTG14" s="126"/>
      <c r="PTH14" s="126"/>
      <c r="PTI14" s="126"/>
      <c r="PTJ14" s="126"/>
      <c r="PTK14" s="126"/>
      <c r="PTL14" s="126"/>
      <c r="PTM14" s="126"/>
      <c r="PTN14" s="126"/>
      <c r="PTO14" s="126"/>
      <c r="PTP14" s="126"/>
      <c r="PTQ14" s="126"/>
      <c r="PTR14" s="126"/>
      <c r="PTS14" s="126"/>
      <c r="PTT14" s="126"/>
      <c r="PTU14" s="126"/>
      <c r="PTV14" s="126"/>
      <c r="PTW14" s="126"/>
      <c r="PTX14" s="126"/>
      <c r="PTY14" s="126"/>
      <c r="PTZ14" s="126"/>
      <c r="PUA14" s="126"/>
      <c r="PUB14" s="126"/>
      <c r="PUC14" s="126"/>
      <c r="PUD14" s="126"/>
      <c r="PUE14" s="126"/>
      <c r="PUF14" s="126"/>
      <c r="PUG14" s="126"/>
      <c r="PUH14" s="126"/>
      <c r="PUI14" s="126"/>
      <c r="PUJ14" s="126"/>
      <c r="PUK14" s="126"/>
      <c r="PUL14" s="126"/>
      <c r="PUM14" s="126"/>
      <c r="PUN14" s="126"/>
      <c r="PUO14" s="126"/>
      <c r="PUP14" s="126"/>
      <c r="PUQ14" s="126"/>
      <c r="PUR14" s="126"/>
      <c r="PUS14" s="126"/>
      <c r="PUT14" s="126"/>
      <c r="PUU14" s="126"/>
      <c r="PUV14" s="126"/>
      <c r="PUW14" s="126"/>
      <c r="PUX14" s="126"/>
      <c r="PUY14" s="126"/>
      <c r="PUZ14" s="126"/>
      <c r="PVA14" s="126"/>
      <c r="PVB14" s="126"/>
      <c r="PVC14" s="126"/>
      <c r="PVD14" s="126"/>
      <c r="PVE14" s="126"/>
      <c r="PVF14" s="126"/>
      <c r="PVG14" s="126"/>
      <c r="PVH14" s="126"/>
      <c r="PVI14" s="126"/>
      <c r="PVJ14" s="126"/>
      <c r="PVK14" s="126"/>
      <c r="PVL14" s="126"/>
      <c r="PVM14" s="126"/>
      <c r="PVN14" s="126"/>
      <c r="PVO14" s="126"/>
      <c r="PVP14" s="126"/>
      <c r="PVQ14" s="126"/>
      <c r="PVR14" s="126"/>
      <c r="PVS14" s="126"/>
      <c r="PVT14" s="126"/>
      <c r="PVU14" s="126"/>
      <c r="PVV14" s="126"/>
      <c r="PVW14" s="126"/>
      <c r="PVX14" s="126"/>
      <c r="PVY14" s="126"/>
      <c r="PVZ14" s="126"/>
      <c r="PWA14" s="126"/>
      <c r="PWB14" s="126"/>
      <c r="PWC14" s="126"/>
      <c r="PWD14" s="126"/>
      <c r="PWE14" s="126"/>
      <c r="PWF14" s="126"/>
      <c r="PWG14" s="126"/>
      <c r="PWH14" s="126"/>
      <c r="PWI14" s="126"/>
      <c r="PWJ14" s="126"/>
      <c r="PWK14" s="126"/>
      <c r="PWL14" s="126"/>
      <c r="PWM14" s="126"/>
      <c r="PWN14" s="126"/>
      <c r="PWO14" s="126"/>
      <c r="PWP14" s="126"/>
      <c r="PWQ14" s="126"/>
      <c r="PWR14" s="126"/>
      <c r="PWS14" s="126"/>
      <c r="PWT14" s="126"/>
      <c r="PWU14" s="126"/>
      <c r="PWV14" s="126"/>
      <c r="PWW14" s="126"/>
      <c r="PWX14" s="126"/>
      <c r="PWY14" s="126"/>
      <c r="PWZ14" s="126"/>
      <c r="PXA14" s="126"/>
      <c r="PXB14" s="126"/>
      <c r="PXC14" s="126"/>
      <c r="PXD14" s="126"/>
      <c r="PXE14" s="126"/>
      <c r="PXF14" s="126"/>
      <c r="PXG14" s="126"/>
      <c r="PXH14" s="126"/>
      <c r="PXI14" s="126"/>
      <c r="PXJ14" s="126"/>
      <c r="PXK14" s="126"/>
      <c r="PXL14" s="126"/>
      <c r="PXM14" s="126"/>
      <c r="PXN14" s="126"/>
      <c r="PXO14" s="126"/>
      <c r="PXP14" s="126"/>
      <c r="PXQ14" s="126"/>
      <c r="PXR14" s="126"/>
      <c r="PXS14" s="126"/>
      <c r="PXT14" s="126"/>
      <c r="PXU14" s="126"/>
      <c r="PXV14" s="126"/>
      <c r="PXW14" s="126"/>
      <c r="PXX14" s="126"/>
      <c r="PXY14" s="126"/>
      <c r="PXZ14" s="126"/>
      <c r="PYA14" s="126"/>
      <c r="PYB14" s="126"/>
      <c r="PYC14" s="126"/>
      <c r="PYD14" s="126"/>
      <c r="PYE14" s="126"/>
      <c r="PYF14" s="126"/>
      <c r="PYG14" s="126"/>
      <c r="PYH14" s="126"/>
      <c r="PYI14" s="126"/>
      <c r="PYJ14" s="126"/>
      <c r="PYK14" s="126"/>
      <c r="PYL14" s="126"/>
      <c r="PYM14" s="126"/>
      <c r="PYN14" s="126"/>
      <c r="PYO14" s="126"/>
      <c r="PYP14" s="126"/>
      <c r="PYQ14" s="126"/>
      <c r="PYR14" s="126"/>
      <c r="PYS14" s="126"/>
      <c r="PYT14" s="126"/>
      <c r="PYU14" s="126"/>
      <c r="PYV14" s="126"/>
      <c r="PYW14" s="126"/>
      <c r="PYX14" s="126"/>
      <c r="PYY14" s="126"/>
      <c r="PYZ14" s="126"/>
      <c r="PZA14" s="126"/>
      <c r="PZB14" s="126"/>
      <c r="PZC14" s="126"/>
      <c r="PZD14" s="126"/>
      <c r="PZE14" s="126"/>
      <c r="PZF14" s="126"/>
      <c r="PZG14" s="126"/>
      <c r="PZH14" s="126"/>
      <c r="PZI14" s="126"/>
      <c r="PZJ14" s="126"/>
      <c r="PZK14" s="126"/>
      <c r="PZL14" s="126"/>
      <c r="PZM14" s="126"/>
      <c r="PZN14" s="126"/>
      <c r="PZO14" s="126"/>
      <c r="PZP14" s="126"/>
      <c r="PZQ14" s="126"/>
      <c r="PZR14" s="126"/>
      <c r="PZS14" s="126"/>
      <c r="PZT14" s="126"/>
      <c r="PZU14" s="126"/>
      <c r="PZV14" s="126"/>
      <c r="PZW14" s="126"/>
      <c r="PZX14" s="126"/>
      <c r="PZY14" s="126"/>
      <c r="PZZ14" s="126"/>
      <c r="QAA14" s="126"/>
      <c r="QAB14" s="126"/>
      <c r="QAC14" s="126"/>
      <c r="QAD14" s="126"/>
      <c r="QAE14" s="126"/>
      <c r="QAF14" s="126"/>
      <c r="QAG14" s="126"/>
      <c r="QAH14" s="126"/>
      <c r="QAI14" s="126"/>
      <c r="QAJ14" s="126"/>
      <c r="QAK14" s="126"/>
      <c r="QAL14" s="126"/>
      <c r="QAM14" s="126"/>
      <c r="QAN14" s="126"/>
      <c r="QAO14" s="126"/>
      <c r="QAP14" s="126"/>
      <c r="QAQ14" s="126"/>
      <c r="QAR14" s="126"/>
      <c r="QAS14" s="126"/>
      <c r="QAT14" s="126"/>
      <c r="QAU14" s="126"/>
      <c r="QAV14" s="126"/>
      <c r="QAW14" s="126"/>
      <c r="QAX14" s="126"/>
      <c r="QAY14" s="126"/>
      <c r="QAZ14" s="126"/>
      <c r="QBA14" s="126"/>
      <c r="QBB14" s="126"/>
      <c r="QBC14" s="126"/>
      <c r="QBD14" s="126"/>
      <c r="QBE14" s="126"/>
      <c r="QBF14" s="126"/>
      <c r="QBG14" s="126"/>
      <c r="QBH14" s="126"/>
      <c r="QBI14" s="126"/>
      <c r="QBJ14" s="126"/>
      <c r="QBK14" s="126"/>
      <c r="QBL14" s="126"/>
      <c r="QBM14" s="126"/>
      <c r="QBN14" s="126"/>
      <c r="QBO14" s="126"/>
      <c r="QBP14" s="126"/>
      <c r="QBQ14" s="126"/>
      <c r="QBR14" s="126"/>
      <c r="QBS14" s="126"/>
      <c r="QBT14" s="126"/>
      <c r="QBU14" s="126"/>
      <c r="QBV14" s="126"/>
      <c r="QBW14" s="126"/>
      <c r="QBX14" s="126"/>
      <c r="QBY14" s="126"/>
      <c r="QBZ14" s="126"/>
      <c r="QCA14" s="126"/>
      <c r="QCB14" s="126"/>
      <c r="QCC14" s="126"/>
      <c r="QCD14" s="126"/>
      <c r="QCE14" s="126"/>
      <c r="QCF14" s="126"/>
      <c r="QCG14" s="126"/>
      <c r="QCH14" s="126"/>
      <c r="QCI14" s="126"/>
      <c r="QCJ14" s="126"/>
      <c r="QCK14" s="126"/>
      <c r="QCL14" s="126"/>
      <c r="QCM14" s="126"/>
      <c r="QCN14" s="126"/>
      <c r="QCO14" s="126"/>
      <c r="QCP14" s="126"/>
      <c r="QCQ14" s="126"/>
      <c r="QCR14" s="126"/>
      <c r="QCS14" s="126"/>
      <c r="QCT14" s="126"/>
      <c r="QCU14" s="126"/>
      <c r="QCV14" s="126"/>
      <c r="QCW14" s="126"/>
      <c r="QCX14" s="126"/>
      <c r="QCY14" s="126"/>
      <c r="QCZ14" s="126"/>
      <c r="QDA14" s="126"/>
      <c r="QDB14" s="126"/>
      <c r="QDC14" s="126"/>
      <c r="QDD14" s="126"/>
      <c r="QDE14" s="126"/>
      <c r="QDF14" s="126"/>
      <c r="QDG14" s="126"/>
      <c r="QDH14" s="126"/>
      <c r="QDI14" s="126"/>
      <c r="QDJ14" s="126"/>
      <c r="QDK14" s="126"/>
      <c r="QDL14" s="126"/>
      <c r="QDM14" s="126"/>
      <c r="QDN14" s="126"/>
      <c r="QDO14" s="126"/>
      <c r="QDP14" s="126"/>
      <c r="QDQ14" s="126"/>
      <c r="QDR14" s="126"/>
      <c r="QDS14" s="126"/>
      <c r="QDT14" s="126"/>
      <c r="QDU14" s="126"/>
      <c r="QDV14" s="126"/>
      <c r="QDW14" s="126"/>
      <c r="QDX14" s="126"/>
      <c r="QDY14" s="126"/>
      <c r="QDZ14" s="126"/>
      <c r="QEA14" s="126"/>
      <c r="QEB14" s="126"/>
      <c r="QEC14" s="126"/>
      <c r="QED14" s="126"/>
      <c r="QEE14" s="126"/>
      <c r="QEF14" s="126"/>
      <c r="QEG14" s="126"/>
      <c r="QEH14" s="126"/>
      <c r="QEI14" s="126"/>
      <c r="QEJ14" s="126"/>
      <c r="QEK14" s="126"/>
      <c r="QEL14" s="126"/>
      <c r="QEM14" s="126"/>
      <c r="QEN14" s="126"/>
      <c r="QEO14" s="126"/>
      <c r="QEP14" s="126"/>
      <c r="QEQ14" s="126"/>
      <c r="QER14" s="126"/>
      <c r="QES14" s="126"/>
      <c r="QET14" s="126"/>
      <c r="QEU14" s="126"/>
      <c r="QEV14" s="126"/>
      <c r="QEW14" s="126"/>
      <c r="QEX14" s="126"/>
      <c r="QEY14" s="126"/>
      <c r="QEZ14" s="126"/>
      <c r="QFA14" s="126"/>
      <c r="QFB14" s="126"/>
      <c r="QFC14" s="126"/>
      <c r="QFD14" s="126"/>
      <c r="QFE14" s="126"/>
      <c r="QFF14" s="126"/>
      <c r="QFG14" s="126"/>
      <c r="QFH14" s="126"/>
      <c r="QFI14" s="126"/>
      <c r="QFJ14" s="126"/>
      <c r="QFK14" s="126"/>
      <c r="QFL14" s="126"/>
      <c r="QFM14" s="126"/>
      <c r="QFN14" s="126"/>
      <c r="QFO14" s="126"/>
      <c r="QFP14" s="126"/>
      <c r="QFQ14" s="126"/>
      <c r="QFR14" s="126"/>
      <c r="QFS14" s="126"/>
      <c r="QFT14" s="126"/>
      <c r="QFU14" s="126"/>
      <c r="QFV14" s="126"/>
      <c r="QFW14" s="126"/>
      <c r="QFX14" s="126"/>
      <c r="QFY14" s="126"/>
      <c r="QFZ14" s="126"/>
      <c r="QGA14" s="126"/>
      <c r="QGB14" s="126"/>
      <c r="QGC14" s="126"/>
      <c r="QGD14" s="126"/>
      <c r="QGE14" s="126"/>
      <c r="QGF14" s="126"/>
      <c r="QGG14" s="126"/>
      <c r="QGH14" s="126"/>
      <c r="QGI14" s="126"/>
      <c r="QGJ14" s="126"/>
      <c r="QGK14" s="126"/>
      <c r="QGL14" s="126"/>
      <c r="QGM14" s="126"/>
      <c r="QGN14" s="126"/>
      <c r="QGO14" s="126"/>
      <c r="QGP14" s="126"/>
      <c r="QGQ14" s="126"/>
      <c r="QGR14" s="126"/>
      <c r="QGS14" s="126"/>
      <c r="QGT14" s="126"/>
      <c r="QGU14" s="126"/>
      <c r="QGV14" s="126"/>
      <c r="QGW14" s="126"/>
      <c r="QGX14" s="126"/>
      <c r="QGY14" s="126"/>
      <c r="QGZ14" s="126"/>
      <c r="QHA14" s="126"/>
      <c r="QHB14" s="126"/>
      <c r="QHC14" s="126"/>
      <c r="QHD14" s="126"/>
      <c r="QHE14" s="126"/>
      <c r="QHF14" s="126"/>
      <c r="QHG14" s="126"/>
      <c r="QHH14" s="126"/>
      <c r="QHI14" s="126"/>
      <c r="QHJ14" s="126"/>
      <c r="QHK14" s="126"/>
      <c r="QHL14" s="126"/>
      <c r="QHM14" s="126"/>
      <c r="QHN14" s="126"/>
      <c r="QHO14" s="126"/>
      <c r="QHP14" s="126"/>
      <c r="QHQ14" s="126"/>
      <c r="QHR14" s="126"/>
      <c r="QHS14" s="126"/>
      <c r="QHT14" s="126"/>
      <c r="QHU14" s="126"/>
      <c r="QHV14" s="126"/>
      <c r="QHW14" s="126"/>
      <c r="QHX14" s="126"/>
      <c r="QHY14" s="126"/>
      <c r="QHZ14" s="126"/>
      <c r="QIA14" s="126"/>
      <c r="QIB14" s="126"/>
      <c r="QIC14" s="126"/>
      <c r="QID14" s="126"/>
      <c r="QIE14" s="126"/>
      <c r="QIF14" s="126"/>
      <c r="QIG14" s="126"/>
      <c r="QIH14" s="126"/>
      <c r="QII14" s="126"/>
      <c r="QIJ14" s="126"/>
      <c r="QIK14" s="126"/>
      <c r="QIL14" s="126"/>
      <c r="QIM14" s="126"/>
      <c r="QIN14" s="126"/>
      <c r="QIO14" s="126"/>
      <c r="QIP14" s="126"/>
      <c r="QIQ14" s="126"/>
      <c r="QIR14" s="126"/>
      <c r="QIS14" s="126"/>
      <c r="QIT14" s="126"/>
      <c r="QIU14" s="126"/>
      <c r="QIV14" s="126"/>
      <c r="QIW14" s="126"/>
      <c r="QIX14" s="126"/>
      <c r="QIY14" s="126"/>
      <c r="QIZ14" s="126"/>
      <c r="QJA14" s="126"/>
      <c r="QJB14" s="126"/>
      <c r="QJC14" s="126"/>
      <c r="QJD14" s="126"/>
      <c r="QJE14" s="126"/>
      <c r="QJF14" s="126"/>
      <c r="QJG14" s="126"/>
      <c r="QJH14" s="126"/>
      <c r="QJI14" s="126"/>
      <c r="QJJ14" s="126"/>
      <c r="QJK14" s="126"/>
      <c r="QJL14" s="126"/>
      <c r="QJM14" s="126"/>
      <c r="QJN14" s="126"/>
      <c r="QJO14" s="126"/>
      <c r="QJP14" s="126"/>
      <c r="QJQ14" s="126"/>
      <c r="QJR14" s="126"/>
      <c r="QJS14" s="126"/>
      <c r="QJT14" s="126"/>
      <c r="QJU14" s="126"/>
      <c r="QJV14" s="126"/>
      <c r="QJW14" s="126"/>
      <c r="QJX14" s="126"/>
      <c r="QJY14" s="126"/>
      <c r="QJZ14" s="126"/>
      <c r="QKA14" s="126"/>
      <c r="QKB14" s="126"/>
      <c r="QKC14" s="126"/>
      <c r="QKD14" s="126"/>
      <c r="QKE14" s="126"/>
      <c r="QKF14" s="126"/>
      <c r="QKG14" s="126"/>
      <c r="QKH14" s="126"/>
      <c r="QKI14" s="126"/>
      <c r="QKJ14" s="126"/>
      <c r="QKK14" s="126"/>
      <c r="QKL14" s="126"/>
      <c r="QKM14" s="126"/>
      <c r="QKN14" s="126"/>
      <c r="QKO14" s="126"/>
      <c r="QKP14" s="126"/>
      <c r="QKQ14" s="126"/>
      <c r="QKR14" s="126"/>
      <c r="QKS14" s="126"/>
      <c r="QKT14" s="126"/>
      <c r="QKU14" s="126"/>
      <c r="QKV14" s="126"/>
      <c r="QKW14" s="126"/>
      <c r="QKX14" s="126"/>
      <c r="QKY14" s="126"/>
      <c r="QKZ14" s="126"/>
      <c r="QLA14" s="126"/>
      <c r="QLB14" s="126"/>
      <c r="QLC14" s="126"/>
      <c r="QLD14" s="126"/>
      <c r="QLE14" s="126"/>
      <c r="QLF14" s="126"/>
      <c r="QLG14" s="126"/>
      <c r="QLH14" s="126"/>
      <c r="QLI14" s="126"/>
      <c r="QLJ14" s="126"/>
      <c r="QLK14" s="126"/>
      <c r="QLL14" s="126"/>
      <c r="QLM14" s="126"/>
      <c r="QLN14" s="126"/>
      <c r="QLO14" s="126"/>
      <c r="QLP14" s="126"/>
      <c r="QLQ14" s="126"/>
      <c r="QLR14" s="126"/>
      <c r="QLS14" s="126"/>
      <c r="QLT14" s="126"/>
      <c r="QLU14" s="126"/>
      <c r="QLV14" s="126"/>
      <c r="QLW14" s="126"/>
      <c r="QLX14" s="126"/>
      <c r="QLY14" s="126"/>
      <c r="QLZ14" s="126"/>
      <c r="QMA14" s="126"/>
      <c r="QMB14" s="126"/>
      <c r="QMC14" s="126"/>
      <c r="QMD14" s="126"/>
      <c r="QME14" s="126"/>
      <c r="QMF14" s="126"/>
      <c r="QMG14" s="126"/>
      <c r="QMH14" s="126"/>
      <c r="QMI14" s="126"/>
      <c r="QMJ14" s="126"/>
      <c r="QMK14" s="126"/>
      <c r="QML14" s="126"/>
      <c r="QMM14" s="126"/>
      <c r="QMN14" s="126"/>
      <c r="QMO14" s="126"/>
      <c r="QMP14" s="126"/>
      <c r="QMQ14" s="126"/>
      <c r="QMR14" s="126"/>
      <c r="QMS14" s="126"/>
      <c r="QMT14" s="126"/>
      <c r="QMU14" s="126"/>
      <c r="QMV14" s="126"/>
      <c r="QMW14" s="126"/>
      <c r="QMX14" s="126"/>
      <c r="QMY14" s="126"/>
      <c r="QMZ14" s="126"/>
      <c r="QNA14" s="126"/>
      <c r="QNB14" s="126"/>
      <c r="QNC14" s="126"/>
      <c r="QND14" s="126"/>
      <c r="QNE14" s="126"/>
      <c r="QNF14" s="126"/>
      <c r="QNG14" s="126"/>
      <c r="QNH14" s="126"/>
      <c r="QNI14" s="126"/>
      <c r="QNJ14" s="126"/>
      <c r="QNK14" s="126"/>
      <c r="QNL14" s="126"/>
      <c r="QNM14" s="126"/>
      <c r="QNN14" s="126"/>
      <c r="QNO14" s="126"/>
      <c r="QNP14" s="126"/>
      <c r="QNQ14" s="126"/>
      <c r="QNR14" s="126"/>
      <c r="QNS14" s="126"/>
      <c r="QNT14" s="126"/>
      <c r="QNU14" s="126"/>
      <c r="QNV14" s="126"/>
      <c r="QNW14" s="126"/>
      <c r="QNX14" s="126"/>
      <c r="QNY14" s="126"/>
      <c r="QNZ14" s="126"/>
      <c r="QOA14" s="126"/>
      <c r="QOB14" s="126"/>
      <c r="QOC14" s="126"/>
      <c r="QOD14" s="126"/>
      <c r="QOE14" s="126"/>
      <c r="QOF14" s="126"/>
      <c r="QOG14" s="126"/>
      <c r="QOH14" s="126"/>
      <c r="QOI14" s="126"/>
      <c r="QOJ14" s="126"/>
      <c r="QOK14" s="126"/>
      <c r="QOL14" s="126"/>
      <c r="QOM14" s="126"/>
      <c r="QON14" s="126"/>
      <c r="QOO14" s="126"/>
      <c r="QOP14" s="126"/>
      <c r="QOQ14" s="126"/>
      <c r="QOR14" s="126"/>
      <c r="QOS14" s="126"/>
      <c r="QOT14" s="126"/>
      <c r="QOU14" s="126"/>
      <c r="QOV14" s="126"/>
      <c r="QOW14" s="126"/>
      <c r="QOX14" s="126"/>
      <c r="QOY14" s="126"/>
      <c r="QOZ14" s="126"/>
      <c r="QPA14" s="126"/>
      <c r="QPB14" s="126"/>
      <c r="QPC14" s="126"/>
      <c r="QPD14" s="126"/>
      <c r="QPE14" s="126"/>
      <c r="QPF14" s="126"/>
      <c r="QPG14" s="126"/>
      <c r="QPH14" s="126"/>
      <c r="QPI14" s="126"/>
      <c r="QPJ14" s="126"/>
      <c r="QPK14" s="126"/>
      <c r="QPL14" s="126"/>
      <c r="QPM14" s="126"/>
      <c r="QPN14" s="126"/>
      <c r="QPO14" s="126"/>
      <c r="QPP14" s="126"/>
      <c r="QPQ14" s="126"/>
      <c r="QPR14" s="126"/>
      <c r="QPS14" s="126"/>
      <c r="QPT14" s="126"/>
      <c r="QPU14" s="126"/>
      <c r="QPV14" s="126"/>
      <c r="QPW14" s="126"/>
      <c r="QPX14" s="126"/>
      <c r="QPY14" s="126"/>
      <c r="QPZ14" s="126"/>
      <c r="QQA14" s="126"/>
      <c r="QQB14" s="126"/>
      <c r="QQC14" s="126"/>
      <c r="QQD14" s="126"/>
      <c r="QQE14" s="126"/>
      <c r="QQF14" s="126"/>
      <c r="QQG14" s="126"/>
      <c r="QQH14" s="126"/>
      <c r="QQI14" s="126"/>
      <c r="QQJ14" s="126"/>
      <c r="QQK14" s="126"/>
      <c r="QQL14" s="126"/>
      <c r="QQM14" s="126"/>
      <c r="QQN14" s="126"/>
      <c r="QQO14" s="126"/>
      <c r="QQP14" s="126"/>
      <c r="QQQ14" s="126"/>
      <c r="QQR14" s="126"/>
      <c r="QQS14" s="126"/>
      <c r="QQT14" s="126"/>
      <c r="QQU14" s="126"/>
      <c r="QQV14" s="126"/>
      <c r="QQW14" s="126"/>
      <c r="QQX14" s="126"/>
      <c r="QQY14" s="126"/>
      <c r="QQZ14" s="126"/>
      <c r="QRA14" s="126"/>
      <c r="QRB14" s="126"/>
      <c r="QRC14" s="126"/>
      <c r="QRD14" s="126"/>
      <c r="QRE14" s="126"/>
      <c r="QRF14" s="126"/>
      <c r="QRG14" s="126"/>
      <c r="QRH14" s="126"/>
      <c r="QRI14" s="126"/>
      <c r="QRJ14" s="126"/>
      <c r="QRK14" s="126"/>
      <c r="QRL14" s="126"/>
      <c r="QRM14" s="126"/>
      <c r="QRN14" s="126"/>
      <c r="QRO14" s="126"/>
      <c r="QRP14" s="126"/>
      <c r="QRQ14" s="126"/>
      <c r="QRR14" s="126"/>
      <c r="QRS14" s="126"/>
      <c r="QRT14" s="126"/>
      <c r="QRU14" s="126"/>
      <c r="QRV14" s="126"/>
      <c r="QRW14" s="126"/>
      <c r="QRX14" s="126"/>
      <c r="QRY14" s="126"/>
      <c r="QRZ14" s="126"/>
      <c r="QSA14" s="126"/>
      <c r="QSB14" s="126"/>
      <c r="QSC14" s="126"/>
      <c r="QSD14" s="126"/>
      <c r="QSE14" s="126"/>
      <c r="QSF14" s="126"/>
      <c r="QSG14" s="126"/>
      <c r="QSH14" s="126"/>
      <c r="QSI14" s="126"/>
      <c r="QSJ14" s="126"/>
      <c r="QSK14" s="126"/>
      <c r="QSL14" s="126"/>
      <c r="QSM14" s="126"/>
      <c r="QSN14" s="126"/>
      <c r="QSO14" s="126"/>
      <c r="QSP14" s="126"/>
      <c r="QSQ14" s="126"/>
      <c r="QSR14" s="126"/>
      <c r="QSS14" s="126"/>
      <c r="QST14" s="126"/>
      <c r="QSU14" s="126"/>
      <c r="QSV14" s="126"/>
      <c r="QSW14" s="126"/>
      <c r="QSX14" s="126"/>
      <c r="QSY14" s="126"/>
      <c r="QSZ14" s="126"/>
      <c r="QTA14" s="126"/>
      <c r="QTB14" s="126"/>
      <c r="QTC14" s="126"/>
      <c r="QTD14" s="126"/>
      <c r="QTE14" s="126"/>
      <c r="QTF14" s="126"/>
      <c r="QTG14" s="126"/>
      <c r="QTH14" s="126"/>
      <c r="QTI14" s="126"/>
      <c r="QTJ14" s="126"/>
      <c r="QTK14" s="126"/>
      <c r="QTL14" s="126"/>
      <c r="QTM14" s="126"/>
      <c r="QTN14" s="126"/>
      <c r="QTO14" s="126"/>
      <c r="QTP14" s="126"/>
      <c r="QTQ14" s="126"/>
      <c r="QTR14" s="126"/>
      <c r="QTS14" s="126"/>
      <c r="QTT14" s="126"/>
      <c r="QTU14" s="126"/>
      <c r="QTV14" s="126"/>
      <c r="QTW14" s="126"/>
      <c r="QTX14" s="126"/>
      <c r="QTY14" s="126"/>
      <c r="QTZ14" s="126"/>
      <c r="QUA14" s="126"/>
      <c r="QUB14" s="126"/>
      <c r="QUC14" s="126"/>
      <c r="QUD14" s="126"/>
      <c r="QUE14" s="126"/>
      <c r="QUF14" s="126"/>
      <c r="QUG14" s="126"/>
      <c r="QUH14" s="126"/>
      <c r="QUI14" s="126"/>
      <c r="QUJ14" s="126"/>
      <c r="QUK14" s="126"/>
      <c r="QUL14" s="126"/>
      <c r="QUM14" s="126"/>
      <c r="QUN14" s="126"/>
      <c r="QUO14" s="126"/>
      <c r="QUP14" s="126"/>
      <c r="QUQ14" s="126"/>
      <c r="QUR14" s="126"/>
      <c r="QUS14" s="126"/>
      <c r="QUT14" s="126"/>
      <c r="QUU14" s="126"/>
      <c r="QUV14" s="126"/>
      <c r="QUW14" s="126"/>
      <c r="QUX14" s="126"/>
      <c r="QUY14" s="126"/>
      <c r="QUZ14" s="126"/>
      <c r="QVA14" s="126"/>
      <c r="QVB14" s="126"/>
      <c r="QVC14" s="126"/>
      <c r="QVD14" s="126"/>
      <c r="QVE14" s="126"/>
      <c r="QVF14" s="126"/>
      <c r="QVG14" s="126"/>
      <c r="QVH14" s="126"/>
      <c r="QVI14" s="126"/>
      <c r="QVJ14" s="126"/>
      <c r="QVK14" s="126"/>
      <c r="QVL14" s="126"/>
      <c r="QVM14" s="126"/>
      <c r="QVN14" s="126"/>
      <c r="QVO14" s="126"/>
      <c r="QVP14" s="126"/>
      <c r="QVQ14" s="126"/>
      <c r="QVR14" s="126"/>
      <c r="QVS14" s="126"/>
      <c r="QVT14" s="126"/>
      <c r="QVU14" s="126"/>
      <c r="QVV14" s="126"/>
      <c r="QVW14" s="126"/>
      <c r="QVX14" s="126"/>
      <c r="QVY14" s="126"/>
      <c r="QVZ14" s="126"/>
      <c r="QWA14" s="126"/>
      <c r="QWB14" s="126"/>
      <c r="QWC14" s="126"/>
      <c r="QWD14" s="126"/>
      <c r="QWE14" s="126"/>
      <c r="QWF14" s="126"/>
      <c r="QWG14" s="126"/>
      <c r="QWH14" s="126"/>
      <c r="QWI14" s="126"/>
      <c r="QWJ14" s="126"/>
      <c r="QWK14" s="126"/>
      <c r="QWL14" s="126"/>
      <c r="QWM14" s="126"/>
      <c r="QWN14" s="126"/>
      <c r="QWO14" s="126"/>
      <c r="QWP14" s="126"/>
      <c r="QWQ14" s="126"/>
      <c r="QWR14" s="126"/>
      <c r="QWS14" s="126"/>
      <c r="QWT14" s="126"/>
      <c r="QWU14" s="126"/>
      <c r="QWV14" s="126"/>
      <c r="QWW14" s="126"/>
      <c r="QWX14" s="126"/>
      <c r="QWY14" s="126"/>
      <c r="QWZ14" s="126"/>
      <c r="QXA14" s="126"/>
      <c r="QXB14" s="126"/>
      <c r="QXC14" s="126"/>
      <c r="QXD14" s="126"/>
      <c r="QXE14" s="126"/>
      <c r="QXF14" s="126"/>
      <c r="QXG14" s="126"/>
      <c r="QXH14" s="126"/>
      <c r="QXI14" s="126"/>
      <c r="QXJ14" s="126"/>
      <c r="QXK14" s="126"/>
      <c r="QXL14" s="126"/>
      <c r="QXM14" s="126"/>
      <c r="QXN14" s="126"/>
      <c r="QXO14" s="126"/>
      <c r="QXP14" s="126"/>
      <c r="QXQ14" s="126"/>
      <c r="QXR14" s="126"/>
      <c r="QXS14" s="126"/>
      <c r="QXT14" s="126"/>
      <c r="QXU14" s="126"/>
      <c r="QXV14" s="126"/>
      <c r="QXW14" s="126"/>
      <c r="QXX14" s="126"/>
      <c r="QXY14" s="126"/>
      <c r="QXZ14" s="126"/>
      <c r="QYA14" s="126"/>
      <c r="QYB14" s="126"/>
      <c r="QYC14" s="126"/>
      <c r="QYD14" s="126"/>
      <c r="QYE14" s="126"/>
      <c r="QYF14" s="126"/>
      <c r="QYG14" s="126"/>
      <c r="QYH14" s="126"/>
      <c r="QYI14" s="126"/>
      <c r="QYJ14" s="126"/>
      <c r="QYK14" s="126"/>
      <c r="QYL14" s="126"/>
      <c r="QYM14" s="126"/>
      <c r="QYN14" s="126"/>
      <c r="QYO14" s="126"/>
      <c r="QYP14" s="126"/>
      <c r="QYQ14" s="126"/>
      <c r="QYR14" s="126"/>
      <c r="QYS14" s="126"/>
      <c r="QYT14" s="126"/>
      <c r="QYU14" s="126"/>
      <c r="QYV14" s="126"/>
      <c r="QYW14" s="126"/>
      <c r="QYX14" s="126"/>
      <c r="QYY14" s="126"/>
      <c r="QYZ14" s="126"/>
      <c r="QZA14" s="126"/>
      <c r="QZB14" s="126"/>
      <c r="QZC14" s="126"/>
      <c r="QZD14" s="126"/>
      <c r="QZE14" s="126"/>
      <c r="QZF14" s="126"/>
      <c r="QZG14" s="126"/>
      <c r="QZH14" s="126"/>
      <c r="QZI14" s="126"/>
      <c r="QZJ14" s="126"/>
      <c r="QZK14" s="126"/>
      <c r="QZL14" s="126"/>
      <c r="QZM14" s="126"/>
      <c r="QZN14" s="126"/>
      <c r="QZO14" s="126"/>
      <c r="QZP14" s="126"/>
      <c r="QZQ14" s="126"/>
      <c r="QZR14" s="126"/>
      <c r="QZS14" s="126"/>
      <c r="QZT14" s="126"/>
      <c r="QZU14" s="126"/>
      <c r="QZV14" s="126"/>
      <c r="QZW14" s="126"/>
      <c r="QZX14" s="126"/>
      <c r="QZY14" s="126"/>
      <c r="QZZ14" s="126"/>
      <c r="RAA14" s="126"/>
      <c r="RAB14" s="126"/>
      <c r="RAC14" s="126"/>
      <c r="RAD14" s="126"/>
      <c r="RAE14" s="126"/>
      <c r="RAF14" s="126"/>
      <c r="RAG14" s="126"/>
      <c r="RAH14" s="126"/>
      <c r="RAI14" s="126"/>
      <c r="RAJ14" s="126"/>
      <c r="RAK14" s="126"/>
      <c r="RAL14" s="126"/>
      <c r="RAM14" s="126"/>
      <c r="RAN14" s="126"/>
      <c r="RAO14" s="126"/>
      <c r="RAP14" s="126"/>
      <c r="RAQ14" s="126"/>
      <c r="RAR14" s="126"/>
      <c r="RAS14" s="126"/>
      <c r="RAT14" s="126"/>
      <c r="RAU14" s="126"/>
      <c r="RAV14" s="126"/>
      <c r="RAW14" s="126"/>
      <c r="RAX14" s="126"/>
      <c r="RAY14" s="126"/>
      <c r="RAZ14" s="126"/>
      <c r="RBA14" s="126"/>
      <c r="RBB14" s="126"/>
      <c r="RBC14" s="126"/>
      <c r="RBD14" s="126"/>
      <c r="RBE14" s="126"/>
      <c r="RBF14" s="126"/>
      <c r="RBG14" s="126"/>
      <c r="RBH14" s="126"/>
      <c r="RBI14" s="126"/>
      <c r="RBJ14" s="126"/>
      <c r="RBK14" s="126"/>
      <c r="RBL14" s="126"/>
      <c r="RBM14" s="126"/>
      <c r="RBN14" s="126"/>
      <c r="RBO14" s="126"/>
      <c r="RBP14" s="126"/>
      <c r="RBQ14" s="126"/>
      <c r="RBR14" s="126"/>
      <c r="RBS14" s="126"/>
      <c r="RBT14" s="126"/>
      <c r="RBU14" s="126"/>
      <c r="RBV14" s="126"/>
      <c r="RBW14" s="126"/>
      <c r="RBX14" s="126"/>
      <c r="RBY14" s="126"/>
      <c r="RBZ14" s="126"/>
      <c r="RCA14" s="126"/>
      <c r="RCB14" s="126"/>
      <c r="RCC14" s="126"/>
      <c r="RCD14" s="126"/>
      <c r="RCE14" s="126"/>
      <c r="RCF14" s="126"/>
      <c r="RCG14" s="126"/>
      <c r="RCH14" s="126"/>
      <c r="RCI14" s="126"/>
      <c r="RCJ14" s="126"/>
      <c r="RCK14" s="126"/>
      <c r="RCL14" s="126"/>
      <c r="RCM14" s="126"/>
      <c r="RCN14" s="126"/>
      <c r="RCO14" s="126"/>
      <c r="RCP14" s="126"/>
      <c r="RCQ14" s="126"/>
      <c r="RCR14" s="126"/>
      <c r="RCS14" s="126"/>
      <c r="RCT14" s="126"/>
      <c r="RCU14" s="126"/>
      <c r="RCV14" s="126"/>
      <c r="RCW14" s="126"/>
      <c r="RCX14" s="126"/>
      <c r="RCY14" s="126"/>
      <c r="RCZ14" s="126"/>
      <c r="RDA14" s="126"/>
      <c r="RDB14" s="126"/>
      <c r="RDC14" s="126"/>
      <c r="RDD14" s="126"/>
      <c r="RDE14" s="126"/>
      <c r="RDF14" s="126"/>
      <c r="RDG14" s="126"/>
      <c r="RDH14" s="126"/>
      <c r="RDI14" s="126"/>
      <c r="RDJ14" s="126"/>
      <c r="RDK14" s="126"/>
      <c r="RDL14" s="126"/>
      <c r="RDM14" s="126"/>
      <c r="RDN14" s="126"/>
      <c r="RDO14" s="126"/>
      <c r="RDP14" s="126"/>
      <c r="RDQ14" s="126"/>
      <c r="RDR14" s="126"/>
      <c r="RDS14" s="126"/>
      <c r="RDT14" s="126"/>
      <c r="RDU14" s="126"/>
      <c r="RDV14" s="126"/>
      <c r="RDW14" s="126"/>
      <c r="RDX14" s="126"/>
      <c r="RDY14" s="126"/>
      <c r="RDZ14" s="126"/>
      <c r="REA14" s="126"/>
      <c r="REB14" s="126"/>
      <c r="REC14" s="126"/>
      <c r="RED14" s="126"/>
      <c r="REE14" s="126"/>
      <c r="REF14" s="126"/>
      <c r="REG14" s="126"/>
      <c r="REH14" s="126"/>
      <c r="REI14" s="126"/>
      <c r="REJ14" s="126"/>
      <c r="REK14" s="126"/>
      <c r="REL14" s="126"/>
      <c r="REM14" s="126"/>
      <c r="REN14" s="126"/>
      <c r="REO14" s="126"/>
      <c r="REP14" s="126"/>
      <c r="REQ14" s="126"/>
      <c r="RER14" s="126"/>
      <c r="RES14" s="126"/>
      <c r="RET14" s="126"/>
      <c r="REU14" s="126"/>
      <c r="REV14" s="126"/>
      <c r="REW14" s="126"/>
      <c r="REX14" s="126"/>
      <c r="REY14" s="126"/>
      <c r="REZ14" s="126"/>
      <c r="RFA14" s="126"/>
      <c r="RFB14" s="126"/>
      <c r="RFC14" s="126"/>
      <c r="RFD14" s="126"/>
      <c r="RFE14" s="126"/>
      <c r="RFF14" s="126"/>
      <c r="RFG14" s="126"/>
      <c r="RFH14" s="126"/>
      <c r="RFI14" s="126"/>
      <c r="RFJ14" s="126"/>
      <c r="RFK14" s="126"/>
      <c r="RFL14" s="126"/>
      <c r="RFM14" s="126"/>
      <c r="RFN14" s="126"/>
      <c r="RFO14" s="126"/>
      <c r="RFP14" s="126"/>
      <c r="RFQ14" s="126"/>
      <c r="RFR14" s="126"/>
      <c r="RFS14" s="126"/>
      <c r="RFT14" s="126"/>
      <c r="RFU14" s="126"/>
      <c r="RFV14" s="126"/>
      <c r="RFW14" s="126"/>
      <c r="RFX14" s="126"/>
      <c r="RFY14" s="126"/>
      <c r="RFZ14" s="126"/>
      <c r="RGA14" s="126"/>
      <c r="RGB14" s="126"/>
      <c r="RGC14" s="126"/>
      <c r="RGD14" s="126"/>
      <c r="RGE14" s="126"/>
      <c r="RGF14" s="126"/>
      <c r="RGG14" s="126"/>
      <c r="RGH14" s="126"/>
      <c r="RGI14" s="126"/>
      <c r="RGJ14" s="126"/>
      <c r="RGK14" s="126"/>
      <c r="RGL14" s="126"/>
      <c r="RGM14" s="126"/>
      <c r="RGN14" s="126"/>
      <c r="RGO14" s="126"/>
      <c r="RGP14" s="126"/>
      <c r="RGQ14" s="126"/>
      <c r="RGR14" s="126"/>
      <c r="RGS14" s="126"/>
      <c r="RGT14" s="126"/>
      <c r="RGU14" s="126"/>
      <c r="RGV14" s="126"/>
      <c r="RGW14" s="126"/>
      <c r="RGX14" s="126"/>
      <c r="RGY14" s="126"/>
      <c r="RGZ14" s="126"/>
      <c r="RHA14" s="126"/>
      <c r="RHB14" s="126"/>
      <c r="RHC14" s="126"/>
      <c r="RHD14" s="126"/>
      <c r="RHE14" s="126"/>
      <c r="RHF14" s="126"/>
      <c r="RHG14" s="126"/>
      <c r="RHH14" s="126"/>
      <c r="RHI14" s="126"/>
      <c r="RHJ14" s="126"/>
      <c r="RHK14" s="126"/>
      <c r="RHL14" s="126"/>
      <c r="RHM14" s="126"/>
      <c r="RHN14" s="126"/>
      <c r="RHO14" s="126"/>
      <c r="RHP14" s="126"/>
      <c r="RHQ14" s="126"/>
      <c r="RHR14" s="126"/>
      <c r="RHS14" s="126"/>
      <c r="RHT14" s="126"/>
      <c r="RHU14" s="126"/>
      <c r="RHV14" s="126"/>
      <c r="RHW14" s="126"/>
      <c r="RHX14" s="126"/>
      <c r="RHY14" s="126"/>
      <c r="RHZ14" s="126"/>
      <c r="RIA14" s="126"/>
      <c r="RIB14" s="126"/>
      <c r="RIC14" s="126"/>
      <c r="RID14" s="126"/>
      <c r="RIE14" s="126"/>
      <c r="RIF14" s="126"/>
      <c r="RIG14" s="126"/>
      <c r="RIH14" s="126"/>
      <c r="RII14" s="126"/>
      <c r="RIJ14" s="126"/>
      <c r="RIK14" s="126"/>
      <c r="RIL14" s="126"/>
      <c r="RIM14" s="126"/>
      <c r="RIN14" s="126"/>
      <c r="RIO14" s="126"/>
      <c r="RIP14" s="126"/>
      <c r="RIQ14" s="126"/>
      <c r="RIR14" s="126"/>
      <c r="RIS14" s="126"/>
      <c r="RIT14" s="126"/>
      <c r="RIU14" s="126"/>
      <c r="RIV14" s="126"/>
      <c r="RIW14" s="126"/>
      <c r="RIX14" s="126"/>
      <c r="RIY14" s="126"/>
      <c r="RIZ14" s="126"/>
      <c r="RJA14" s="126"/>
      <c r="RJB14" s="126"/>
      <c r="RJC14" s="126"/>
      <c r="RJD14" s="126"/>
      <c r="RJE14" s="126"/>
      <c r="RJF14" s="126"/>
      <c r="RJG14" s="126"/>
      <c r="RJH14" s="126"/>
      <c r="RJI14" s="126"/>
      <c r="RJJ14" s="126"/>
      <c r="RJK14" s="126"/>
      <c r="RJL14" s="126"/>
      <c r="RJM14" s="126"/>
      <c r="RJN14" s="126"/>
      <c r="RJO14" s="126"/>
      <c r="RJP14" s="126"/>
      <c r="RJQ14" s="126"/>
      <c r="RJR14" s="126"/>
      <c r="RJS14" s="126"/>
      <c r="RJT14" s="126"/>
      <c r="RJU14" s="126"/>
      <c r="RJV14" s="126"/>
      <c r="RJW14" s="126"/>
      <c r="RJX14" s="126"/>
      <c r="RJY14" s="126"/>
      <c r="RJZ14" s="126"/>
      <c r="RKA14" s="126"/>
      <c r="RKB14" s="126"/>
      <c r="RKC14" s="126"/>
      <c r="RKD14" s="126"/>
      <c r="RKE14" s="126"/>
      <c r="RKF14" s="126"/>
      <c r="RKG14" s="126"/>
      <c r="RKH14" s="126"/>
      <c r="RKI14" s="126"/>
      <c r="RKJ14" s="126"/>
      <c r="RKK14" s="126"/>
      <c r="RKL14" s="126"/>
      <c r="RKM14" s="126"/>
      <c r="RKN14" s="126"/>
      <c r="RKO14" s="126"/>
      <c r="RKP14" s="126"/>
      <c r="RKQ14" s="126"/>
      <c r="RKR14" s="126"/>
      <c r="RKS14" s="126"/>
      <c r="RKT14" s="126"/>
      <c r="RKU14" s="126"/>
      <c r="RKV14" s="126"/>
      <c r="RKW14" s="126"/>
      <c r="RKX14" s="126"/>
      <c r="RKY14" s="126"/>
      <c r="RKZ14" s="126"/>
      <c r="RLA14" s="126"/>
      <c r="RLB14" s="126"/>
      <c r="RLC14" s="126"/>
      <c r="RLD14" s="126"/>
      <c r="RLE14" s="126"/>
      <c r="RLF14" s="126"/>
      <c r="RLG14" s="126"/>
      <c r="RLH14" s="126"/>
      <c r="RLI14" s="126"/>
      <c r="RLJ14" s="126"/>
      <c r="RLK14" s="126"/>
      <c r="RLL14" s="126"/>
      <c r="RLM14" s="126"/>
      <c r="RLN14" s="126"/>
      <c r="RLO14" s="126"/>
      <c r="RLP14" s="126"/>
      <c r="RLQ14" s="126"/>
      <c r="RLR14" s="126"/>
      <c r="RLS14" s="126"/>
      <c r="RLT14" s="126"/>
      <c r="RLU14" s="126"/>
      <c r="RLV14" s="126"/>
      <c r="RLW14" s="126"/>
      <c r="RLX14" s="126"/>
      <c r="RLY14" s="126"/>
      <c r="RLZ14" s="126"/>
      <c r="RMA14" s="126"/>
      <c r="RMB14" s="126"/>
      <c r="RMC14" s="126"/>
      <c r="RMD14" s="126"/>
      <c r="RME14" s="126"/>
      <c r="RMF14" s="126"/>
      <c r="RMG14" s="126"/>
      <c r="RMH14" s="126"/>
      <c r="RMI14" s="126"/>
      <c r="RMJ14" s="126"/>
      <c r="RMK14" s="126"/>
      <c r="RML14" s="126"/>
      <c r="RMM14" s="126"/>
      <c r="RMN14" s="126"/>
      <c r="RMO14" s="126"/>
      <c r="RMP14" s="126"/>
      <c r="RMQ14" s="126"/>
      <c r="RMR14" s="126"/>
      <c r="RMS14" s="126"/>
      <c r="RMT14" s="126"/>
      <c r="RMU14" s="126"/>
      <c r="RMV14" s="126"/>
      <c r="RMW14" s="126"/>
      <c r="RMX14" s="126"/>
      <c r="RMY14" s="126"/>
      <c r="RMZ14" s="126"/>
      <c r="RNA14" s="126"/>
      <c r="RNB14" s="126"/>
      <c r="RNC14" s="126"/>
      <c r="RND14" s="126"/>
      <c r="RNE14" s="126"/>
      <c r="RNF14" s="126"/>
      <c r="RNG14" s="126"/>
      <c r="RNH14" s="126"/>
      <c r="RNI14" s="126"/>
      <c r="RNJ14" s="126"/>
      <c r="RNK14" s="126"/>
      <c r="RNL14" s="126"/>
      <c r="RNM14" s="126"/>
      <c r="RNN14" s="126"/>
      <c r="RNO14" s="126"/>
      <c r="RNP14" s="126"/>
      <c r="RNQ14" s="126"/>
      <c r="RNR14" s="126"/>
      <c r="RNS14" s="126"/>
      <c r="RNT14" s="126"/>
      <c r="RNU14" s="126"/>
      <c r="RNV14" s="126"/>
      <c r="RNW14" s="126"/>
      <c r="RNX14" s="126"/>
      <c r="RNY14" s="126"/>
      <c r="RNZ14" s="126"/>
      <c r="ROA14" s="126"/>
      <c r="ROB14" s="126"/>
      <c r="ROC14" s="126"/>
      <c r="ROD14" s="126"/>
      <c r="ROE14" s="126"/>
      <c r="ROF14" s="126"/>
      <c r="ROG14" s="126"/>
      <c r="ROH14" s="126"/>
      <c r="ROI14" s="126"/>
      <c r="ROJ14" s="126"/>
      <c r="ROK14" s="126"/>
      <c r="ROL14" s="126"/>
      <c r="ROM14" s="126"/>
      <c r="RON14" s="126"/>
      <c r="ROO14" s="126"/>
      <c r="ROP14" s="126"/>
      <c r="ROQ14" s="126"/>
      <c r="ROR14" s="126"/>
      <c r="ROS14" s="126"/>
      <c r="ROT14" s="126"/>
      <c r="ROU14" s="126"/>
      <c r="ROV14" s="126"/>
      <c r="ROW14" s="126"/>
      <c r="ROX14" s="126"/>
      <c r="ROY14" s="126"/>
      <c r="ROZ14" s="126"/>
      <c r="RPA14" s="126"/>
      <c r="RPB14" s="126"/>
      <c r="RPC14" s="126"/>
      <c r="RPD14" s="126"/>
      <c r="RPE14" s="126"/>
      <c r="RPF14" s="126"/>
      <c r="RPG14" s="126"/>
      <c r="RPH14" s="126"/>
      <c r="RPI14" s="126"/>
      <c r="RPJ14" s="126"/>
      <c r="RPK14" s="126"/>
      <c r="RPL14" s="126"/>
      <c r="RPM14" s="126"/>
      <c r="RPN14" s="126"/>
      <c r="RPO14" s="126"/>
      <c r="RPP14" s="126"/>
      <c r="RPQ14" s="126"/>
      <c r="RPR14" s="126"/>
      <c r="RPS14" s="126"/>
      <c r="RPT14" s="126"/>
      <c r="RPU14" s="126"/>
      <c r="RPV14" s="126"/>
      <c r="RPW14" s="126"/>
      <c r="RPX14" s="126"/>
      <c r="RPY14" s="126"/>
      <c r="RPZ14" s="126"/>
      <c r="RQA14" s="126"/>
      <c r="RQB14" s="126"/>
      <c r="RQC14" s="126"/>
      <c r="RQD14" s="126"/>
      <c r="RQE14" s="126"/>
      <c r="RQF14" s="126"/>
      <c r="RQG14" s="126"/>
      <c r="RQH14" s="126"/>
      <c r="RQI14" s="126"/>
      <c r="RQJ14" s="126"/>
      <c r="RQK14" s="126"/>
      <c r="RQL14" s="126"/>
      <c r="RQM14" s="126"/>
      <c r="RQN14" s="126"/>
      <c r="RQO14" s="126"/>
      <c r="RQP14" s="126"/>
      <c r="RQQ14" s="126"/>
      <c r="RQR14" s="126"/>
      <c r="RQS14" s="126"/>
      <c r="RQT14" s="126"/>
      <c r="RQU14" s="126"/>
      <c r="RQV14" s="126"/>
      <c r="RQW14" s="126"/>
      <c r="RQX14" s="126"/>
      <c r="RQY14" s="126"/>
      <c r="RQZ14" s="126"/>
      <c r="RRA14" s="126"/>
      <c r="RRB14" s="126"/>
      <c r="RRC14" s="126"/>
      <c r="RRD14" s="126"/>
      <c r="RRE14" s="126"/>
      <c r="RRF14" s="126"/>
      <c r="RRG14" s="126"/>
      <c r="RRH14" s="126"/>
      <c r="RRI14" s="126"/>
      <c r="RRJ14" s="126"/>
      <c r="RRK14" s="126"/>
      <c r="RRL14" s="126"/>
      <c r="RRM14" s="126"/>
      <c r="RRN14" s="126"/>
      <c r="RRO14" s="126"/>
      <c r="RRP14" s="126"/>
      <c r="RRQ14" s="126"/>
      <c r="RRR14" s="126"/>
      <c r="RRS14" s="126"/>
      <c r="RRT14" s="126"/>
      <c r="RRU14" s="126"/>
      <c r="RRV14" s="126"/>
      <c r="RRW14" s="126"/>
      <c r="RRX14" s="126"/>
      <c r="RRY14" s="126"/>
      <c r="RRZ14" s="126"/>
      <c r="RSA14" s="126"/>
      <c r="RSB14" s="126"/>
      <c r="RSC14" s="126"/>
      <c r="RSD14" s="126"/>
      <c r="RSE14" s="126"/>
      <c r="RSF14" s="126"/>
      <c r="RSG14" s="126"/>
      <c r="RSH14" s="126"/>
      <c r="RSI14" s="126"/>
      <c r="RSJ14" s="126"/>
      <c r="RSK14" s="126"/>
      <c r="RSL14" s="126"/>
      <c r="RSM14" s="126"/>
      <c r="RSN14" s="126"/>
      <c r="RSO14" s="126"/>
      <c r="RSP14" s="126"/>
      <c r="RSQ14" s="126"/>
      <c r="RSR14" s="126"/>
      <c r="RSS14" s="126"/>
      <c r="RST14" s="126"/>
      <c r="RSU14" s="126"/>
      <c r="RSV14" s="126"/>
      <c r="RSW14" s="126"/>
      <c r="RSX14" s="126"/>
      <c r="RSY14" s="126"/>
      <c r="RSZ14" s="126"/>
      <c r="RTA14" s="126"/>
      <c r="RTB14" s="126"/>
      <c r="RTC14" s="126"/>
      <c r="RTD14" s="126"/>
      <c r="RTE14" s="126"/>
      <c r="RTF14" s="126"/>
      <c r="RTG14" s="126"/>
      <c r="RTH14" s="126"/>
      <c r="RTI14" s="126"/>
      <c r="RTJ14" s="126"/>
      <c r="RTK14" s="126"/>
      <c r="RTL14" s="126"/>
      <c r="RTM14" s="126"/>
      <c r="RTN14" s="126"/>
      <c r="RTO14" s="126"/>
      <c r="RTP14" s="126"/>
      <c r="RTQ14" s="126"/>
      <c r="RTR14" s="126"/>
      <c r="RTS14" s="126"/>
      <c r="RTT14" s="126"/>
      <c r="RTU14" s="126"/>
      <c r="RTV14" s="126"/>
      <c r="RTW14" s="126"/>
      <c r="RTX14" s="126"/>
      <c r="RTY14" s="126"/>
      <c r="RTZ14" s="126"/>
      <c r="RUA14" s="126"/>
      <c r="RUB14" s="126"/>
      <c r="RUC14" s="126"/>
      <c r="RUD14" s="126"/>
      <c r="RUE14" s="126"/>
      <c r="RUF14" s="126"/>
      <c r="RUG14" s="126"/>
      <c r="RUH14" s="126"/>
      <c r="RUI14" s="126"/>
      <c r="RUJ14" s="126"/>
      <c r="RUK14" s="126"/>
      <c r="RUL14" s="126"/>
      <c r="RUM14" s="126"/>
      <c r="RUN14" s="126"/>
      <c r="RUO14" s="126"/>
      <c r="RUP14" s="126"/>
      <c r="RUQ14" s="126"/>
      <c r="RUR14" s="126"/>
      <c r="RUS14" s="126"/>
      <c r="RUT14" s="126"/>
      <c r="RUU14" s="126"/>
      <c r="RUV14" s="126"/>
      <c r="RUW14" s="126"/>
      <c r="RUX14" s="126"/>
      <c r="RUY14" s="126"/>
      <c r="RUZ14" s="126"/>
      <c r="RVA14" s="126"/>
      <c r="RVB14" s="126"/>
      <c r="RVC14" s="126"/>
      <c r="RVD14" s="126"/>
      <c r="RVE14" s="126"/>
      <c r="RVF14" s="126"/>
      <c r="RVG14" s="126"/>
      <c r="RVH14" s="126"/>
      <c r="RVI14" s="126"/>
      <c r="RVJ14" s="126"/>
      <c r="RVK14" s="126"/>
      <c r="RVL14" s="126"/>
      <c r="RVM14" s="126"/>
      <c r="RVN14" s="126"/>
      <c r="RVO14" s="126"/>
      <c r="RVP14" s="126"/>
      <c r="RVQ14" s="126"/>
      <c r="RVR14" s="126"/>
      <c r="RVS14" s="126"/>
      <c r="RVT14" s="126"/>
      <c r="RVU14" s="126"/>
      <c r="RVV14" s="126"/>
      <c r="RVW14" s="126"/>
      <c r="RVX14" s="126"/>
      <c r="RVY14" s="126"/>
      <c r="RVZ14" s="126"/>
      <c r="RWA14" s="126"/>
      <c r="RWB14" s="126"/>
      <c r="RWC14" s="126"/>
      <c r="RWD14" s="126"/>
      <c r="RWE14" s="126"/>
      <c r="RWF14" s="126"/>
      <c r="RWG14" s="126"/>
      <c r="RWH14" s="126"/>
      <c r="RWI14" s="126"/>
      <c r="RWJ14" s="126"/>
      <c r="RWK14" s="126"/>
      <c r="RWL14" s="126"/>
      <c r="RWM14" s="126"/>
      <c r="RWN14" s="126"/>
      <c r="RWO14" s="126"/>
      <c r="RWP14" s="126"/>
      <c r="RWQ14" s="126"/>
      <c r="RWR14" s="126"/>
      <c r="RWS14" s="126"/>
      <c r="RWT14" s="126"/>
      <c r="RWU14" s="126"/>
      <c r="RWV14" s="126"/>
      <c r="RWW14" s="126"/>
      <c r="RWX14" s="126"/>
      <c r="RWY14" s="126"/>
      <c r="RWZ14" s="126"/>
      <c r="RXA14" s="126"/>
      <c r="RXB14" s="126"/>
      <c r="RXC14" s="126"/>
      <c r="RXD14" s="126"/>
      <c r="RXE14" s="126"/>
      <c r="RXF14" s="126"/>
      <c r="RXG14" s="126"/>
      <c r="RXH14" s="126"/>
      <c r="RXI14" s="126"/>
      <c r="RXJ14" s="126"/>
      <c r="RXK14" s="126"/>
      <c r="RXL14" s="126"/>
      <c r="RXM14" s="126"/>
      <c r="RXN14" s="126"/>
      <c r="RXO14" s="126"/>
      <c r="RXP14" s="126"/>
      <c r="RXQ14" s="126"/>
      <c r="RXR14" s="126"/>
      <c r="RXS14" s="126"/>
      <c r="RXT14" s="126"/>
      <c r="RXU14" s="126"/>
      <c r="RXV14" s="126"/>
      <c r="RXW14" s="126"/>
      <c r="RXX14" s="126"/>
      <c r="RXY14" s="126"/>
      <c r="RXZ14" s="126"/>
      <c r="RYA14" s="126"/>
      <c r="RYB14" s="126"/>
      <c r="RYC14" s="126"/>
      <c r="RYD14" s="126"/>
      <c r="RYE14" s="126"/>
      <c r="RYF14" s="126"/>
      <c r="RYG14" s="126"/>
      <c r="RYH14" s="126"/>
      <c r="RYI14" s="126"/>
      <c r="RYJ14" s="126"/>
      <c r="RYK14" s="126"/>
      <c r="RYL14" s="126"/>
      <c r="RYM14" s="126"/>
      <c r="RYN14" s="126"/>
      <c r="RYO14" s="126"/>
      <c r="RYP14" s="126"/>
      <c r="RYQ14" s="126"/>
      <c r="RYR14" s="126"/>
      <c r="RYS14" s="126"/>
      <c r="RYT14" s="126"/>
      <c r="RYU14" s="126"/>
      <c r="RYV14" s="126"/>
      <c r="RYW14" s="126"/>
      <c r="RYX14" s="126"/>
      <c r="RYY14" s="126"/>
      <c r="RYZ14" s="126"/>
      <c r="RZA14" s="126"/>
      <c r="RZB14" s="126"/>
      <c r="RZC14" s="126"/>
      <c r="RZD14" s="126"/>
      <c r="RZE14" s="126"/>
      <c r="RZF14" s="126"/>
      <c r="RZG14" s="126"/>
      <c r="RZH14" s="126"/>
      <c r="RZI14" s="126"/>
      <c r="RZJ14" s="126"/>
      <c r="RZK14" s="126"/>
      <c r="RZL14" s="126"/>
      <c r="RZM14" s="126"/>
      <c r="RZN14" s="126"/>
      <c r="RZO14" s="126"/>
      <c r="RZP14" s="126"/>
      <c r="RZQ14" s="126"/>
      <c r="RZR14" s="126"/>
      <c r="RZS14" s="126"/>
      <c r="RZT14" s="126"/>
      <c r="RZU14" s="126"/>
      <c r="RZV14" s="126"/>
      <c r="RZW14" s="126"/>
      <c r="RZX14" s="126"/>
      <c r="RZY14" s="126"/>
      <c r="RZZ14" s="126"/>
      <c r="SAA14" s="126"/>
      <c r="SAB14" s="126"/>
      <c r="SAC14" s="126"/>
      <c r="SAD14" s="126"/>
      <c r="SAE14" s="126"/>
      <c r="SAF14" s="126"/>
      <c r="SAG14" s="126"/>
      <c r="SAH14" s="126"/>
      <c r="SAI14" s="126"/>
      <c r="SAJ14" s="126"/>
      <c r="SAK14" s="126"/>
      <c r="SAL14" s="126"/>
      <c r="SAM14" s="126"/>
      <c r="SAN14" s="126"/>
      <c r="SAO14" s="126"/>
      <c r="SAP14" s="126"/>
      <c r="SAQ14" s="126"/>
      <c r="SAR14" s="126"/>
      <c r="SAS14" s="126"/>
      <c r="SAT14" s="126"/>
      <c r="SAU14" s="126"/>
      <c r="SAV14" s="126"/>
      <c r="SAW14" s="126"/>
      <c r="SAX14" s="126"/>
      <c r="SAY14" s="126"/>
      <c r="SAZ14" s="126"/>
      <c r="SBA14" s="126"/>
      <c r="SBB14" s="126"/>
      <c r="SBC14" s="126"/>
      <c r="SBD14" s="126"/>
      <c r="SBE14" s="126"/>
      <c r="SBF14" s="126"/>
      <c r="SBG14" s="126"/>
      <c r="SBH14" s="126"/>
      <c r="SBI14" s="126"/>
      <c r="SBJ14" s="126"/>
      <c r="SBK14" s="126"/>
      <c r="SBL14" s="126"/>
      <c r="SBM14" s="126"/>
      <c r="SBN14" s="126"/>
      <c r="SBO14" s="126"/>
      <c r="SBP14" s="126"/>
      <c r="SBQ14" s="126"/>
      <c r="SBR14" s="126"/>
      <c r="SBS14" s="126"/>
      <c r="SBT14" s="126"/>
      <c r="SBU14" s="126"/>
      <c r="SBV14" s="126"/>
      <c r="SBW14" s="126"/>
      <c r="SBX14" s="126"/>
      <c r="SBY14" s="126"/>
      <c r="SBZ14" s="126"/>
      <c r="SCA14" s="126"/>
      <c r="SCB14" s="126"/>
      <c r="SCC14" s="126"/>
      <c r="SCD14" s="126"/>
      <c r="SCE14" s="126"/>
      <c r="SCF14" s="126"/>
      <c r="SCG14" s="126"/>
      <c r="SCH14" s="126"/>
      <c r="SCI14" s="126"/>
      <c r="SCJ14" s="126"/>
      <c r="SCK14" s="126"/>
      <c r="SCL14" s="126"/>
      <c r="SCM14" s="126"/>
      <c r="SCN14" s="126"/>
      <c r="SCO14" s="126"/>
      <c r="SCP14" s="126"/>
      <c r="SCQ14" s="126"/>
      <c r="SCR14" s="126"/>
      <c r="SCS14" s="126"/>
      <c r="SCT14" s="126"/>
      <c r="SCU14" s="126"/>
      <c r="SCV14" s="126"/>
      <c r="SCW14" s="126"/>
      <c r="SCX14" s="126"/>
      <c r="SCY14" s="126"/>
      <c r="SCZ14" s="126"/>
      <c r="SDA14" s="126"/>
      <c r="SDB14" s="126"/>
      <c r="SDC14" s="126"/>
      <c r="SDD14" s="126"/>
      <c r="SDE14" s="126"/>
      <c r="SDF14" s="126"/>
      <c r="SDG14" s="126"/>
      <c r="SDH14" s="126"/>
      <c r="SDI14" s="126"/>
      <c r="SDJ14" s="126"/>
      <c r="SDK14" s="126"/>
      <c r="SDL14" s="126"/>
      <c r="SDM14" s="126"/>
      <c r="SDN14" s="126"/>
      <c r="SDO14" s="126"/>
      <c r="SDP14" s="126"/>
      <c r="SDQ14" s="126"/>
      <c r="SDR14" s="126"/>
      <c r="SDS14" s="126"/>
      <c r="SDT14" s="126"/>
      <c r="SDU14" s="126"/>
      <c r="SDV14" s="126"/>
      <c r="SDW14" s="126"/>
      <c r="SDX14" s="126"/>
      <c r="SDY14" s="126"/>
      <c r="SDZ14" s="126"/>
      <c r="SEA14" s="126"/>
      <c r="SEB14" s="126"/>
      <c r="SEC14" s="126"/>
      <c r="SED14" s="126"/>
      <c r="SEE14" s="126"/>
      <c r="SEF14" s="126"/>
      <c r="SEG14" s="126"/>
      <c r="SEH14" s="126"/>
      <c r="SEI14" s="126"/>
      <c r="SEJ14" s="126"/>
      <c r="SEK14" s="126"/>
      <c r="SEL14" s="126"/>
      <c r="SEM14" s="126"/>
      <c r="SEN14" s="126"/>
      <c r="SEO14" s="126"/>
      <c r="SEP14" s="126"/>
      <c r="SEQ14" s="126"/>
      <c r="SER14" s="126"/>
      <c r="SES14" s="126"/>
      <c r="SET14" s="126"/>
      <c r="SEU14" s="126"/>
      <c r="SEV14" s="126"/>
      <c r="SEW14" s="126"/>
      <c r="SEX14" s="126"/>
      <c r="SEY14" s="126"/>
      <c r="SEZ14" s="126"/>
      <c r="SFA14" s="126"/>
      <c r="SFB14" s="126"/>
      <c r="SFC14" s="126"/>
      <c r="SFD14" s="126"/>
      <c r="SFE14" s="126"/>
      <c r="SFF14" s="126"/>
      <c r="SFG14" s="126"/>
      <c r="SFH14" s="126"/>
      <c r="SFI14" s="126"/>
      <c r="SFJ14" s="126"/>
      <c r="SFK14" s="126"/>
      <c r="SFL14" s="126"/>
      <c r="SFM14" s="126"/>
      <c r="SFN14" s="126"/>
      <c r="SFO14" s="126"/>
      <c r="SFP14" s="126"/>
      <c r="SFQ14" s="126"/>
      <c r="SFR14" s="126"/>
      <c r="SFS14" s="126"/>
      <c r="SFT14" s="126"/>
      <c r="SFU14" s="126"/>
      <c r="SFV14" s="126"/>
      <c r="SFW14" s="126"/>
      <c r="SFX14" s="126"/>
      <c r="SFY14" s="126"/>
      <c r="SFZ14" s="126"/>
      <c r="SGA14" s="126"/>
      <c r="SGB14" s="126"/>
      <c r="SGC14" s="126"/>
      <c r="SGD14" s="126"/>
      <c r="SGE14" s="126"/>
      <c r="SGF14" s="126"/>
      <c r="SGG14" s="126"/>
      <c r="SGH14" s="126"/>
      <c r="SGI14" s="126"/>
      <c r="SGJ14" s="126"/>
      <c r="SGK14" s="126"/>
      <c r="SGL14" s="126"/>
      <c r="SGM14" s="126"/>
      <c r="SGN14" s="126"/>
      <c r="SGO14" s="126"/>
      <c r="SGP14" s="126"/>
      <c r="SGQ14" s="126"/>
      <c r="SGR14" s="126"/>
      <c r="SGS14" s="126"/>
      <c r="SGT14" s="126"/>
      <c r="SGU14" s="126"/>
      <c r="SGV14" s="126"/>
      <c r="SGW14" s="126"/>
      <c r="SGX14" s="126"/>
      <c r="SGY14" s="126"/>
      <c r="SGZ14" s="126"/>
      <c r="SHA14" s="126"/>
      <c r="SHB14" s="126"/>
      <c r="SHC14" s="126"/>
      <c r="SHD14" s="126"/>
      <c r="SHE14" s="126"/>
      <c r="SHF14" s="126"/>
      <c r="SHG14" s="126"/>
      <c r="SHH14" s="126"/>
      <c r="SHI14" s="126"/>
      <c r="SHJ14" s="126"/>
      <c r="SHK14" s="126"/>
      <c r="SHL14" s="126"/>
      <c r="SHM14" s="126"/>
      <c r="SHN14" s="126"/>
      <c r="SHO14" s="126"/>
      <c r="SHP14" s="126"/>
      <c r="SHQ14" s="126"/>
      <c r="SHR14" s="126"/>
      <c r="SHS14" s="126"/>
      <c r="SHT14" s="126"/>
      <c r="SHU14" s="126"/>
      <c r="SHV14" s="126"/>
      <c r="SHW14" s="126"/>
      <c r="SHX14" s="126"/>
      <c r="SHY14" s="126"/>
      <c r="SHZ14" s="126"/>
      <c r="SIA14" s="126"/>
      <c r="SIB14" s="126"/>
      <c r="SIC14" s="126"/>
      <c r="SID14" s="126"/>
      <c r="SIE14" s="126"/>
      <c r="SIF14" s="126"/>
      <c r="SIG14" s="126"/>
      <c r="SIH14" s="126"/>
      <c r="SII14" s="126"/>
      <c r="SIJ14" s="126"/>
      <c r="SIK14" s="126"/>
      <c r="SIL14" s="126"/>
      <c r="SIM14" s="126"/>
      <c r="SIN14" s="126"/>
      <c r="SIO14" s="126"/>
      <c r="SIP14" s="126"/>
      <c r="SIQ14" s="126"/>
      <c r="SIR14" s="126"/>
      <c r="SIS14" s="126"/>
      <c r="SIT14" s="126"/>
      <c r="SIU14" s="126"/>
      <c r="SIV14" s="126"/>
      <c r="SIW14" s="126"/>
      <c r="SIX14" s="126"/>
      <c r="SIY14" s="126"/>
      <c r="SIZ14" s="126"/>
      <c r="SJA14" s="126"/>
      <c r="SJB14" s="126"/>
      <c r="SJC14" s="126"/>
      <c r="SJD14" s="126"/>
      <c r="SJE14" s="126"/>
      <c r="SJF14" s="126"/>
      <c r="SJG14" s="126"/>
      <c r="SJH14" s="126"/>
      <c r="SJI14" s="126"/>
      <c r="SJJ14" s="126"/>
      <c r="SJK14" s="126"/>
      <c r="SJL14" s="126"/>
      <c r="SJM14" s="126"/>
      <c r="SJN14" s="126"/>
      <c r="SJO14" s="126"/>
      <c r="SJP14" s="126"/>
      <c r="SJQ14" s="126"/>
      <c r="SJR14" s="126"/>
      <c r="SJS14" s="126"/>
      <c r="SJT14" s="126"/>
      <c r="SJU14" s="126"/>
      <c r="SJV14" s="126"/>
      <c r="SJW14" s="126"/>
      <c r="SJX14" s="126"/>
      <c r="SJY14" s="126"/>
      <c r="SJZ14" s="126"/>
      <c r="SKA14" s="126"/>
      <c r="SKB14" s="126"/>
      <c r="SKC14" s="126"/>
      <c r="SKD14" s="126"/>
      <c r="SKE14" s="126"/>
      <c r="SKF14" s="126"/>
      <c r="SKG14" s="126"/>
      <c r="SKH14" s="126"/>
      <c r="SKI14" s="126"/>
      <c r="SKJ14" s="126"/>
      <c r="SKK14" s="126"/>
      <c r="SKL14" s="126"/>
      <c r="SKM14" s="126"/>
      <c r="SKN14" s="126"/>
      <c r="SKO14" s="126"/>
      <c r="SKP14" s="126"/>
      <c r="SKQ14" s="126"/>
      <c r="SKR14" s="126"/>
      <c r="SKS14" s="126"/>
      <c r="SKT14" s="126"/>
      <c r="SKU14" s="126"/>
      <c r="SKV14" s="126"/>
      <c r="SKW14" s="126"/>
      <c r="SKX14" s="126"/>
      <c r="SKY14" s="126"/>
      <c r="SKZ14" s="126"/>
      <c r="SLA14" s="126"/>
      <c r="SLB14" s="126"/>
      <c r="SLC14" s="126"/>
      <c r="SLD14" s="126"/>
      <c r="SLE14" s="126"/>
      <c r="SLF14" s="126"/>
      <c r="SLG14" s="126"/>
      <c r="SLH14" s="126"/>
      <c r="SLI14" s="126"/>
      <c r="SLJ14" s="126"/>
      <c r="SLK14" s="126"/>
      <c r="SLL14" s="126"/>
      <c r="SLM14" s="126"/>
      <c r="SLN14" s="126"/>
      <c r="SLO14" s="126"/>
      <c r="SLP14" s="126"/>
      <c r="SLQ14" s="126"/>
      <c r="SLR14" s="126"/>
      <c r="SLS14" s="126"/>
      <c r="SLT14" s="126"/>
      <c r="SLU14" s="126"/>
      <c r="SLV14" s="126"/>
      <c r="SLW14" s="126"/>
      <c r="SLX14" s="126"/>
      <c r="SLY14" s="126"/>
      <c r="SLZ14" s="126"/>
      <c r="SMA14" s="126"/>
      <c r="SMB14" s="126"/>
      <c r="SMC14" s="126"/>
      <c r="SMD14" s="126"/>
      <c r="SME14" s="126"/>
      <c r="SMF14" s="126"/>
      <c r="SMG14" s="126"/>
      <c r="SMH14" s="126"/>
      <c r="SMI14" s="126"/>
      <c r="SMJ14" s="126"/>
      <c r="SMK14" s="126"/>
      <c r="SML14" s="126"/>
      <c r="SMM14" s="126"/>
      <c r="SMN14" s="126"/>
      <c r="SMO14" s="126"/>
      <c r="SMP14" s="126"/>
      <c r="SMQ14" s="126"/>
      <c r="SMR14" s="126"/>
      <c r="SMS14" s="126"/>
      <c r="SMT14" s="126"/>
      <c r="SMU14" s="126"/>
      <c r="SMV14" s="126"/>
      <c r="SMW14" s="126"/>
      <c r="SMX14" s="126"/>
      <c r="SMY14" s="126"/>
      <c r="SMZ14" s="126"/>
      <c r="SNA14" s="126"/>
      <c r="SNB14" s="126"/>
      <c r="SNC14" s="126"/>
      <c r="SND14" s="126"/>
      <c r="SNE14" s="126"/>
      <c r="SNF14" s="126"/>
      <c r="SNG14" s="126"/>
      <c r="SNH14" s="126"/>
      <c r="SNI14" s="126"/>
      <c r="SNJ14" s="126"/>
      <c r="SNK14" s="126"/>
      <c r="SNL14" s="126"/>
      <c r="SNM14" s="126"/>
      <c r="SNN14" s="126"/>
      <c r="SNO14" s="126"/>
      <c r="SNP14" s="126"/>
      <c r="SNQ14" s="126"/>
      <c r="SNR14" s="126"/>
      <c r="SNS14" s="126"/>
      <c r="SNT14" s="126"/>
      <c r="SNU14" s="126"/>
      <c r="SNV14" s="126"/>
      <c r="SNW14" s="126"/>
      <c r="SNX14" s="126"/>
      <c r="SNY14" s="126"/>
      <c r="SNZ14" s="126"/>
      <c r="SOA14" s="126"/>
      <c r="SOB14" s="126"/>
      <c r="SOC14" s="126"/>
      <c r="SOD14" s="126"/>
      <c r="SOE14" s="126"/>
      <c r="SOF14" s="126"/>
      <c r="SOG14" s="126"/>
      <c r="SOH14" s="126"/>
      <c r="SOI14" s="126"/>
      <c r="SOJ14" s="126"/>
      <c r="SOK14" s="126"/>
      <c r="SOL14" s="126"/>
      <c r="SOM14" s="126"/>
      <c r="SON14" s="126"/>
      <c r="SOO14" s="126"/>
      <c r="SOP14" s="126"/>
      <c r="SOQ14" s="126"/>
      <c r="SOR14" s="126"/>
      <c r="SOS14" s="126"/>
      <c r="SOT14" s="126"/>
      <c r="SOU14" s="126"/>
      <c r="SOV14" s="126"/>
      <c r="SOW14" s="126"/>
      <c r="SOX14" s="126"/>
      <c r="SOY14" s="126"/>
      <c r="SOZ14" s="126"/>
      <c r="SPA14" s="126"/>
      <c r="SPB14" s="126"/>
      <c r="SPC14" s="126"/>
      <c r="SPD14" s="126"/>
      <c r="SPE14" s="126"/>
      <c r="SPF14" s="126"/>
      <c r="SPG14" s="126"/>
      <c r="SPH14" s="126"/>
      <c r="SPI14" s="126"/>
      <c r="SPJ14" s="126"/>
      <c r="SPK14" s="126"/>
      <c r="SPL14" s="126"/>
      <c r="SPM14" s="126"/>
      <c r="SPN14" s="126"/>
      <c r="SPO14" s="126"/>
      <c r="SPP14" s="126"/>
      <c r="SPQ14" s="126"/>
      <c r="SPR14" s="126"/>
      <c r="SPS14" s="126"/>
      <c r="SPT14" s="126"/>
      <c r="SPU14" s="126"/>
      <c r="SPV14" s="126"/>
      <c r="SPW14" s="126"/>
      <c r="SPX14" s="126"/>
      <c r="SPY14" s="126"/>
      <c r="SPZ14" s="126"/>
      <c r="SQA14" s="126"/>
      <c r="SQB14" s="126"/>
      <c r="SQC14" s="126"/>
      <c r="SQD14" s="126"/>
      <c r="SQE14" s="126"/>
      <c r="SQF14" s="126"/>
      <c r="SQG14" s="126"/>
      <c r="SQH14" s="126"/>
      <c r="SQI14" s="126"/>
      <c r="SQJ14" s="126"/>
      <c r="SQK14" s="126"/>
      <c r="SQL14" s="126"/>
      <c r="SQM14" s="126"/>
      <c r="SQN14" s="126"/>
      <c r="SQO14" s="126"/>
      <c r="SQP14" s="126"/>
      <c r="SQQ14" s="126"/>
      <c r="SQR14" s="126"/>
      <c r="SQS14" s="126"/>
      <c r="SQT14" s="126"/>
      <c r="SQU14" s="126"/>
      <c r="SQV14" s="126"/>
      <c r="SQW14" s="126"/>
      <c r="SQX14" s="126"/>
      <c r="SQY14" s="126"/>
      <c r="SQZ14" s="126"/>
      <c r="SRA14" s="126"/>
      <c r="SRB14" s="126"/>
      <c r="SRC14" s="126"/>
      <c r="SRD14" s="126"/>
      <c r="SRE14" s="126"/>
      <c r="SRF14" s="126"/>
      <c r="SRG14" s="126"/>
      <c r="SRH14" s="126"/>
      <c r="SRI14" s="126"/>
      <c r="SRJ14" s="126"/>
      <c r="SRK14" s="126"/>
      <c r="SRL14" s="126"/>
      <c r="SRM14" s="126"/>
      <c r="SRN14" s="126"/>
      <c r="SRO14" s="126"/>
      <c r="SRP14" s="126"/>
      <c r="SRQ14" s="126"/>
      <c r="SRR14" s="126"/>
      <c r="SRS14" s="126"/>
      <c r="SRT14" s="126"/>
      <c r="SRU14" s="126"/>
      <c r="SRV14" s="126"/>
      <c r="SRW14" s="126"/>
      <c r="SRX14" s="126"/>
      <c r="SRY14" s="126"/>
      <c r="SRZ14" s="126"/>
      <c r="SSA14" s="126"/>
      <c r="SSB14" s="126"/>
      <c r="SSC14" s="126"/>
      <c r="SSD14" s="126"/>
      <c r="SSE14" s="126"/>
      <c r="SSF14" s="126"/>
      <c r="SSG14" s="126"/>
      <c r="SSH14" s="126"/>
      <c r="SSI14" s="126"/>
      <c r="SSJ14" s="126"/>
      <c r="SSK14" s="126"/>
      <c r="SSL14" s="126"/>
      <c r="SSM14" s="126"/>
      <c r="SSN14" s="126"/>
      <c r="SSO14" s="126"/>
      <c r="SSP14" s="126"/>
      <c r="SSQ14" s="126"/>
      <c r="SSR14" s="126"/>
      <c r="SSS14" s="126"/>
      <c r="SST14" s="126"/>
      <c r="SSU14" s="126"/>
      <c r="SSV14" s="126"/>
      <c r="SSW14" s="126"/>
      <c r="SSX14" s="126"/>
      <c r="SSY14" s="126"/>
      <c r="SSZ14" s="126"/>
      <c r="STA14" s="126"/>
      <c r="STB14" s="126"/>
      <c r="STC14" s="126"/>
      <c r="STD14" s="126"/>
      <c r="STE14" s="126"/>
      <c r="STF14" s="126"/>
      <c r="STG14" s="126"/>
      <c r="STH14" s="126"/>
      <c r="STI14" s="126"/>
      <c r="STJ14" s="126"/>
      <c r="STK14" s="126"/>
      <c r="STL14" s="126"/>
      <c r="STM14" s="126"/>
      <c r="STN14" s="126"/>
      <c r="STO14" s="126"/>
      <c r="STP14" s="126"/>
      <c r="STQ14" s="126"/>
      <c r="STR14" s="126"/>
      <c r="STS14" s="126"/>
      <c r="STT14" s="126"/>
      <c r="STU14" s="126"/>
      <c r="STV14" s="126"/>
      <c r="STW14" s="126"/>
      <c r="STX14" s="126"/>
      <c r="STY14" s="126"/>
      <c r="STZ14" s="126"/>
      <c r="SUA14" s="126"/>
      <c r="SUB14" s="126"/>
      <c r="SUC14" s="126"/>
      <c r="SUD14" s="126"/>
      <c r="SUE14" s="126"/>
      <c r="SUF14" s="126"/>
      <c r="SUG14" s="126"/>
      <c r="SUH14" s="126"/>
      <c r="SUI14" s="126"/>
      <c r="SUJ14" s="126"/>
      <c r="SUK14" s="126"/>
      <c r="SUL14" s="126"/>
      <c r="SUM14" s="126"/>
      <c r="SUN14" s="126"/>
      <c r="SUO14" s="126"/>
      <c r="SUP14" s="126"/>
      <c r="SUQ14" s="126"/>
      <c r="SUR14" s="126"/>
      <c r="SUS14" s="126"/>
      <c r="SUT14" s="126"/>
      <c r="SUU14" s="126"/>
      <c r="SUV14" s="126"/>
      <c r="SUW14" s="126"/>
      <c r="SUX14" s="126"/>
      <c r="SUY14" s="126"/>
      <c r="SUZ14" s="126"/>
      <c r="SVA14" s="126"/>
      <c r="SVB14" s="126"/>
      <c r="SVC14" s="126"/>
      <c r="SVD14" s="126"/>
      <c r="SVE14" s="126"/>
      <c r="SVF14" s="126"/>
      <c r="SVG14" s="126"/>
      <c r="SVH14" s="126"/>
      <c r="SVI14" s="126"/>
      <c r="SVJ14" s="126"/>
      <c r="SVK14" s="126"/>
      <c r="SVL14" s="126"/>
      <c r="SVM14" s="126"/>
      <c r="SVN14" s="126"/>
      <c r="SVO14" s="126"/>
      <c r="SVP14" s="126"/>
      <c r="SVQ14" s="126"/>
      <c r="SVR14" s="126"/>
      <c r="SVS14" s="126"/>
      <c r="SVT14" s="126"/>
      <c r="SVU14" s="126"/>
      <c r="SVV14" s="126"/>
      <c r="SVW14" s="126"/>
      <c r="SVX14" s="126"/>
      <c r="SVY14" s="126"/>
      <c r="SVZ14" s="126"/>
      <c r="SWA14" s="126"/>
      <c r="SWB14" s="126"/>
      <c r="SWC14" s="126"/>
      <c r="SWD14" s="126"/>
      <c r="SWE14" s="126"/>
      <c r="SWF14" s="126"/>
      <c r="SWG14" s="126"/>
      <c r="SWH14" s="126"/>
      <c r="SWI14" s="126"/>
      <c r="SWJ14" s="126"/>
      <c r="SWK14" s="126"/>
      <c r="SWL14" s="126"/>
      <c r="SWM14" s="126"/>
      <c r="SWN14" s="126"/>
      <c r="SWO14" s="126"/>
      <c r="SWP14" s="126"/>
      <c r="SWQ14" s="126"/>
      <c r="SWR14" s="126"/>
      <c r="SWS14" s="126"/>
      <c r="SWT14" s="126"/>
      <c r="SWU14" s="126"/>
      <c r="SWV14" s="126"/>
      <c r="SWW14" s="126"/>
      <c r="SWX14" s="126"/>
      <c r="SWY14" s="126"/>
      <c r="SWZ14" s="126"/>
      <c r="SXA14" s="126"/>
      <c r="SXB14" s="126"/>
      <c r="SXC14" s="126"/>
      <c r="SXD14" s="126"/>
      <c r="SXE14" s="126"/>
      <c r="SXF14" s="126"/>
      <c r="SXG14" s="126"/>
      <c r="SXH14" s="126"/>
      <c r="SXI14" s="126"/>
      <c r="SXJ14" s="126"/>
      <c r="SXK14" s="126"/>
      <c r="SXL14" s="126"/>
      <c r="SXM14" s="126"/>
      <c r="SXN14" s="126"/>
      <c r="SXO14" s="126"/>
      <c r="SXP14" s="126"/>
      <c r="SXQ14" s="126"/>
      <c r="SXR14" s="126"/>
      <c r="SXS14" s="126"/>
      <c r="SXT14" s="126"/>
      <c r="SXU14" s="126"/>
      <c r="SXV14" s="126"/>
      <c r="SXW14" s="126"/>
      <c r="SXX14" s="126"/>
      <c r="SXY14" s="126"/>
      <c r="SXZ14" s="126"/>
      <c r="SYA14" s="126"/>
      <c r="SYB14" s="126"/>
      <c r="SYC14" s="126"/>
      <c r="SYD14" s="126"/>
      <c r="SYE14" s="126"/>
      <c r="SYF14" s="126"/>
      <c r="SYG14" s="126"/>
      <c r="SYH14" s="126"/>
      <c r="SYI14" s="126"/>
      <c r="SYJ14" s="126"/>
      <c r="SYK14" s="126"/>
      <c r="SYL14" s="126"/>
      <c r="SYM14" s="126"/>
      <c r="SYN14" s="126"/>
      <c r="SYO14" s="126"/>
      <c r="SYP14" s="126"/>
      <c r="SYQ14" s="126"/>
      <c r="SYR14" s="126"/>
      <c r="SYS14" s="126"/>
      <c r="SYT14" s="126"/>
      <c r="SYU14" s="126"/>
      <c r="SYV14" s="126"/>
      <c r="SYW14" s="126"/>
      <c r="SYX14" s="126"/>
      <c r="SYY14" s="126"/>
      <c r="SYZ14" s="126"/>
      <c r="SZA14" s="126"/>
      <c r="SZB14" s="126"/>
      <c r="SZC14" s="126"/>
      <c r="SZD14" s="126"/>
      <c r="SZE14" s="126"/>
      <c r="SZF14" s="126"/>
      <c r="SZG14" s="126"/>
      <c r="SZH14" s="126"/>
      <c r="SZI14" s="126"/>
      <c r="SZJ14" s="126"/>
      <c r="SZK14" s="126"/>
      <c r="SZL14" s="126"/>
      <c r="SZM14" s="126"/>
      <c r="SZN14" s="126"/>
      <c r="SZO14" s="126"/>
      <c r="SZP14" s="126"/>
      <c r="SZQ14" s="126"/>
      <c r="SZR14" s="126"/>
      <c r="SZS14" s="126"/>
      <c r="SZT14" s="126"/>
      <c r="SZU14" s="126"/>
      <c r="SZV14" s="126"/>
      <c r="SZW14" s="126"/>
      <c r="SZX14" s="126"/>
      <c r="SZY14" s="126"/>
      <c r="SZZ14" s="126"/>
      <c r="TAA14" s="126"/>
      <c r="TAB14" s="126"/>
      <c r="TAC14" s="126"/>
      <c r="TAD14" s="126"/>
      <c r="TAE14" s="126"/>
      <c r="TAF14" s="126"/>
      <c r="TAG14" s="126"/>
      <c r="TAH14" s="126"/>
      <c r="TAI14" s="126"/>
      <c r="TAJ14" s="126"/>
      <c r="TAK14" s="126"/>
      <c r="TAL14" s="126"/>
      <c r="TAM14" s="126"/>
      <c r="TAN14" s="126"/>
      <c r="TAO14" s="126"/>
      <c r="TAP14" s="126"/>
      <c r="TAQ14" s="126"/>
      <c r="TAR14" s="126"/>
      <c r="TAS14" s="126"/>
      <c r="TAT14" s="126"/>
      <c r="TAU14" s="126"/>
      <c r="TAV14" s="126"/>
      <c r="TAW14" s="126"/>
      <c r="TAX14" s="126"/>
      <c r="TAY14" s="126"/>
      <c r="TAZ14" s="126"/>
      <c r="TBA14" s="126"/>
      <c r="TBB14" s="126"/>
      <c r="TBC14" s="126"/>
      <c r="TBD14" s="126"/>
      <c r="TBE14" s="126"/>
      <c r="TBF14" s="126"/>
      <c r="TBG14" s="126"/>
      <c r="TBH14" s="126"/>
      <c r="TBI14" s="126"/>
      <c r="TBJ14" s="126"/>
      <c r="TBK14" s="126"/>
      <c r="TBL14" s="126"/>
      <c r="TBM14" s="126"/>
      <c r="TBN14" s="126"/>
      <c r="TBO14" s="126"/>
      <c r="TBP14" s="126"/>
      <c r="TBQ14" s="126"/>
      <c r="TBR14" s="126"/>
      <c r="TBS14" s="126"/>
      <c r="TBT14" s="126"/>
      <c r="TBU14" s="126"/>
      <c r="TBV14" s="126"/>
      <c r="TBW14" s="126"/>
      <c r="TBX14" s="126"/>
      <c r="TBY14" s="126"/>
      <c r="TBZ14" s="126"/>
      <c r="TCA14" s="126"/>
      <c r="TCB14" s="126"/>
      <c r="TCC14" s="126"/>
      <c r="TCD14" s="126"/>
      <c r="TCE14" s="126"/>
      <c r="TCF14" s="126"/>
      <c r="TCG14" s="126"/>
      <c r="TCH14" s="126"/>
      <c r="TCI14" s="126"/>
      <c r="TCJ14" s="126"/>
      <c r="TCK14" s="126"/>
      <c r="TCL14" s="126"/>
      <c r="TCM14" s="126"/>
      <c r="TCN14" s="126"/>
      <c r="TCO14" s="126"/>
      <c r="TCP14" s="126"/>
      <c r="TCQ14" s="126"/>
      <c r="TCR14" s="126"/>
      <c r="TCS14" s="126"/>
      <c r="TCT14" s="126"/>
      <c r="TCU14" s="126"/>
      <c r="TCV14" s="126"/>
      <c r="TCW14" s="126"/>
      <c r="TCX14" s="126"/>
      <c r="TCY14" s="126"/>
      <c r="TCZ14" s="126"/>
      <c r="TDA14" s="126"/>
      <c r="TDB14" s="126"/>
      <c r="TDC14" s="126"/>
      <c r="TDD14" s="126"/>
      <c r="TDE14" s="126"/>
      <c r="TDF14" s="126"/>
      <c r="TDG14" s="126"/>
      <c r="TDH14" s="126"/>
      <c r="TDI14" s="126"/>
      <c r="TDJ14" s="126"/>
      <c r="TDK14" s="126"/>
      <c r="TDL14" s="126"/>
      <c r="TDM14" s="126"/>
      <c r="TDN14" s="126"/>
      <c r="TDO14" s="126"/>
      <c r="TDP14" s="126"/>
      <c r="TDQ14" s="126"/>
      <c r="TDR14" s="126"/>
      <c r="TDS14" s="126"/>
      <c r="TDT14" s="126"/>
      <c r="TDU14" s="126"/>
      <c r="TDV14" s="126"/>
      <c r="TDW14" s="126"/>
      <c r="TDX14" s="126"/>
      <c r="TDY14" s="126"/>
      <c r="TDZ14" s="126"/>
      <c r="TEA14" s="126"/>
      <c r="TEB14" s="126"/>
      <c r="TEC14" s="126"/>
      <c r="TED14" s="126"/>
      <c r="TEE14" s="126"/>
      <c r="TEF14" s="126"/>
      <c r="TEG14" s="126"/>
      <c r="TEH14" s="126"/>
      <c r="TEI14" s="126"/>
      <c r="TEJ14" s="126"/>
      <c r="TEK14" s="126"/>
      <c r="TEL14" s="126"/>
      <c r="TEM14" s="126"/>
      <c r="TEN14" s="126"/>
      <c r="TEO14" s="126"/>
      <c r="TEP14" s="126"/>
      <c r="TEQ14" s="126"/>
      <c r="TER14" s="126"/>
      <c r="TES14" s="126"/>
      <c r="TET14" s="126"/>
      <c r="TEU14" s="126"/>
      <c r="TEV14" s="126"/>
      <c r="TEW14" s="126"/>
      <c r="TEX14" s="126"/>
      <c r="TEY14" s="126"/>
      <c r="TEZ14" s="126"/>
      <c r="TFA14" s="126"/>
      <c r="TFB14" s="126"/>
      <c r="TFC14" s="126"/>
      <c r="TFD14" s="126"/>
      <c r="TFE14" s="126"/>
      <c r="TFF14" s="126"/>
      <c r="TFG14" s="126"/>
      <c r="TFH14" s="126"/>
      <c r="TFI14" s="126"/>
      <c r="TFJ14" s="126"/>
      <c r="TFK14" s="126"/>
      <c r="TFL14" s="126"/>
      <c r="TFM14" s="126"/>
      <c r="TFN14" s="126"/>
      <c r="TFO14" s="126"/>
      <c r="TFP14" s="126"/>
      <c r="TFQ14" s="126"/>
      <c r="TFR14" s="126"/>
      <c r="TFS14" s="126"/>
      <c r="TFT14" s="126"/>
      <c r="TFU14" s="126"/>
      <c r="TFV14" s="126"/>
      <c r="TFW14" s="126"/>
      <c r="TFX14" s="126"/>
      <c r="TFY14" s="126"/>
      <c r="TFZ14" s="126"/>
      <c r="TGA14" s="126"/>
      <c r="TGB14" s="126"/>
      <c r="TGC14" s="126"/>
      <c r="TGD14" s="126"/>
      <c r="TGE14" s="126"/>
      <c r="TGF14" s="126"/>
      <c r="TGG14" s="126"/>
      <c r="TGH14" s="126"/>
      <c r="TGI14" s="126"/>
      <c r="TGJ14" s="126"/>
      <c r="TGK14" s="126"/>
      <c r="TGL14" s="126"/>
      <c r="TGM14" s="126"/>
      <c r="TGN14" s="126"/>
      <c r="TGO14" s="126"/>
      <c r="TGP14" s="126"/>
      <c r="TGQ14" s="126"/>
      <c r="TGR14" s="126"/>
      <c r="TGS14" s="126"/>
      <c r="TGT14" s="126"/>
      <c r="TGU14" s="126"/>
      <c r="TGV14" s="126"/>
      <c r="TGW14" s="126"/>
      <c r="TGX14" s="126"/>
      <c r="TGY14" s="126"/>
      <c r="TGZ14" s="126"/>
      <c r="THA14" s="126"/>
      <c r="THB14" s="126"/>
      <c r="THC14" s="126"/>
      <c r="THD14" s="126"/>
      <c r="THE14" s="126"/>
      <c r="THF14" s="126"/>
      <c r="THG14" s="126"/>
      <c r="THH14" s="126"/>
      <c r="THI14" s="126"/>
      <c r="THJ14" s="126"/>
      <c r="THK14" s="126"/>
      <c r="THL14" s="126"/>
      <c r="THM14" s="126"/>
      <c r="THN14" s="126"/>
      <c r="THO14" s="126"/>
      <c r="THP14" s="126"/>
      <c r="THQ14" s="126"/>
      <c r="THR14" s="126"/>
      <c r="THS14" s="126"/>
      <c r="THT14" s="126"/>
      <c r="THU14" s="126"/>
      <c r="THV14" s="126"/>
      <c r="THW14" s="126"/>
      <c r="THX14" s="126"/>
      <c r="THY14" s="126"/>
      <c r="THZ14" s="126"/>
      <c r="TIA14" s="126"/>
      <c r="TIB14" s="126"/>
      <c r="TIC14" s="126"/>
      <c r="TID14" s="126"/>
      <c r="TIE14" s="126"/>
      <c r="TIF14" s="126"/>
      <c r="TIG14" s="126"/>
      <c r="TIH14" s="126"/>
      <c r="TII14" s="126"/>
      <c r="TIJ14" s="126"/>
      <c r="TIK14" s="126"/>
      <c r="TIL14" s="126"/>
      <c r="TIM14" s="126"/>
      <c r="TIN14" s="126"/>
      <c r="TIO14" s="126"/>
      <c r="TIP14" s="126"/>
      <c r="TIQ14" s="126"/>
      <c r="TIR14" s="126"/>
      <c r="TIS14" s="126"/>
      <c r="TIT14" s="126"/>
      <c r="TIU14" s="126"/>
      <c r="TIV14" s="126"/>
      <c r="TIW14" s="126"/>
      <c r="TIX14" s="126"/>
      <c r="TIY14" s="126"/>
      <c r="TIZ14" s="126"/>
      <c r="TJA14" s="126"/>
      <c r="TJB14" s="126"/>
      <c r="TJC14" s="126"/>
      <c r="TJD14" s="126"/>
      <c r="TJE14" s="126"/>
      <c r="TJF14" s="126"/>
      <c r="TJG14" s="126"/>
      <c r="TJH14" s="126"/>
      <c r="TJI14" s="126"/>
      <c r="TJJ14" s="126"/>
      <c r="TJK14" s="126"/>
      <c r="TJL14" s="126"/>
      <c r="TJM14" s="126"/>
      <c r="TJN14" s="126"/>
      <c r="TJO14" s="126"/>
      <c r="TJP14" s="126"/>
      <c r="TJQ14" s="126"/>
      <c r="TJR14" s="126"/>
      <c r="TJS14" s="126"/>
      <c r="TJT14" s="126"/>
      <c r="TJU14" s="126"/>
      <c r="TJV14" s="126"/>
      <c r="TJW14" s="126"/>
      <c r="TJX14" s="126"/>
      <c r="TJY14" s="126"/>
      <c r="TJZ14" s="126"/>
      <c r="TKA14" s="126"/>
      <c r="TKB14" s="126"/>
      <c r="TKC14" s="126"/>
      <c r="TKD14" s="126"/>
      <c r="TKE14" s="126"/>
      <c r="TKF14" s="126"/>
      <c r="TKG14" s="126"/>
      <c r="TKH14" s="126"/>
      <c r="TKI14" s="126"/>
      <c r="TKJ14" s="126"/>
      <c r="TKK14" s="126"/>
      <c r="TKL14" s="126"/>
      <c r="TKM14" s="126"/>
      <c r="TKN14" s="126"/>
      <c r="TKO14" s="126"/>
      <c r="TKP14" s="126"/>
      <c r="TKQ14" s="126"/>
      <c r="TKR14" s="126"/>
      <c r="TKS14" s="126"/>
      <c r="TKT14" s="126"/>
      <c r="TKU14" s="126"/>
      <c r="TKV14" s="126"/>
      <c r="TKW14" s="126"/>
      <c r="TKX14" s="126"/>
      <c r="TKY14" s="126"/>
      <c r="TKZ14" s="126"/>
      <c r="TLA14" s="126"/>
      <c r="TLB14" s="126"/>
      <c r="TLC14" s="126"/>
      <c r="TLD14" s="126"/>
      <c r="TLE14" s="126"/>
      <c r="TLF14" s="126"/>
      <c r="TLG14" s="126"/>
      <c r="TLH14" s="126"/>
      <c r="TLI14" s="126"/>
      <c r="TLJ14" s="126"/>
      <c r="TLK14" s="126"/>
      <c r="TLL14" s="126"/>
      <c r="TLM14" s="126"/>
      <c r="TLN14" s="126"/>
      <c r="TLO14" s="126"/>
      <c r="TLP14" s="126"/>
      <c r="TLQ14" s="126"/>
      <c r="TLR14" s="126"/>
      <c r="TLS14" s="126"/>
      <c r="TLT14" s="126"/>
      <c r="TLU14" s="126"/>
      <c r="TLV14" s="126"/>
      <c r="TLW14" s="126"/>
      <c r="TLX14" s="126"/>
      <c r="TLY14" s="126"/>
      <c r="TLZ14" s="126"/>
      <c r="TMA14" s="126"/>
      <c r="TMB14" s="126"/>
      <c r="TMC14" s="126"/>
      <c r="TMD14" s="126"/>
      <c r="TME14" s="126"/>
      <c r="TMF14" s="126"/>
      <c r="TMG14" s="126"/>
      <c r="TMH14" s="126"/>
      <c r="TMI14" s="126"/>
      <c r="TMJ14" s="126"/>
      <c r="TMK14" s="126"/>
      <c r="TML14" s="126"/>
      <c r="TMM14" s="126"/>
      <c r="TMN14" s="126"/>
      <c r="TMO14" s="126"/>
      <c r="TMP14" s="126"/>
      <c r="TMQ14" s="126"/>
      <c r="TMR14" s="126"/>
      <c r="TMS14" s="126"/>
      <c r="TMT14" s="126"/>
      <c r="TMU14" s="126"/>
      <c r="TMV14" s="126"/>
      <c r="TMW14" s="126"/>
      <c r="TMX14" s="126"/>
      <c r="TMY14" s="126"/>
      <c r="TMZ14" s="126"/>
      <c r="TNA14" s="126"/>
      <c r="TNB14" s="126"/>
      <c r="TNC14" s="126"/>
      <c r="TND14" s="126"/>
      <c r="TNE14" s="126"/>
      <c r="TNF14" s="126"/>
      <c r="TNG14" s="126"/>
      <c r="TNH14" s="126"/>
      <c r="TNI14" s="126"/>
      <c r="TNJ14" s="126"/>
      <c r="TNK14" s="126"/>
      <c r="TNL14" s="126"/>
      <c r="TNM14" s="126"/>
      <c r="TNN14" s="126"/>
      <c r="TNO14" s="126"/>
      <c r="TNP14" s="126"/>
      <c r="TNQ14" s="126"/>
      <c r="TNR14" s="126"/>
      <c r="TNS14" s="126"/>
      <c r="TNT14" s="126"/>
      <c r="TNU14" s="126"/>
      <c r="TNV14" s="126"/>
      <c r="TNW14" s="126"/>
      <c r="TNX14" s="126"/>
      <c r="TNY14" s="126"/>
      <c r="TNZ14" s="126"/>
      <c r="TOA14" s="126"/>
      <c r="TOB14" s="126"/>
      <c r="TOC14" s="126"/>
      <c r="TOD14" s="126"/>
      <c r="TOE14" s="126"/>
      <c r="TOF14" s="126"/>
      <c r="TOG14" s="126"/>
      <c r="TOH14" s="126"/>
      <c r="TOI14" s="126"/>
      <c r="TOJ14" s="126"/>
      <c r="TOK14" s="126"/>
      <c r="TOL14" s="126"/>
      <c r="TOM14" s="126"/>
      <c r="TON14" s="126"/>
      <c r="TOO14" s="126"/>
      <c r="TOP14" s="126"/>
      <c r="TOQ14" s="126"/>
      <c r="TOR14" s="126"/>
      <c r="TOS14" s="126"/>
      <c r="TOT14" s="126"/>
      <c r="TOU14" s="126"/>
      <c r="TOV14" s="126"/>
      <c r="TOW14" s="126"/>
      <c r="TOX14" s="126"/>
      <c r="TOY14" s="126"/>
      <c r="TOZ14" s="126"/>
      <c r="TPA14" s="126"/>
      <c r="TPB14" s="126"/>
      <c r="TPC14" s="126"/>
      <c r="TPD14" s="126"/>
      <c r="TPE14" s="126"/>
      <c r="TPF14" s="126"/>
      <c r="TPG14" s="126"/>
      <c r="TPH14" s="126"/>
      <c r="TPI14" s="126"/>
      <c r="TPJ14" s="126"/>
      <c r="TPK14" s="126"/>
      <c r="TPL14" s="126"/>
      <c r="TPM14" s="126"/>
      <c r="TPN14" s="126"/>
      <c r="TPO14" s="126"/>
      <c r="TPP14" s="126"/>
      <c r="TPQ14" s="126"/>
      <c r="TPR14" s="126"/>
      <c r="TPS14" s="126"/>
      <c r="TPT14" s="126"/>
      <c r="TPU14" s="126"/>
      <c r="TPV14" s="126"/>
      <c r="TPW14" s="126"/>
      <c r="TPX14" s="126"/>
      <c r="TPY14" s="126"/>
      <c r="TPZ14" s="126"/>
      <c r="TQA14" s="126"/>
      <c r="TQB14" s="126"/>
      <c r="TQC14" s="126"/>
      <c r="TQD14" s="126"/>
      <c r="TQE14" s="126"/>
      <c r="TQF14" s="126"/>
      <c r="TQG14" s="126"/>
      <c r="TQH14" s="126"/>
      <c r="TQI14" s="126"/>
      <c r="TQJ14" s="126"/>
      <c r="TQK14" s="126"/>
      <c r="TQL14" s="126"/>
      <c r="TQM14" s="126"/>
      <c r="TQN14" s="126"/>
      <c r="TQO14" s="126"/>
      <c r="TQP14" s="126"/>
      <c r="TQQ14" s="126"/>
      <c r="TQR14" s="126"/>
      <c r="TQS14" s="126"/>
      <c r="TQT14" s="126"/>
      <c r="TQU14" s="126"/>
      <c r="TQV14" s="126"/>
      <c r="TQW14" s="126"/>
      <c r="TQX14" s="126"/>
      <c r="TQY14" s="126"/>
      <c r="TQZ14" s="126"/>
      <c r="TRA14" s="126"/>
      <c r="TRB14" s="126"/>
      <c r="TRC14" s="126"/>
      <c r="TRD14" s="126"/>
      <c r="TRE14" s="126"/>
      <c r="TRF14" s="126"/>
      <c r="TRG14" s="126"/>
      <c r="TRH14" s="126"/>
      <c r="TRI14" s="126"/>
      <c r="TRJ14" s="126"/>
      <c r="TRK14" s="126"/>
      <c r="TRL14" s="126"/>
      <c r="TRM14" s="126"/>
      <c r="TRN14" s="126"/>
      <c r="TRO14" s="126"/>
      <c r="TRP14" s="126"/>
      <c r="TRQ14" s="126"/>
      <c r="TRR14" s="126"/>
      <c r="TRS14" s="126"/>
      <c r="TRT14" s="126"/>
      <c r="TRU14" s="126"/>
      <c r="TRV14" s="126"/>
      <c r="TRW14" s="126"/>
      <c r="TRX14" s="126"/>
      <c r="TRY14" s="126"/>
      <c r="TRZ14" s="126"/>
      <c r="TSA14" s="126"/>
      <c r="TSB14" s="126"/>
      <c r="TSC14" s="126"/>
      <c r="TSD14" s="126"/>
      <c r="TSE14" s="126"/>
      <c r="TSF14" s="126"/>
      <c r="TSG14" s="126"/>
      <c r="TSH14" s="126"/>
      <c r="TSI14" s="126"/>
      <c r="TSJ14" s="126"/>
      <c r="TSK14" s="126"/>
      <c r="TSL14" s="126"/>
      <c r="TSM14" s="126"/>
      <c r="TSN14" s="126"/>
      <c r="TSO14" s="126"/>
      <c r="TSP14" s="126"/>
      <c r="TSQ14" s="126"/>
      <c r="TSR14" s="126"/>
      <c r="TSS14" s="126"/>
      <c r="TST14" s="126"/>
      <c r="TSU14" s="126"/>
      <c r="TSV14" s="126"/>
      <c r="TSW14" s="126"/>
      <c r="TSX14" s="126"/>
      <c r="TSY14" s="126"/>
      <c r="TSZ14" s="126"/>
      <c r="TTA14" s="126"/>
      <c r="TTB14" s="126"/>
      <c r="TTC14" s="126"/>
      <c r="TTD14" s="126"/>
      <c r="TTE14" s="126"/>
      <c r="TTF14" s="126"/>
      <c r="TTG14" s="126"/>
      <c r="TTH14" s="126"/>
      <c r="TTI14" s="126"/>
      <c r="TTJ14" s="126"/>
      <c r="TTK14" s="126"/>
      <c r="TTL14" s="126"/>
      <c r="TTM14" s="126"/>
      <c r="TTN14" s="126"/>
      <c r="TTO14" s="126"/>
      <c r="TTP14" s="126"/>
      <c r="TTQ14" s="126"/>
      <c r="TTR14" s="126"/>
      <c r="TTS14" s="126"/>
      <c r="TTT14" s="126"/>
      <c r="TTU14" s="126"/>
      <c r="TTV14" s="126"/>
      <c r="TTW14" s="126"/>
      <c r="TTX14" s="126"/>
      <c r="TTY14" s="126"/>
      <c r="TTZ14" s="126"/>
      <c r="TUA14" s="126"/>
      <c r="TUB14" s="126"/>
      <c r="TUC14" s="126"/>
      <c r="TUD14" s="126"/>
      <c r="TUE14" s="126"/>
      <c r="TUF14" s="126"/>
      <c r="TUG14" s="126"/>
      <c r="TUH14" s="126"/>
      <c r="TUI14" s="126"/>
      <c r="TUJ14" s="126"/>
      <c r="TUK14" s="126"/>
      <c r="TUL14" s="126"/>
      <c r="TUM14" s="126"/>
      <c r="TUN14" s="126"/>
      <c r="TUO14" s="126"/>
      <c r="TUP14" s="126"/>
      <c r="TUQ14" s="126"/>
      <c r="TUR14" s="126"/>
      <c r="TUS14" s="126"/>
      <c r="TUT14" s="126"/>
      <c r="TUU14" s="126"/>
      <c r="TUV14" s="126"/>
      <c r="TUW14" s="126"/>
      <c r="TUX14" s="126"/>
      <c r="TUY14" s="126"/>
      <c r="TUZ14" s="126"/>
      <c r="TVA14" s="126"/>
      <c r="TVB14" s="126"/>
      <c r="TVC14" s="126"/>
      <c r="TVD14" s="126"/>
      <c r="TVE14" s="126"/>
      <c r="TVF14" s="126"/>
      <c r="TVG14" s="126"/>
      <c r="TVH14" s="126"/>
      <c r="TVI14" s="126"/>
      <c r="TVJ14" s="126"/>
      <c r="TVK14" s="126"/>
      <c r="TVL14" s="126"/>
      <c r="TVM14" s="126"/>
      <c r="TVN14" s="126"/>
      <c r="TVO14" s="126"/>
      <c r="TVP14" s="126"/>
      <c r="TVQ14" s="126"/>
      <c r="TVR14" s="126"/>
      <c r="TVS14" s="126"/>
      <c r="TVT14" s="126"/>
      <c r="TVU14" s="126"/>
      <c r="TVV14" s="126"/>
      <c r="TVW14" s="126"/>
      <c r="TVX14" s="126"/>
      <c r="TVY14" s="126"/>
      <c r="TVZ14" s="126"/>
      <c r="TWA14" s="126"/>
      <c r="TWB14" s="126"/>
      <c r="TWC14" s="126"/>
      <c r="TWD14" s="126"/>
      <c r="TWE14" s="126"/>
      <c r="TWF14" s="126"/>
      <c r="TWG14" s="126"/>
      <c r="TWH14" s="126"/>
      <c r="TWI14" s="126"/>
      <c r="TWJ14" s="126"/>
      <c r="TWK14" s="126"/>
      <c r="TWL14" s="126"/>
      <c r="TWM14" s="126"/>
      <c r="TWN14" s="126"/>
      <c r="TWO14" s="126"/>
      <c r="TWP14" s="126"/>
      <c r="TWQ14" s="126"/>
      <c r="TWR14" s="126"/>
      <c r="TWS14" s="126"/>
      <c r="TWT14" s="126"/>
      <c r="TWU14" s="126"/>
      <c r="TWV14" s="126"/>
      <c r="TWW14" s="126"/>
      <c r="TWX14" s="126"/>
      <c r="TWY14" s="126"/>
      <c r="TWZ14" s="126"/>
      <c r="TXA14" s="126"/>
      <c r="TXB14" s="126"/>
      <c r="TXC14" s="126"/>
      <c r="TXD14" s="126"/>
      <c r="TXE14" s="126"/>
      <c r="TXF14" s="126"/>
      <c r="TXG14" s="126"/>
      <c r="TXH14" s="126"/>
      <c r="TXI14" s="126"/>
      <c r="TXJ14" s="126"/>
      <c r="TXK14" s="126"/>
      <c r="TXL14" s="126"/>
      <c r="TXM14" s="126"/>
      <c r="TXN14" s="126"/>
      <c r="TXO14" s="126"/>
      <c r="TXP14" s="126"/>
      <c r="TXQ14" s="126"/>
      <c r="TXR14" s="126"/>
      <c r="TXS14" s="126"/>
      <c r="TXT14" s="126"/>
      <c r="TXU14" s="126"/>
      <c r="TXV14" s="126"/>
      <c r="TXW14" s="126"/>
      <c r="TXX14" s="126"/>
      <c r="TXY14" s="126"/>
      <c r="TXZ14" s="126"/>
      <c r="TYA14" s="126"/>
      <c r="TYB14" s="126"/>
      <c r="TYC14" s="126"/>
      <c r="TYD14" s="126"/>
      <c r="TYE14" s="126"/>
      <c r="TYF14" s="126"/>
      <c r="TYG14" s="126"/>
      <c r="TYH14" s="126"/>
      <c r="TYI14" s="126"/>
      <c r="TYJ14" s="126"/>
      <c r="TYK14" s="126"/>
      <c r="TYL14" s="126"/>
      <c r="TYM14" s="126"/>
      <c r="TYN14" s="126"/>
      <c r="TYO14" s="126"/>
      <c r="TYP14" s="126"/>
      <c r="TYQ14" s="126"/>
      <c r="TYR14" s="126"/>
      <c r="TYS14" s="126"/>
      <c r="TYT14" s="126"/>
      <c r="TYU14" s="126"/>
      <c r="TYV14" s="126"/>
      <c r="TYW14" s="126"/>
      <c r="TYX14" s="126"/>
      <c r="TYY14" s="126"/>
      <c r="TYZ14" s="126"/>
      <c r="TZA14" s="126"/>
      <c r="TZB14" s="126"/>
      <c r="TZC14" s="126"/>
      <c r="TZD14" s="126"/>
      <c r="TZE14" s="126"/>
      <c r="TZF14" s="126"/>
      <c r="TZG14" s="126"/>
      <c r="TZH14" s="126"/>
      <c r="TZI14" s="126"/>
      <c r="TZJ14" s="126"/>
      <c r="TZK14" s="126"/>
      <c r="TZL14" s="126"/>
      <c r="TZM14" s="126"/>
      <c r="TZN14" s="126"/>
      <c r="TZO14" s="126"/>
      <c r="TZP14" s="126"/>
      <c r="TZQ14" s="126"/>
      <c r="TZR14" s="126"/>
      <c r="TZS14" s="126"/>
      <c r="TZT14" s="126"/>
      <c r="TZU14" s="126"/>
      <c r="TZV14" s="126"/>
      <c r="TZW14" s="126"/>
      <c r="TZX14" s="126"/>
      <c r="TZY14" s="126"/>
      <c r="TZZ14" s="126"/>
      <c r="UAA14" s="126"/>
      <c r="UAB14" s="126"/>
      <c r="UAC14" s="126"/>
      <c r="UAD14" s="126"/>
      <c r="UAE14" s="126"/>
      <c r="UAF14" s="126"/>
      <c r="UAG14" s="126"/>
      <c r="UAH14" s="126"/>
      <c r="UAI14" s="126"/>
      <c r="UAJ14" s="126"/>
      <c r="UAK14" s="126"/>
      <c r="UAL14" s="126"/>
      <c r="UAM14" s="126"/>
      <c r="UAN14" s="126"/>
      <c r="UAO14" s="126"/>
      <c r="UAP14" s="126"/>
      <c r="UAQ14" s="126"/>
      <c r="UAR14" s="126"/>
      <c r="UAS14" s="126"/>
      <c r="UAT14" s="126"/>
      <c r="UAU14" s="126"/>
      <c r="UAV14" s="126"/>
      <c r="UAW14" s="126"/>
      <c r="UAX14" s="126"/>
      <c r="UAY14" s="126"/>
      <c r="UAZ14" s="126"/>
      <c r="UBA14" s="126"/>
      <c r="UBB14" s="126"/>
      <c r="UBC14" s="126"/>
      <c r="UBD14" s="126"/>
      <c r="UBE14" s="126"/>
      <c r="UBF14" s="126"/>
      <c r="UBG14" s="126"/>
      <c r="UBH14" s="126"/>
      <c r="UBI14" s="126"/>
      <c r="UBJ14" s="126"/>
      <c r="UBK14" s="126"/>
      <c r="UBL14" s="126"/>
      <c r="UBM14" s="126"/>
      <c r="UBN14" s="126"/>
      <c r="UBO14" s="126"/>
      <c r="UBP14" s="126"/>
      <c r="UBQ14" s="126"/>
      <c r="UBR14" s="126"/>
      <c r="UBS14" s="126"/>
      <c r="UBT14" s="126"/>
      <c r="UBU14" s="126"/>
      <c r="UBV14" s="126"/>
      <c r="UBW14" s="126"/>
      <c r="UBX14" s="126"/>
      <c r="UBY14" s="126"/>
      <c r="UBZ14" s="126"/>
      <c r="UCA14" s="126"/>
      <c r="UCB14" s="126"/>
      <c r="UCC14" s="126"/>
      <c r="UCD14" s="126"/>
      <c r="UCE14" s="126"/>
      <c r="UCF14" s="126"/>
      <c r="UCG14" s="126"/>
      <c r="UCH14" s="126"/>
      <c r="UCI14" s="126"/>
      <c r="UCJ14" s="126"/>
      <c r="UCK14" s="126"/>
      <c r="UCL14" s="126"/>
      <c r="UCM14" s="126"/>
      <c r="UCN14" s="126"/>
      <c r="UCO14" s="126"/>
      <c r="UCP14" s="126"/>
      <c r="UCQ14" s="126"/>
      <c r="UCR14" s="126"/>
      <c r="UCS14" s="126"/>
      <c r="UCT14" s="126"/>
      <c r="UCU14" s="126"/>
      <c r="UCV14" s="126"/>
      <c r="UCW14" s="126"/>
      <c r="UCX14" s="126"/>
      <c r="UCY14" s="126"/>
      <c r="UCZ14" s="126"/>
      <c r="UDA14" s="126"/>
      <c r="UDB14" s="126"/>
      <c r="UDC14" s="126"/>
      <c r="UDD14" s="126"/>
      <c r="UDE14" s="126"/>
      <c r="UDF14" s="126"/>
      <c r="UDG14" s="126"/>
      <c r="UDH14" s="126"/>
      <c r="UDI14" s="126"/>
      <c r="UDJ14" s="126"/>
      <c r="UDK14" s="126"/>
      <c r="UDL14" s="126"/>
      <c r="UDM14" s="126"/>
      <c r="UDN14" s="126"/>
      <c r="UDO14" s="126"/>
      <c r="UDP14" s="126"/>
      <c r="UDQ14" s="126"/>
      <c r="UDR14" s="126"/>
      <c r="UDS14" s="126"/>
      <c r="UDT14" s="126"/>
      <c r="UDU14" s="126"/>
      <c r="UDV14" s="126"/>
      <c r="UDW14" s="126"/>
      <c r="UDX14" s="126"/>
      <c r="UDY14" s="126"/>
      <c r="UDZ14" s="126"/>
      <c r="UEA14" s="126"/>
      <c r="UEB14" s="126"/>
      <c r="UEC14" s="126"/>
      <c r="UED14" s="126"/>
      <c r="UEE14" s="126"/>
      <c r="UEF14" s="126"/>
      <c r="UEG14" s="126"/>
      <c r="UEH14" s="126"/>
      <c r="UEI14" s="126"/>
      <c r="UEJ14" s="126"/>
      <c r="UEK14" s="126"/>
      <c r="UEL14" s="126"/>
      <c r="UEM14" s="126"/>
      <c r="UEN14" s="126"/>
      <c r="UEO14" s="126"/>
      <c r="UEP14" s="126"/>
      <c r="UEQ14" s="126"/>
      <c r="UER14" s="126"/>
      <c r="UES14" s="126"/>
      <c r="UET14" s="126"/>
      <c r="UEU14" s="126"/>
      <c r="UEV14" s="126"/>
      <c r="UEW14" s="126"/>
      <c r="UEX14" s="126"/>
      <c r="UEY14" s="126"/>
      <c r="UEZ14" s="126"/>
      <c r="UFA14" s="126"/>
      <c r="UFB14" s="126"/>
      <c r="UFC14" s="126"/>
      <c r="UFD14" s="126"/>
      <c r="UFE14" s="126"/>
      <c r="UFF14" s="126"/>
      <c r="UFG14" s="126"/>
      <c r="UFH14" s="126"/>
      <c r="UFI14" s="126"/>
      <c r="UFJ14" s="126"/>
      <c r="UFK14" s="126"/>
      <c r="UFL14" s="126"/>
      <c r="UFM14" s="126"/>
      <c r="UFN14" s="126"/>
      <c r="UFO14" s="126"/>
      <c r="UFP14" s="126"/>
      <c r="UFQ14" s="126"/>
      <c r="UFR14" s="126"/>
      <c r="UFS14" s="126"/>
      <c r="UFT14" s="126"/>
      <c r="UFU14" s="126"/>
      <c r="UFV14" s="126"/>
      <c r="UFW14" s="126"/>
      <c r="UFX14" s="126"/>
      <c r="UFY14" s="126"/>
      <c r="UFZ14" s="126"/>
      <c r="UGA14" s="126"/>
      <c r="UGB14" s="126"/>
      <c r="UGC14" s="126"/>
      <c r="UGD14" s="126"/>
      <c r="UGE14" s="126"/>
      <c r="UGF14" s="126"/>
      <c r="UGG14" s="126"/>
      <c r="UGH14" s="126"/>
      <c r="UGI14" s="126"/>
      <c r="UGJ14" s="126"/>
      <c r="UGK14" s="126"/>
      <c r="UGL14" s="126"/>
      <c r="UGM14" s="126"/>
      <c r="UGN14" s="126"/>
      <c r="UGO14" s="126"/>
      <c r="UGP14" s="126"/>
      <c r="UGQ14" s="126"/>
      <c r="UGR14" s="126"/>
      <c r="UGS14" s="126"/>
      <c r="UGT14" s="126"/>
      <c r="UGU14" s="126"/>
      <c r="UGV14" s="126"/>
      <c r="UGW14" s="126"/>
      <c r="UGX14" s="126"/>
      <c r="UGY14" s="126"/>
      <c r="UGZ14" s="126"/>
      <c r="UHA14" s="126"/>
      <c r="UHB14" s="126"/>
      <c r="UHC14" s="126"/>
      <c r="UHD14" s="126"/>
      <c r="UHE14" s="126"/>
      <c r="UHF14" s="126"/>
      <c r="UHG14" s="126"/>
      <c r="UHH14" s="126"/>
      <c r="UHI14" s="126"/>
      <c r="UHJ14" s="126"/>
      <c r="UHK14" s="126"/>
      <c r="UHL14" s="126"/>
      <c r="UHM14" s="126"/>
      <c r="UHN14" s="126"/>
      <c r="UHO14" s="126"/>
      <c r="UHP14" s="126"/>
      <c r="UHQ14" s="126"/>
      <c r="UHR14" s="126"/>
      <c r="UHS14" s="126"/>
      <c r="UHT14" s="126"/>
      <c r="UHU14" s="126"/>
      <c r="UHV14" s="126"/>
      <c r="UHW14" s="126"/>
      <c r="UHX14" s="126"/>
      <c r="UHY14" s="126"/>
      <c r="UHZ14" s="126"/>
      <c r="UIA14" s="126"/>
      <c r="UIB14" s="126"/>
      <c r="UIC14" s="126"/>
      <c r="UID14" s="126"/>
      <c r="UIE14" s="126"/>
      <c r="UIF14" s="126"/>
      <c r="UIG14" s="126"/>
      <c r="UIH14" s="126"/>
      <c r="UII14" s="126"/>
      <c r="UIJ14" s="126"/>
      <c r="UIK14" s="126"/>
      <c r="UIL14" s="126"/>
      <c r="UIM14" s="126"/>
      <c r="UIN14" s="126"/>
      <c r="UIO14" s="126"/>
      <c r="UIP14" s="126"/>
      <c r="UIQ14" s="126"/>
      <c r="UIR14" s="126"/>
      <c r="UIS14" s="126"/>
      <c r="UIT14" s="126"/>
      <c r="UIU14" s="126"/>
      <c r="UIV14" s="126"/>
      <c r="UIW14" s="126"/>
      <c r="UIX14" s="126"/>
      <c r="UIY14" s="126"/>
      <c r="UIZ14" s="126"/>
      <c r="UJA14" s="126"/>
      <c r="UJB14" s="126"/>
      <c r="UJC14" s="126"/>
      <c r="UJD14" s="126"/>
      <c r="UJE14" s="126"/>
      <c r="UJF14" s="126"/>
      <c r="UJG14" s="126"/>
      <c r="UJH14" s="126"/>
      <c r="UJI14" s="126"/>
      <c r="UJJ14" s="126"/>
      <c r="UJK14" s="126"/>
      <c r="UJL14" s="126"/>
      <c r="UJM14" s="126"/>
      <c r="UJN14" s="126"/>
      <c r="UJO14" s="126"/>
      <c r="UJP14" s="126"/>
      <c r="UJQ14" s="126"/>
      <c r="UJR14" s="126"/>
      <c r="UJS14" s="126"/>
      <c r="UJT14" s="126"/>
      <c r="UJU14" s="126"/>
      <c r="UJV14" s="126"/>
      <c r="UJW14" s="126"/>
      <c r="UJX14" s="126"/>
      <c r="UJY14" s="126"/>
      <c r="UJZ14" s="126"/>
      <c r="UKA14" s="126"/>
      <c r="UKB14" s="126"/>
      <c r="UKC14" s="126"/>
      <c r="UKD14" s="126"/>
      <c r="UKE14" s="126"/>
      <c r="UKF14" s="126"/>
      <c r="UKG14" s="126"/>
      <c r="UKH14" s="126"/>
      <c r="UKI14" s="126"/>
      <c r="UKJ14" s="126"/>
      <c r="UKK14" s="126"/>
      <c r="UKL14" s="126"/>
      <c r="UKM14" s="126"/>
      <c r="UKN14" s="126"/>
      <c r="UKO14" s="126"/>
      <c r="UKP14" s="126"/>
      <c r="UKQ14" s="126"/>
      <c r="UKR14" s="126"/>
      <c r="UKS14" s="126"/>
      <c r="UKT14" s="126"/>
      <c r="UKU14" s="126"/>
      <c r="UKV14" s="126"/>
      <c r="UKW14" s="126"/>
      <c r="UKX14" s="126"/>
      <c r="UKY14" s="126"/>
      <c r="UKZ14" s="126"/>
      <c r="ULA14" s="126"/>
      <c r="ULB14" s="126"/>
      <c r="ULC14" s="126"/>
      <c r="ULD14" s="126"/>
      <c r="ULE14" s="126"/>
      <c r="ULF14" s="126"/>
      <c r="ULG14" s="126"/>
      <c r="ULH14" s="126"/>
      <c r="ULI14" s="126"/>
      <c r="ULJ14" s="126"/>
      <c r="ULK14" s="126"/>
      <c r="ULL14" s="126"/>
      <c r="ULM14" s="126"/>
      <c r="ULN14" s="126"/>
      <c r="ULO14" s="126"/>
      <c r="ULP14" s="126"/>
      <c r="ULQ14" s="126"/>
      <c r="ULR14" s="126"/>
      <c r="ULS14" s="126"/>
      <c r="ULT14" s="126"/>
      <c r="ULU14" s="126"/>
      <c r="ULV14" s="126"/>
      <c r="ULW14" s="126"/>
      <c r="ULX14" s="126"/>
      <c r="ULY14" s="126"/>
      <c r="ULZ14" s="126"/>
      <c r="UMA14" s="126"/>
      <c r="UMB14" s="126"/>
      <c r="UMC14" s="126"/>
      <c r="UMD14" s="126"/>
      <c r="UME14" s="126"/>
      <c r="UMF14" s="126"/>
      <c r="UMG14" s="126"/>
      <c r="UMH14" s="126"/>
      <c r="UMI14" s="126"/>
      <c r="UMJ14" s="126"/>
      <c r="UMK14" s="126"/>
      <c r="UML14" s="126"/>
      <c r="UMM14" s="126"/>
      <c r="UMN14" s="126"/>
      <c r="UMO14" s="126"/>
      <c r="UMP14" s="126"/>
      <c r="UMQ14" s="126"/>
      <c r="UMR14" s="126"/>
      <c r="UMS14" s="126"/>
      <c r="UMT14" s="126"/>
      <c r="UMU14" s="126"/>
      <c r="UMV14" s="126"/>
      <c r="UMW14" s="126"/>
      <c r="UMX14" s="126"/>
      <c r="UMY14" s="126"/>
      <c r="UMZ14" s="126"/>
      <c r="UNA14" s="126"/>
      <c r="UNB14" s="126"/>
      <c r="UNC14" s="126"/>
      <c r="UND14" s="126"/>
      <c r="UNE14" s="126"/>
      <c r="UNF14" s="126"/>
      <c r="UNG14" s="126"/>
      <c r="UNH14" s="126"/>
      <c r="UNI14" s="126"/>
      <c r="UNJ14" s="126"/>
      <c r="UNK14" s="126"/>
      <c r="UNL14" s="126"/>
      <c r="UNM14" s="126"/>
      <c r="UNN14" s="126"/>
      <c r="UNO14" s="126"/>
      <c r="UNP14" s="126"/>
      <c r="UNQ14" s="126"/>
      <c r="UNR14" s="126"/>
      <c r="UNS14" s="126"/>
      <c r="UNT14" s="126"/>
      <c r="UNU14" s="126"/>
      <c r="UNV14" s="126"/>
      <c r="UNW14" s="126"/>
      <c r="UNX14" s="126"/>
      <c r="UNY14" s="126"/>
      <c r="UNZ14" s="126"/>
      <c r="UOA14" s="126"/>
      <c r="UOB14" s="126"/>
      <c r="UOC14" s="126"/>
      <c r="UOD14" s="126"/>
      <c r="UOE14" s="126"/>
      <c r="UOF14" s="126"/>
      <c r="UOG14" s="126"/>
      <c r="UOH14" s="126"/>
      <c r="UOI14" s="126"/>
      <c r="UOJ14" s="126"/>
      <c r="UOK14" s="126"/>
      <c r="UOL14" s="126"/>
      <c r="UOM14" s="126"/>
      <c r="UON14" s="126"/>
      <c r="UOO14" s="126"/>
      <c r="UOP14" s="126"/>
      <c r="UOQ14" s="126"/>
      <c r="UOR14" s="126"/>
      <c r="UOS14" s="126"/>
      <c r="UOT14" s="126"/>
      <c r="UOU14" s="126"/>
      <c r="UOV14" s="126"/>
      <c r="UOW14" s="126"/>
      <c r="UOX14" s="126"/>
      <c r="UOY14" s="126"/>
      <c r="UOZ14" s="126"/>
      <c r="UPA14" s="126"/>
      <c r="UPB14" s="126"/>
      <c r="UPC14" s="126"/>
      <c r="UPD14" s="126"/>
      <c r="UPE14" s="126"/>
      <c r="UPF14" s="126"/>
      <c r="UPG14" s="126"/>
      <c r="UPH14" s="126"/>
      <c r="UPI14" s="126"/>
      <c r="UPJ14" s="126"/>
      <c r="UPK14" s="126"/>
      <c r="UPL14" s="126"/>
      <c r="UPM14" s="126"/>
      <c r="UPN14" s="126"/>
      <c r="UPO14" s="126"/>
      <c r="UPP14" s="126"/>
      <c r="UPQ14" s="126"/>
      <c r="UPR14" s="126"/>
      <c r="UPS14" s="126"/>
      <c r="UPT14" s="126"/>
      <c r="UPU14" s="126"/>
      <c r="UPV14" s="126"/>
      <c r="UPW14" s="126"/>
      <c r="UPX14" s="126"/>
      <c r="UPY14" s="126"/>
      <c r="UPZ14" s="126"/>
      <c r="UQA14" s="126"/>
      <c r="UQB14" s="126"/>
      <c r="UQC14" s="126"/>
      <c r="UQD14" s="126"/>
      <c r="UQE14" s="126"/>
      <c r="UQF14" s="126"/>
      <c r="UQG14" s="126"/>
      <c r="UQH14" s="126"/>
      <c r="UQI14" s="126"/>
      <c r="UQJ14" s="126"/>
      <c r="UQK14" s="126"/>
      <c r="UQL14" s="126"/>
      <c r="UQM14" s="126"/>
      <c r="UQN14" s="126"/>
      <c r="UQO14" s="126"/>
      <c r="UQP14" s="126"/>
      <c r="UQQ14" s="126"/>
      <c r="UQR14" s="126"/>
      <c r="UQS14" s="126"/>
      <c r="UQT14" s="126"/>
      <c r="UQU14" s="126"/>
      <c r="UQV14" s="126"/>
      <c r="UQW14" s="126"/>
      <c r="UQX14" s="126"/>
      <c r="UQY14" s="126"/>
      <c r="UQZ14" s="126"/>
      <c r="URA14" s="126"/>
      <c r="URB14" s="126"/>
      <c r="URC14" s="126"/>
      <c r="URD14" s="126"/>
      <c r="URE14" s="126"/>
      <c r="URF14" s="126"/>
      <c r="URG14" s="126"/>
      <c r="URH14" s="126"/>
      <c r="URI14" s="126"/>
      <c r="URJ14" s="126"/>
      <c r="URK14" s="126"/>
      <c r="URL14" s="126"/>
      <c r="URM14" s="126"/>
      <c r="URN14" s="126"/>
      <c r="URO14" s="126"/>
      <c r="URP14" s="126"/>
      <c r="URQ14" s="126"/>
      <c r="URR14" s="126"/>
      <c r="URS14" s="126"/>
      <c r="URT14" s="126"/>
      <c r="URU14" s="126"/>
      <c r="URV14" s="126"/>
      <c r="URW14" s="126"/>
      <c r="URX14" s="126"/>
      <c r="URY14" s="126"/>
      <c r="URZ14" s="126"/>
      <c r="USA14" s="126"/>
      <c r="USB14" s="126"/>
      <c r="USC14" s="126"/>
      <c r="USD14" s="126"/>
      <c r="USE14" s="126"/>
      <c r="USF14" s="126"/>
      <c r="USG14" s="126"/>
      <c r="USH14" s="126"/>
      <c r="USI14" s="126"/>
      <c r="USJ14" s="126"/>
      <c r="USK14" s="126"/>
      <c r="USL14" s="126"/>
      <c r="USM14" s="126"/>
      <c r="USN14" s="126"/>
      <c r="USO14" s="126"/>
      <c r="USP14" s="126"/>
      <c r="USQ14" s="126"/>
      <c r="USR14" s="126"/>
      <c r="USS14" s="126"/>
      <c r="UST14" s="126"/>
      <c r="USU14" s="126"/>
      <c r="USV14" s="126"/>
      <c r="USW14" s="126"/>
      <c r="USX14" s="126"/>
      <c r="USY14" s="126"/>
      <c r="USZ14" s="126"/>
      <c r="UTA14" s="126"/>
      <c r="UTB14" s="126"/>
      <c r="UTC14" s="126"/>
      <c r="UTD14" s="126"/>
      <c r="UTE14" s="126"/>
      <c r="UTF14" s="126"/>
      <c r="UTG14" s="126"/>
      <c r="UTH14" s="126"/>
      <c r="UTI14" s="126"/>
      <c r="UTJ14" s="126"/>
      <c r="UTK14" s="126"/>
      <c r="UTL14" s="126"/>
      <c r="UTM14" s="126"/>
      <c r="UTN14" s="126"/>
      <c r="UTO14" s="126"/>
      <c r="UTP14" s="126"/>
      <c r="UTQ14" s="126"/>
      <c r="UTR14" s="126"/>
      <c r="UTS14" s="126"/>
      <c r="UTT14" s="126"/>
      <c r="UTU14" s="126"/>
      <c r="UTV14" s="126"/>
      <c r="UTW14" s="126"/>
      <c r="UTX14" s="126"/>
      <c r="UTY14" s="126"/>
      <c r="UTZ14" s="126"/>
      <c r="UUA14" s="126"/>
      <c r="UUB14" s="126"/>
      <c r="UUC14" s="126"/>
      <c r="UUD14" s="126"/>
      <c r="UUE14" s="126"/>
      <c r="UUF14" s="126"/>
      <c r="UUG14" s="126"/>
      <c r="UUH14" s="126"/>
      <c r="UUI14" s="126"/>
      <c r="UUJ14" s="126"/>
      <c r="UUK14" s="126"/>
      <c r="UUL14" s="126"/>
      <c r="UUM14" s="126"/>
      <c r="UUN14" s="126"/>
      <c r="UUO14" s="126"/>
      <c r="UUP14" s="126"/>
      <c r="UUQ14" s="126"/>
      <c r="UUR14" s="126"/>
      <c r="UUS14" s="126"/>
      <c r="UUT14" s="126"/>
      <c r="UUU14" s="126"/>
      <c r="UUV14" s="126"/>
      <c r="UUW14" s="126"/>
      <c r="UUX14" s="126"/>
      <c r="UUY14" s="126"/>
      <c r="UUZ14" s="126"/>
      <c r="UVA14" s="126"/>
      <c r="UVB14" s="126"/>
      <c r="UVC14" s="126"/>
      <c r="UVD14" s="126"/>
      <c r="UVE14" s="126"/>
      <c r="UVF14" s="126"/>
      <c r="UVG14" s="126"/>
      <c r="UVH14" s="126"/>
      <c r="UVI14" s="126"/>
      <c r="UVJ14" s="126"/>
      <c r="UVK14" s="126"/>
      <c r="UVL14" s="126"/>
      <c r="UVM14" s="126"/>
      <c r="UVN14" s="126"/>
      <c r="UVO14" s="126"/>
      <c r="UVP14" s="126"/>
      <c r="UVQ14" s="126"/>
      <c r="UVR14" s="126"/>
      <c r="UVS14" s="126"/>
      <c r="UVT14" s="126"/>
      <c r="UVU14" s="126"/>
      <c r="UVV14" s="126"/>
      <c r="UVW14" s="126"/>
      <c r="UVX14" s="126"/>
      <c r="UVY14" s="126"/>
      <c r="UVZ14" s="126"/>
      <c r="UWA14" s="126"/>
      <c r="UWB14" s="126"/>
      <c r="UWC14" s="126"/>
      <c r="UWD14" s="126"/>
      <c r="UWE14" s="126"/>
      <c r="UWF14" s="126"/>
      <c r="UWG14" s="126"/>
      <c r="UWH14" s="126"/>
      <c r="UWI14" s="126"/>
      <c r="UWJ14" s="126"/>
      <c r="UWK14" s="126"/>
      <c r="UWL14" s="126"/>
      <c r="UWM14" s="126"/>
      <c r="UWN14" s="126"/>
      <c r="UWO14" s="126"/>
      <c r="UWP14" s="126"/>
      <c r="UWQ14" s="126"/>
      <c r="UWR14" s="126"/>
      <c r="UWS14" s="126"/>
      <c r="UWT14" s="126"/>
      <c r="UWU14" s="126"/>
      <c r="UWV14" s="126"/>
      <c r="UWW14" s="126"/>
      <c r="UWX14" s="126"/>
      <c r="UWY14" s="126"/>
      <c r="UWZ14" s="126"/>
      <c r="UXA14" s="126"/>
      <c r="UXB14" s="126"/>
      <c r="UXC14" s="126"/>
      <c r="UXD14" s="126"/>
      <c r="UXE14" s="126"/>
      <c r="UXF14" s="126"/>
      <c r="UXG14" s="126"/>
      <c r="UXH14" s="126"/>
      <c r="UXI14" s="126"/>
      <c r="UXJ14" s="126"/>
      <c r="UXK14" s="126"/>
      <c r="UXL14" s="126"/>
      <c r="UXM14" s="126"/>
      <c r="UXN14" s="126"/>
      <c r="UXO14" s="126"/>
      <c r="UXP14" s="126"/>
      <c r="UXQ14" s="126"/>
      <c r="UXR14" s="126"/>
      <c r="UXS14" s="126"/>
      <c r="UXT14" s="126"/>
      <c r="UXU14" s="126"/>
      <c r="UXV14" s="126"/>
      <c r="UXW14" s="126"/>
      <c r="UXX14" s="126"/>
      <c r="UXY14" s="126"/>
      <c r="UXZ14" s="126"/>
      <c r="UYA14" s="126"/>
      <c r="UYB14" s="126"/>
      <c r="UYC14" s="126"/>
      <c r="UYD14" s="126"/>
      <c r="UYE14" s="126"/>
      <c r="UYF14" s="126"/>
      <c r="UYG14" s="126"/>
      <c r="UYH14" s="126"/>
      <c r="UYI14" s="126"/>
      <c r="UYJ14" s="126"/>
      <c r="UYK14" s="126"/>
      <c r="UYL14" s="126"/>
      <c r="UYM14" s="126"/>
      <c r="UYN14" s="126"/>
      <c r="UYO14" s="126"/>
      <c r="UYP14" s="126"/>
      <c r="UYQ14" s="126"/>
      <c r="UYR14" s="126"/>
      <c r="UYS14" s="126"/>
      <c r="UYT14" s="126"/>
      <c r="UYU14" s="126"/>
      <c r="UYV14" s="126"/>
      <c r="UYW14" s="126"/>
      <c r="UYX14" s="126"/>
      <c r="UYY14" s="126"/>
      <c r="UYZ14" s="126"/>
      <c r="UZA14" s="126"/>
      <c r="UZB14" s="126"/>
      <c r="UZC14" s="126"/>
      <c r="UZD14" s="126"/>
      <c r="UZE14" s="126"/>
      <c r="UZF14" s="126"/>
      <c r="UZG14" s="126"/>
      <c r="UZH14" s="126"/>
      <c r="UZI14" s="126"/>
      <c r="UZJ14" s="126"/>
      <c r="UZK14" s="126"/>
      <c r="UZL14" s="126"/>
      <c r="UZM14" s="126"/>
      <c r="UZN14" s="126"/>
      <c r="UZO14" s="126"/>
      <c r="UZP14" s="126"/>
      <c r="UZQ14" s="126"/>
      <c r="UZR14" s="126"/>
      <c r="UZS14" s="126"/>
      <c r="UZT14" s="126"/>
      <c r="UZU14" s="126"/>
      <c r="UZV14" s="126"/>
      <c r="UZW14" s="126"/>
      <c r="UZX14" s="126"/>
      <c r="UZY14" s="126"/>
      <c r="UZZ14" s="126"/>
      <c r="VAA14" s="126"/>
      <c r="VAB14" s="126"/>
      <c r="VAC14" s="126"/>
      <c r="VAD14" s="126"/>
      <c r="VAE14" s="126"/>
      <c r="VAF14" s="126"/>
      <c r="VAG14" s="126"/>
      <c r="VAH14" s="126"/>
      <c r="VAI14" s="126"/>
      <c r="VAJ14" s="126"/>
      <c r="VAK14" s="126"/>
      <c r="VAL14" s="126"/>
      <c r="VAM14" s="126"/>
      <c r="VAN14" s="126"/>
      <c r="VAO14" s="126"/>
      <c r="VAP14" s="126"/>
      <c r="VAQ14" s="126"/>
      <c r="VAR14" s="126"/>
      <c r="VAS14" s="126"/>
      <c r="VAT14" s="126"/>
      <c r="VAU14" s="126"/>
      <c r="VAV14" s="126"/>
      <c r="VAW14" s="126"/>
      <c r="VAX14" s="126"/>
      <c r="VAY14" s="126"/>
      <c r="VAZ14" s="126"/>
      <c r="VBA14" s="126"/>
      <c r="VBB14" s="126"/>
      <c r="VBC14" s="126"/>
      <c r="VBD14" s="126"/>
      <c r="VBE14" s="126"/>
      <c r="VBF14" s="126"/>
      <c r="VBG14" s="126"/>
      <c r="VBH14" s="126"/>
      <c r="VBI14" s="126"/>
      <c r="VBJ14" s="126"/>
      <c r="VBK14" s="126"/>
      <c r="VBL14" s="126"/>
      <c r="VBM14" s="126"/>
      <c r="VBN14" s="126"/>
      <c r="VBO14" s="126"/>
      <c r="VBP14" s="126"/>
      <c r="VBQ14" s="126"/>
      <c r="VBR14" s="126"/>
      <c r="VBS14" s="126"/>
      <c r="VBT14" s="126"/>
      <c r="VBU14" s="126"/>
      <c r="VBV14" s="126"/>
      <c r="VBW14" s="126"/>
      <c r="VBX14" s="126"/>
      <c r="VBY14" s="126"/>
      <c r="VBZ14" s="126"/>
      <c r="VCA14" s="126"/>
      <c r="VCB14" s="126"/>
      <c r="VCC14" s="126"/>
      <c r="VCD14" s="126"/>
      <c r="VCE14" s="126"/>
      <c r="VCF14" s="126"/>
      <c r="VCG14" s="126"/>
      <c r="VCH14" s="126"/>
      <c r="VCI14" s="126"/>
      <c r="VCJ14" s="126"/>
      <c r="VCK14" s="126"/>
      <c r="VCL14" s="126"/>
      <c r="VCM14" s="126"/>
      <c r="VCN14" s="126"/>
      <c r="VCO14" s="126"/>
      <c r="VCP14" s="126"/>
      <c r="VCQ14" s="126"/>
      <c r="VCR14" s="126"/>
      <c r="VCS14" s="126"/>
      <c r="VCT14" s="126"/>
      <c r="VCU14" s="126"/>
      <c r="VCV14" s="126"/>
      <c r="VCW14" s="126"/>
      <c r="VCX14" s="126"/>
      <c r="VCY14" s="126"/>
      <c r="VCZ14" s="126"/>
      <c r="VDA14" s="126"/>
      <c r="VDB14" s="126"/>
      <c r="VDC14" s="126"/>
      <c r="VDD14" s="126"/>
      <c r="VDE14" s="126"/>
      <c r="VDF14" s="126"/>
      <c r="VDG14" s="126"/>
      <c r="VDH14" s="126"/>
      <c r="VDI14" s="126"/>
      <c r="VDJ14" s="126"/>
      <c r="VDK14" s="126"/>
      <c r="VDL14" s="126"/>
      <c r="VDM14" s="126"/>
      <c r="VDN14" s="126"/>
      <c r="VDO14" s="126"/>
      <c r="VDP14" s="126"/>
      <c r="VDQ14" s="126"/>
      <c r="VDR14" s="126"/>
      <c r="VDS14" s="126"/>
      <c r="VDT14" s="126"/>
      <c r="VDU14" s="126"/>
      <c r="VDV14" s="126"/>
      <c r="VDW14" s="126"/>
      <c r="VDX14" s="126"/>
      <c r="VDY14" s="126"/>
      <c r="VDZ14" s="126"/>
      <c r="VEA14" s="126"/>
      <c r="VEB14" s="126"/>
      <c r="VEC14" s="126"/>
      <c r="VED14" s="126"/>
      <c r="VEE14" s="126"/>
      <c r="VEF14" s="126"/>
      <c r="VEG14" s="126"/>
      <c r="VEH14" s="126"/>
      <c r="VEI14" s="126"/>
      <c r="VEJ14" s="126"/>
      <c r="VEK14" s="126"/>
      <c r="VEL14" s="126"/>
      <c r="VEM14" s="126"/>
      <c r="VEN14" s="126"/>
      <c r="VEO14" s="126"/>
      <c r="VEP14" s="126"/>
      <c r="VEQ14" s="126"/>
      <c r="VER14" s="126"/>
      <c r="VES14" s="126"/>
      <c r="VET14" s="126"/>
      <c r="VEU14" s="126"/>
      <c r="VEV14" s="126"/>
      <c r="VEW14" s="126"/>
      <c r="VEX14" s="126"/>
      <c r="VEY14" s="126"/>
      <c r="VEZ14" s="126"/>
      <c r="VFA14" s="126"/>
      <c r="VFB14" s="126"/>
      <c r="VFC14" s="126"/>
      <c r="VFD14" s="126"/>
      <c r="VFE14" s="126"/>
      <c r="VFF14" s="126"/>
      <c r="VFG14" s="126"/>
      <c r="VFH14" s="126"/>
      <c r="VFI14" s="126"/>
      <c r="VFJ14" s="126"/>
      <c r="VFK14" s="126"/>
      <c r="VFL14" s="126"/>
      <c r="VFM14" s="126"/>
      <c r="VFN14" s="126"/>
      <c r="VFO14" s="126"/>
      <c r="VFP14" s="126"/>
      <c r="VFQ14" s="126"/>
      <c r="VFR14" s="126"/>
      <c r="VFS14" s="126"/>
      <c r="VFT14" s="126"/>
      <c r="VFU14" s="126"/>
      <c r="VFV14" s="126"/>
      <c r="VFW14" s="126"/>
      <c r="VFX14" s="126"/>
      <c r="VFY14" s="126"/>
      <c r="VFZ14" s="126"/>
      <c r="VGA14" s="126"/>
      <c r="VGB14" s="126"/>
      <c r="VGC14" s="126"/>
      <c r="VGD14" s="126"/>
      <c r="VGE14" s="126"/>
      <c r="VGF14" s="126"/>
      <c r="VGG14" s="126"/>
      <c r="VGH14" s="126"/>
      <c r="VGI14" s="126"/>
      <c r="VGJ14" s="126"/>
      <c r="VGK14" s="126"/>
      <c r="VGL14" s="126"/>
      <c r="VGM14" s="126"/>
      <c r="VGN14" s="126"/>
      <c r="VGO14" s="126"/>
      <c r="VGP14" s="126"/>
      <c r="VGQ14" s="126"/>
      <c r="VGR14" s="126"/>
      <c r="VGS14" s="126"/>
      <c r="VGT14" s="126"/>
      <c r="VGU14" s="126"/>
      <c r="VGV14" s="126"/>
      <c r="VGW14" s="126"/>
      <c r="VGX14" s="126"/>
      <c r="VGY14" s="126"/>
      <c r="VGZ14" s="126"/>
      <c r="VHA14" s="126"/>
      <c r="VHB14" s="126"/>
      <c r="VHC14" s="126"/>
      <c r="VHD14" s="126"/>
      <c r="VHE14" s="126"/>
      <c r="VHF14" s="126"/>
      <c r="VHG14" s="126"/>
      <c r="VHH14" s="126"/>
      <c r="VHI14" s="126"/>
      <c r="VHJ14" s="126"/>
      <c r="VHK14" s="126"/>
      <c r="VHL14" s="126"/>
      <c r="VHM14" s="126"/>
      <c r="VHN14" s="126"/>
      <c r="VHO14" s="126"/>
      <c r="VHP14" s="126"/>
      <c r="VHQ14" s="126"/>
      <c r="VHR14" s="126"/>
      <c r="VHS14" s="126"/>
      <c r="VHT14" s="126"/>
      <c r="VHU14" s="126"/>
      <c r="VHV14" s="126"/>
      <c r="VHW14" s="126"/>
      <c r="VHX14" s="126"/>
      <c r="VHY14" s="126"/>
      <c r="VHZ14" s="126"/>
      <c r="VIA14" s="126"/>
      <c r="VIB14" s="126"/>
      <c r="VIC14" s="126"/>
      <c r="VID14" s="126"/>
      <c r="VIE14" s="126"/>
      <c r="VIF14" s="126"/>
      <c r="VIG14" s="126"/>
      <c r="VIH14" s="126"/>
      <c r="VII14" s="126"/>
      <c r="VIJ14" s="126"/>
      <c r="VIK14" s="126"/>
      <c r="VIL14" s="126"/>
      <c r="VIM14" s="126"/>
      <c r="VIN14" s="126"/>
      <c r="VIO14" s="126"/>
      <c r="VIP14" s="126"/>
      <c r="VIQ14" s="126"/>
      <c r="VIR14" s="126"/>
      <c r="VIS14" s="126"/>
      <c r="VIT14" s="126"/>
      <c r="VIU14" s="126"/>
      <c r="VIV14" s="126"/>
      <c r="VIW14" s="126"/>
      <c r="VIX14" s="126"/>
      <c r="VIY14" s="126"/>
      <c r="VIZ14" s="126"/>
      <c r="VJA14" s="126"/>
      <c r="VJB14" s="126"/>
      <c r="VJC14" s="126"/>
      <c r="VJD14" s="126"/>
      <c r="VJE14" s="126"/>
      <c r="VJF14" s="126"/>
      <c r="VJG14" s="126"/>
      <c r="VJH14" s="126"/>
      <c r="VJI14" s="126"/>
      <c r="VJJ14" s="126"/>
      <c r="VJK14" s="126"/>
      <c r="VJL14" s="126"/>
      <c r="VJM14" s="126"/>
      <c r="VJN14" s="126"/>
      <c r="VJO14" s="126"/>
      <c r="VJP14" s="126"/>
      <c r="VJQ14" s="126"/>
      <c r="VJR14" s="126"/>
      <c r="VJS14" s="126"/>
      <c r="VJT14" s="126"/>
      <c r="VJU14" s="126"/>
      <c r="VJV14" s="126"/>
      <c r="VJW14" s="126"/>
      <c r="VJX14" s="126"/>
      <c r="VJY14" s="126"/>
      <c r="VJZ14" s="126"/>
      <c r="VKA14" s="126"/>
      <c r="VKB14" s="126"/>
      <c r="VKC14" s="126"/>
      <c r="VKD14" s="126"/>
      <c r="VKE14" s="126"/>
      <c r="VKF14" s="126"/>
      <c r="VKG14" s="126"/>
      <c r="VKH14" s="126"/>
      <c r="VKI14" s="126"/>
      <c r="VKJ14" s="126"/>
      <c r="VKK14" s="126"/>
      <c r="VKL14" s="126"/>
      <c r="VKM14" s="126"/>
      <c r="VKN14" s="126"/>
      <c r="VKO14" s="126"/>
      <c r="VKP14" s="126"/>
      <c r="VKQ14" s="126"/>
      <c r="VKR14" s="126"/>
      <c r="VKS14" s="126"/>
      <c r="VKT14" s="126"/>
      <c r="VKU14" s="126"/>
      <c r="VKV14" s="126"/>
      <c r="VKW14" s="126"/>
      <c r="VKX14" s="126"/>
      <c r="VKY14" s="126"/>
      <c r="VKZ14" s="126"/>
      <c r="VLA14" s="126"/>
      <c r="VLB14" s="126"/>
      <c r="VLC14" s="126"/>
      <c r="VLD14" s="126"/>
      <c r="VLE14" s="126"/>
      <c r="VLF14" s="126"/>
      <c r="VLG14" s="126"/>
      <c r="VLH14" s="126"/>
      <c r="VLI14" s="126"/>
      <c r="VLJ14" s="126"/>
      <c r="VLK14" s="126"/>
      <c r="VLL14" s="126"/>
      <c r="VLM14" s="126"/>
      <c r="VLN14" s="126"/>
      <c r="VLO14" s="126"/>
      <c r="VLP14" s="126"/>
      <c r="VLQ14" s="126"/>
      <c r="VLR14" s="126"/>
      <c r="VLS14" s="126"/>
      <c r="VLT14" s="126"/>
      <c r="VLU14" s="126"/>
      <c r="VLV14" s="126"/>
      <c r="VLW14" s="126"/>
      <c r="VLX14" s="126"/>
      <c r="VLY14" s="126"/>
      <c r="VLZ14" s="126"/>
      <c r="VMA14" s="126"/>
      <c r="VMB14" s="126"/>
      <c r="VMC14" s="126"/>
      <c r="VMD14" s="126"/>
      <c r="VME14" s="126"/>
      <c r="VMF14" s="126"/>
      <c r="VMG14" s="126"/>
      <c r="VMH14" s="126"/>
      <c r="VMI14" s="126"/>
      <c r="VMJ14" s="126"/>
      <c r="VMK14" s="126"/>
      <c r="VML14" s="126"/>
      <c r="VMM14" s="126"/>
      <c r="VMN14" s="126"/>
      <c r="VMO14" s="126"/>
      <c r="VMP14" s="126"/>
      <c r="VMQ14" s="126"/>
      <c r="VMR14" s="126"/>
      <c r="VMS14" s="126"/>
      <c r="VMT14" s="126"/>
      <c r="VMU14" s="126"/>
      <c r="VMV14" s="126"/>
      <c r="VMW14" s="126"/>
      <c r="VMX14" s="126"/>
      <c r="VMY14" s="126"/>
      <c r="VMZ14" s="126"/>
      <c r="VNA14" s="126"/>
      <c r="VNB14" s="126"/>
      <c r="VNC14" s="126"/>
      <c r="VND14" s="126"/>
      <c r="VNE14" s="126"/>
      <c r="VNF14" s="126"/>
      <c r="VNG14" s="126"/>
      <c r="VNH14" s="126"/>
      <c r="VNI14" s="126"/>
      <c r="VNJ14" s="126"/>
      <c r="VNK14" s="126"/>
      <c r="VNL14" s="126"/>
      <c r="VNM14" s="126"/>
      <c r="VNN14" s="126"/>
      <c r="VNO14" s="126"/>
      <c r="VNP14" s="126"/>
      <c r="VNQ14" s="126"/>
      <c r="VNR14" s="126"/>
      <c r="VNS14" s="126"/>
      <c r="VNT14" s="126"/>
      <c r="VNU14" s="126"/>
      <c r="VNV14" s="126"/>
      <c r="VNW14" s="126"/>
      <c r="VNX14" s="126"/>
      <c r="VNY14" s="126"/>
      <c r="VNZ14" s="126"/>
      <c r="VOA14" s="126"/>
      <c r="VOB14" s="126"/>
      <c r="VOC14" s="126"/>
      <c r="VOD14" s="126"/>
      <c r="VOE14" s="126"/>
      <c r="VOF14" s="126"/>
      <c r="VOG14" s="126"/>
      <c r="VOH14" s="126"/>
      <c r="VOI14" s="126"/>
      <c r="VOJ14" s="126"/>
      <c r="VOK14" s="126"/>
      <c r="VOL14" s="126"/>
      <c r="VOM14" s="126"/>
      <c r="VON14" s="126"/>
      <c r="VOO14" s="126"/>
      <c r="VOP14" s="126"/>
      <c r="VOQ14" s="126"/>
      <c r="VOR14" s="126"/>
      <c r="VOS14" s="126"/>
      <c r="VOT14" s="126"/>
      <c r="VOU14" s="126"/>
      <c r="VOV14" s="126"/>
      <c r="VOW14" s="126"/>
      <c r="VOX14" s="126"/>
      <c r="VOY14" s="126"/>
      <c r="VOZ14" s="126"/>
      <c r="VPA14" s="126"/>
      <c r="VPB14" s="126"/>
      <c r="VPC14" s="126"/>
      <c r="VPD14" s="126"/>
      <c r="VPE14" s="126"/>
      <c r="VPF14" s="126"/>
      <c r="VPG14" s="126"/>
      <c r="VPH14" s="126"/>
      <c r="VPI14" s="126"/>
      <c r="VPJ14" s="126"/>
      <c r="VPK14" s="126"/>
      <c r="VPL14" s="126"/>
      <c r="VPM14" s="126"/>
      <c r="VPN14" s="126"/>
      <c r="VPO14" s="126"/>
      <c r="VPP14" s="126"/>
      <c r="VPQ14" s="126"/>
      <c r="VPR14" s="126"/>
      <c r="VPS14" s="126"/>
      <c r="VPT14" s="126"/>
      <c r="VPU14" s="126"/>
      <c r="VPV14" s="126"/>
      <c r="VPW14" s="126"/>
      <c r="VPX14" s="126"/>
      <c r="VPY14" s="126"/>
      <c r="VPZ14" s="126"/>
      <c r="VQA14" s="126"/>
      <c r="VQB14" s="126"/>
      <c r="VQC14" s="126"/>
      <c r="VQD14" s="126"/>
      <c r="VQE14" s="126"/>
      <c r="VQF14" s="126"/>
      <c r="VQG14" s="126"/>
      <c r="VQH14" s="126"/>
      <c r="VQI14" s="126"/>
      <c r="VQJ14" s="126"/>
      <c r="VQK14" s="126"/>
      <c r="VQL14" s="126"/>
      <c r="VQM14" s="126"/>
      <c r="VQN14" s="126"/>
      <c r="VQO14" s="126"/>
      <c r="VQP14" s="126"/>
      <c r="VQQ14" s="126"/>
      <c r="VQR14" s="126"/>
      <c r="VQS14" s="126"/>
      <c r="VQT14" s="126"/>
      <c r="VQU14" s="126"/>
      <c r="VQV14" s="126"/>
      <c r="VQW14" s="126"/>
      <c r="VQX14" s="126"/>
      <c r="VQY14" s="126"/>
      <c r="VQZ14" s="126"/>
      <c r="VRA14" s="126"/>
      <c r="VRB14" s="126"/>
      <c r="VRC14" s="126"/>
      <c r="VRD14" s="126"/>
      <c r="VRE14" s="126"/>
      <c r="VRF14" s="126"/>
      <c r="VRG14" s="126"/>
      <c r="VRH14" s="126"/>
      <c r="VRI14" s="126"/>
      <c r="VRJ14" s="126"/>
      <c r="VRK14" s="126"/>
      <c r="VRL14" s="126"/>
      <c r="VRM14" s="126"/>
      <c r="VRN14" s="126"/>
      <c r="VRO14" s="126"/>
      <c r="VRP14" s="126"/>
      <c r="VRQ14" s="126"/>
      <c r="VRR14" s="126"/>
      <c r="VRS14" s="126"/>
      <c r="VRT14" s="126"/>
      <c r="VRU14" s="126"/>
      <c r="VRV14" s="126"/>
      <c r="VRW14" s="126"/>
      <c r="VRX14" s="126"/>
      <c r="VRY14" s="126"/>
      <c r="VRZ14" s="126"/>
      <c r="VSA14" s="126"/>
      <c r="VSB14" s="126"/>
      <c r="VSC14" s="126"/>
      <c r="VSD14" s="126"/>
      <c r="VSE14" s="126"/>
      <c r="VSF14" s="126"/>
      <c r="VSG14" s="126"/>
      <c r="VSH14" s="126"/>
      <c r="VSI14" s="126"/>
      <c r="VSJ14" s="126"/>
      <c r="VSK14" s="126"/>
      <c r="VSL14" s="126"/>
      <c r="VSM14" s="126"/>
      <c r="VSN14" s="126"/>
      <c r="VSO14" s="126"/>
      <c r="VSP14" s="126"/>
      <c r="VSQ14" s="126"/>
      <c r="VSR14" s="126"/>
      <c r="VSS14" s="126"/>
      <c r="VST14" s="126"/>
      <c r="VSU14" s="126"/>
      <c r="VSV14" s="126"/>
      <c r="VSW14" s="126"/>
      <c r="VSX14" s="126"/>
      <c r="VSY14" s="126"/>
      <c r="VSZ14" s="126"/>
      <c r="VTA14" s="126"/>
      <c r="VTB14" s="126"/>
      <c r="VTC14" s="126"/>
      <c r="VTD14" s="126"/>
      <c r="VTE14" s="126"/>
      <c r="VTF14" s="126"/>
      <c r="VTG14" s="126"/>
      <c r="VTH14" s="126"/>
      <c r="VTI14" s="126"/>
      <c r="VTJ14" s="126"/>
      <c r="VTK14" s="126"/>
      <c r="VTL14" s="126"/>
      <c r="VTM14" s="126"/>
      <c r="VTN14" s="126"/>
      <c r="VTO14" s="126"/>
      <c r="VTP14" s="126"/>
      <c r="VTQ14" s="126"/>
      <c r="VTR14" s="126"/>
      <c r="VTS14" s="126"/>
      <c r="VTT14" s="126"/>
      <c r="VTU14" s="126"/>
      <c r="VTV14" s="126"/>
      <c r="VTW14" s="126"/>
      <c r="VTX14" s="126"/>
      <c r="VTY14" s="126"/>
      <c r="VTZ14" s="126"/>
      <c r="VUA14" s="126"/>
      <c r="VUB14" s="126"/>
      <c r="VUC14" s="126"/>
      <c r="VUD14" s="126"/>
      <c r="VUE14" s="126"/>
      <c r="VUF14" s="126"/>
      <c r="VUG14" s="126"/>
      <c r="VUH14" s="126"/>
      <c r="VUI14" s="126"/>
      <c r="VUJ14" s="126"/>
      <c r="VUK14" s="126"/>
      <c r="VUL14" s="126"/>
      <c r="VUM14" s="126"/>
      <c r="VUN14" s="126"/>
      <c r="VUO14" s="126"/>
      <c r="VUP14" s="126"/>
      <c r="VUQ14" s="126"/>
      <c r="VUR14" s="126"/>
      <c r="VUS14" s="126"/>
      <c r="VUT14" s="126"/>
      <c r="VUU14" s="126"/>
      <c r="VUV14" s="126"/>
      <c r="VUW14" s="126"/>
      <c r="VUX14" s="126"/>
      <c r="VUY14" s="126"/>
      <c r="VUZ14" s="126"/>
      <c r="VVA14" s="126"/>
      <c r="VVB14" s="126"/>
      <c r="VVC14" s="126"/>
      <c r="VVD14" s="126"/>
      <c r="VVE14" s="126"/>
      <c r="VVF14" s="126"/>
      <c r="VVG14" s="126"/>
      <c r="VVH14" s="126"/>
      <c r="VVI14" s="126"/>
      <c r="VVJ14" s="126"/>
      <c r="VVK14" s="126"/>
      <c r="VVL14" s="126"/>
      <c r="VVM14" s="126"/>
      <c r="VVN14" s="126"/>
      <c r="VVO14" s="126"/>
      <c r="VVP14" s="126"/>
      <c r="VVQ14" s="126"/>
      <c r="VVR14" s="126"/>
      <c r="VVS14" s="126"/>
      <c r="VVT14" s="126"/>
      <c r="VVU14" s="126"/>
      <c r="VVV14" s="126"/>
      <c r="VVW14" s="126"/>
      <c r="VVX14" s="126"/>
      <c r="VVY14" s="126"/>
      <c r="VVZ14" s="126"/>
      <c r="VWA14" s="126"/>
      <c r="VWB14" s="126"/>
      <c r="VWC14" s="126"/>
      <c r="VWD14" s="126"/>
      <c r="VWE14" s="126"/>
      <c r="VWF14" s="126"/>
      <c r="VWG14" s="126"/>
      <c r="VWH14" s="126"/>
      <c r="VWI14" s="126"/>
      <c r="VWJ14" s="126"/>
      <c r="VWK14" s="126"/>
      <c r="VWL14" s="126"/>
      <c r="VWM14" s="126"/>
      <c r="VWN14" s="126"/>
      <c r="VWO14" s="126"/>
      <c r="VWP14" s="126"/>
      <c r="VWQ14" s="126"/>
      <c r="VWR14" s="126"/>
      <c r="VWS14" s="126"/>
      <c r="VWT14" s="126"/>
      <c r="VWU14" s="126"/>
      <c r="VWV14" s="126"/>
      <c r="VWW14" s="126"/>
      <c r="VWX14" s="126"/>
      <c r="VWY14" s="126"/>
      <c r="VWZ14" s="126"/>
      <c r="VXA14" s="126"/>
      <c r="VXB14" s="126"/>
      <c r="VXC14" s="126"/>
      <c r="VXD14" s="126"/>
      <c r="VXE14" s="126"/>
      <c r="VXF14" s="126"/>
      <c r="VXG14" s="126"/>
      <c r="VXH14" s="126"/>
      <c r="VXI14" s="126"/>
      <c r="VXJ14" s="126"/>
      <c r="VXK14" s="126"/>
      <c r="VXL14" s="126"/>
      <c r="VXM14" s="126"/>
      <c r="VXN14" s="126"/>
      <c r="VXO14" s="126"/>
      <c r="VXP14" s="126"/>
      <c r="VXQ14" s="126"/>
      <c r="VXR14" s="126"/>
      <c r="VXS14" s="126"/>
      <c r="VXT14" s="126"/>
      <c r="VXU14" s="126"/>
      <c r="VXV14" s="126"/>
      <c r="VXW14" s="126"/>
      <c r="VXX14" s="126"/>
      <c r="VXY14" s="126"/>
      <c r="VXZ14" s="126"/>
      <c r="VYA14" s="126"/>
      <c r="VYB14" s="126"/>
      <c r="VYC14" s="126"/>
      <c r="VYD14" s="126"/>
      <c r="VYE14" s="126"/>
      <c r="VYF14" s="126"/>
      <c r="VYG14" s="126"/>
      <c r="VYH14" s="126"/>
      <c r="VYI14" s="126"/>
      <c r="VYJ14" s="126"/>
      <c r="VYK14" s="126"/>
      <c r="VYL14" s="126"/>
      <c r="VYM14" s="126"/>
      <c r="VYN14" s="126"/>
      <c r="VYO14" s="126"/>
      <c r="VYP14" s="126"/>
      <c r="VYQ14" s="126"/>
      <c r="VYR14" s="126"/>
      <c r="VYS14" s="126"/>
      <c r="VYT14" s="126"/>
      <c r="VYU14" s="126"/>
      <c r="VYV14" s="126"/>
      <c r="VYW14" s="126"/>
      <c r="VYX14" s="126"/>
      <c r="VYY14" s="126"/>
      <c r="VYZ14" s="126"/>
      <c r="VZA14" s="126"/>
      <c r="VZB14" s="126"/>
      <c r="VZC14" s="126"/>
      <c r="VZD14" s="126"/>
      <c r="VZE14" s="126"/>
      <c r="VZF14" s="126"/>
      <c r="VZG14" s="126"/>
      <c r="VZH14" s="126"/>
      <c r="VZI14" s="126"/>
      <c r="VZJ14" s="126"/>
      <c r="VZK14" s="126"/>
      <c r="VZL14" s="126"/>
      <c r="VZM14" s="126"/>
      <c r="VZN14" s="126"/>
      <c r="VZO14" s="126"/>
      <c r="VZP14" s="126"/>
      <c r="VZQ14" s="126"/>
      <c r="VZR14" s="126"/>
      <c r="VZS14" s="126"/>
      <c r="VZT14" s="126"/>
      <c r="VZU14" s="126"/>
      <c r="VZV14" s="126"/>
      <c r="VZW14" s="126"/>
      <c r="VZX14" s="126"/>
      <c r="VZY14" s="126"/>
      <c r="VZZ14" s="126"/>
      <c r="WAA14" s="126"/>
      <c r="WAB14" s="126"/>
      <c r="WAC14" s="126"/>
      <c r="WAD14" s="126"/>
      <c r="WAE14" s="126"/>
      <c r="WAF14" s="126"/>
      <c r="WAG14" s="126"/>
      <c r="WAH14" s="126"/>
      <c r="WAI14" s="126"/>
      <c r="WAJ14" s="126"/>
      <c r="WAK14" s="126"/>
      <c r="WAL14" s="126"/>
      <c r="WAM14" s="126"/>
      <c r="WAN14" s="126"/>
      <c r="WAO14" s="126"/>
      <c r="WAP14" s="126"/>
      <c r="WAQ14" s="126"/>
      <c r="WAR14" s="126"/>
      <c r="WAS14" s="126"/>
      <c r="WAT14" s="126"/>
      <c r="WAU14" s="126"/>
      <c r="WAV14" s="126"/>
      <c r="WAW14" s="126"/>
      <c r="WAX14" s="126"/>
      <c r="WAY14" s="126"/>
      <c r="WAZ14" s="126"/>
      <c r="WBA14" s="126"/>
      <c r="WBB14" s="126"/>
      <c r="WBC14" s="126"/>
      <c r="WBD14" s="126"/>
      <c r="WBE14" s="126"/>
      <c r="WBF14" s="126"/>
      <c r="WBG14" s="126"/>
      <c r="WBH14" s="126"/>
      <c r="WBI14" s="126"/>
      <c r="WBJ14" s="126"/>
      <c r="WBK14" s="126"/>
      <c r="WBL14" s="126"/>
      <c r="WBM14" s="126"/>
      <c r="WBN14" s="126"/>
      <c r="WBO14" s="126"/>
      <c r="WBP14" s="126"/>
      <c r="WBQ14" s="126"/>
      <c r="WBR14" s="126"/>
      <c r="WBS14" s="126"/>
      <c r="WBT14" s="126"/>
      <c r="WBU14" s="126"/>
      <c r="WBV14" s="126"/>
      <c r="WBW14" s="126"/>
      <c r="WBX14" s="126"/>
      <c r="WBY14" s="126"/>
      <c r="WBZ14" s="126"/>
      <c r="WCA14" s="126"/>
      <c r="WCB14" s="126"/>
      <c r="WCC14" s="126"/>
      <c r="WCD14" s="126"/>
      <c r="WCE14" s="126"/>
      <c r="WCF14" s="126"/>
      <c r="WCG14" s="126"/>
      <c r="WCH14" s="126"/>
      <c r="WCI14" s="126"/>
      <c r="WCJ14" s="126"/>
      <c r="WCK14" s="126"/>
      <c r="WCL14" s="126"/>
      <c r="WCM14" s="126"/>
      <c r="WCN14" s="126"/>
      <c r="WCO14" s="126"/>
      <c r="WCP14" s="126"/>
      <c r="WCQ14" s="126"/>
      <c r="WCR14" s="126"/>
      <c r="WCS14" s="126"/>
      <c r="WCT14" s="126"/>
      <c r="WCU14" s="126"/>
      <c r="WCV14" s="126"/>
      <c r="WCW14" s="126"/>
      <c r="WCX14" s="126"/>
      <c r="WCY14" s="126"/>
      <c r="WCZ14" s="126"/>
      <c r="WDA14" s="126"/>
      <c r="WDB14" s="126"/>
      <c r="WDC14" s="126"/>
      <c r="WDD14" s="126"/>
      <c r="WDE14" s="126"/>
      <c r="WDF14" s="126"/>
      <c r="WDG14" s="126"/>
      <c r="WDH14" s="126"/>
      <c r="WDI14" s="126"/>
      <c r="WDJ14" s="126"/>
      <c r="WDK14" s="126"/>
      <c r="WDL14" s="126"/>
      <c r="WDM14" s="126"/>
      <c r="WDN14" s="126"/>
      <c r="WDO14" s="126"/>
      <c r="WDP14" s="126"/>
      <c r="WDQ14" s="126"/>
      <c r="WDR14" s="126"/>
      <c r="WDS14" s="126"/>
      <c r="WDT14" s="126"/>
      <c r="WDU14" s="126"/>
      <c r="WDV14" s="126"/>
      <c r="WDW14" s="126"/>
      <c r="WDX14" s="126"/>
      <c r="WDY14" s="126"/>
      <c r="WDZ14" s="126"/>
      <c r="WEA14" s="126"/>
      <c r="WEB14" s="126"/>
      <c r="WEC14" s="126"/>
      <c r="WED14" s="126"/>
      <c r="WEE14" s="126"/>
      <c r="WEF14" s="126"/>
      <c r="WEG14" s="126"/>
      <c r="WEH14" s="126"/>
      <c r="WEI14" s="126"/>
      <c r="WEJ14" s="126"/>
      <c r="WEK14" s="126"/>
      <c r="WEL14" s="126"/>
      <c r="WEM14" s="126"/>
      <c r="WEN14" s="126"/>
      <c r="WEO14" s="126"/>
      <c r="WEP14" s="126"/>
      <c r="WEQ14" s="126"/>
      <c r="WER14" s="126"/>
      <c r="WES14" s="126"/>
      <c r="WET14" s="126"/>
      <c r="WEU14" s="126"/>
      <c r="WEV14" s="126"/>
      <c r="WEW14" s="126"/>
      <c r="WEX14" s="126"/>
      <c r="WEY14" s="126"/>
      <c r="WEZ14" s="126"/>
      <c r="WFA14" s="126"/>
      <c r="WFB14" s="126"/>
      <c r="WFC14" s="126"/>
      <c r="WFD14" s="126"/>
      <c r="WFE14" s="126"/>
      <c r="WFF14" s="126"/>
      <c r="WFG14" s="126"/>
      <c r="WFH14" s="126"/>
      <c r="WFI14" s="126"/>
      <c r="WFJ14" s="126"/>
      <c r="WFK14" s="126"/>
      <c r="WFL14" s="126"/>
      <c r="WFM14" s="126"/>
      <c r="WFN14" s="126"/>
      <c r="WFO14" s="126"/>
      <c r="WFP14" s="126"/>
      <c r="WFQ14" s="126"/>
      <c r="WFR14" s="126"/>
      <c r="WFS14" s="126"/>
      <c r="WFT14" s="126"/>
      <c r="WFU14" s="126"/>
      <c r="WFV14" s="126"/>
      <c r="WFW14" s="126"/>
      <c r="WFX14" s="126"/>
      <c r="WFY14" s="126"/>
      <c r="WFZ14" s="126"/>
      <c r="WGA14" s="126"/>
      <c r="WGB14" s="126"/>
      <c r="WGC14" s="126"/>
      <c r="WGD14" s="126"/>
      <c r="WGE14" s="126"/>
      <c r="WGF14" s="126"/>
      <c r="WGG14" s="126"/>
      <c r="WGH14" s="126"/>
      <c r="WGI14" s="126"/>
      <c r="WGJ14" s="126"/>
      <c r="WGK14" s="126"/>
      <c r="WGL14" s="126"/>
      <c r="WGM14" s="126"/>
      <c r="WGN14" s="126"/>
      <c r="WGO14" s="126"/>
      <c r="WGP14" s="126"/>
      <c r="WGQ14" s="126"/>
      <c r="WGR14" s="126"/>
      <c r="WGS14" s="126"/>
      <c r="WGT14" s="126"/>
      <c r="WGU14" s="126"/>
      <c r="WGV14" s="126"/>
      <c r="WGW14" s="126"/>
      <c r="WGX14" s="126"/>
      <c r="WGY14" s="126"/>
      <c r="WGZ14" s="126"/>
      <c r="WHA14" s="126"/>
      <c r="WHB14" s="126"/>
      <c r="WHC14" s="126"/>
      <c r="WHD14" s="126"/>
      <c r="WHE14" s="126"/>
      <c r="WHF14" s="126"/>
      <c r="WHG14" s="126"/>
      <c r="WHH14" s="126"/>
      <c r="WHI14" s="126"/>
      <c r="WHJ14" s="126"/>
      <c r="WHK14" s="126"/>
      <c r="WHL14" s="126"/>
      <c r="WHM14" s="126"/>
      <c r="WHN14" s="126"/>
      <c r="WHO14" s="126"/>
      <c r="WHP14" s="126"/>
      <c r="WHQ14" s="126"/>
      <c r="WHR14" s="126"/>
      <c r="WHS14" s="126"/>
      <c r="WHT14" s="126"/>
      <c r="WHU14" s="126"/>
      <c r="WHV14" s="126"/>
      <c r="WHW14" s="126"/>
      <c r="WHX14" s="126"/>
      <c r="WHY14" s="126"/>
      <c r="WHZ14" s="126"/>
      <c r="WIA14" s="126"/>
      <c r="WIB14" s="126"/>
      <c r="WIC14" s="126"/>
      <c r="WID14" s="126"/>
      <c r="WIE14" s="126"/>
      <c r="WIF14" s="126"/>
      <c r="WIG14" s="126"/>
      <c r="WIH14" s="126"/>
      <c r="WII14" s="126"/>
      <c r="WIJ14" s="126"/>
      <c r="WIK14" s="126"/>
      <c r="WIL14" s="126"/>
      <c r="WIM14" s="126"/>
      <c r="WIN14" s="126"/>
      <c r="WIO14" s="126"/>
      <c r="WIP14" s="126"/>
      <c r="WIQ14" s="126"/>
      <c r="WIR14" s="126"/>
      <c r="WIS14" s="126"/>
      <c r="WIT14" s="126"/>
      <c r="WIU14" s="126"/>
      <c r="WIV14" s="126"/>
      <c r="WIW14" s="126"/>
      <c r="WIX14" s="126"/>
      <c r="WIY14" s="126"/>
      <c r="WIZ14" s="126"/>
      <c r="WJA14" s="126"/>
      <c r="WJB14" s="126"/>
      <c r="WJC14" s="126"/>
      <c r="WJD14" s="126"/>
      <c r="WJE14" s="126"/>
      <c r="WJF14" s="126"/>
      <c r="WJG14" s="126"/>
      <c r="WJH14" s="126"/>
      <c r="WJI14" s="126"/>
      <c r="WJJ14" s="126"/>
      <c r="WJK14" s="126"/>
      <c r="WJL14" s="126"/>
      <c r="WJM14" s="126"/>
      <c r="WJN14" s="126"/>
      <c r="WJO14" s="126"/>
      <c r="WJP14" s="126"/>
      <c r="WJQ14" s="126"/>
      <c r="WJR14" s="126"/>
      <c r="WJS14" s="126"/>
      <c r="WJT14" s="126"/>
      <c r="WJU14" s="126"/>
      <c r="WJV14" s="126"/>
      <c r="WJW14" s="126"/>
      <c r="WJX14" s="126"/>
      <c r="WJY14" s="126"/>
      <c r="WJZ14" s="126"/>
      <c r="WKA14" s="126"/>
      <c r="WKB14" s="126"/>
      <c r="WKC14" s="126"/>
      <c r="WKD14" s="126"/>
      <c r="WKE14" s="126"/>
      <c r="WKF14" s="126"/>
      <c r="WKG14" s="126"/>
      <c r="WKH14" s="126"/>
      <c r="WKI14" s="126"/>
      <c r="WKJ14" s="126"/>
      <c r="WKK14" s="126"/>
      <c r="WKL14" s="126"/>
      <c r="WKM14" s="126"/>
      <c r="WKN14" s="126"/>
      <c r="WKO14" s="126"/>
      <c r="WKP14" s="126"/>
      <c r="WKQ14" s="126"/>
      <c r="WKR14" s="126"/>
      <c r="WKS14" s="126"/>
      <c r="WKT14" s="126"/>
      <c r="WKU14" s="126"/>
      <c r="WKV14" s="126"/>
      <c r="WKW14" s="126"/>
      <c r="WKX14" s="126"/>
      <c r="WKY14" s="126"/>
      <c r="WKZ14" s="126"/>
      <c r="WLA14" s="126"/>
      <c r="WLB14" s="126"/>
      <c r="WLC14" s="126"/>
      <c r="WLD14" s="126"/>
      <c r="WLE14" s="126"/>
      <c r="WLF14" s="126"/>
      <c r="WLG14" s="126"/>
      <c r="WLH14" s="126"/>
      <c r="WLI14" s="126"/>
      <c r="WLJ14" s="126"/>
      <c r="WLK14" s="126"/>
      <c r="WLL14" s="126"/>
      <c r="WLM14" s="126"/>
      <c r="WLN14" s="126"/>
      <c r="WLO14" s="126"/>
      <c r="WLP14" s="126"/>
      <c r="WLQ14" s="126"/>
      <c r="WLR14" s="126"/>
      <c r="WLS14" s="126"/>
      <c r="WLT14" s="126"/>
      <c r="WLU14" s="126"/>
      <c r="WLV14" s="126"/>
      <c r="WLW14" s="126"/>
      <c r="WLX14" s="126"/>
      <c r="WLY14" s="126"/>
      <c r="WLZ14" s="126"/>
      <c r="WMA14" s="126"/>
      <c r="WMB14" s="126"/>
      <c r="WMC14" s="126"/>
      <c r="WMD14" s="126"/>
      <c r="WME14" s="126"/>
      <c r="WMF14" s="126"/>
      <c r="WMG14" s="126"/>
      <c r="WMH14" s="126"/>
      <c r="WMI14" s="126"/>
      <c r="WMJ14" s="126"/>
      <c r="WMK14" s="126"/>
      <c r="WML14" s="126"/>
      <c r="WMM14" s="126"/>
      <c r="WMN14" s="126"/>
      <c r="WMO14" s="126"/>
      <c r="WMP14" s="126"/>
      <c r="WMQ14" s="126"/>
      <c r="WMR14" s="126"/>
      <c r="WMS14" s="126"/>
      <c r="WMT14" s="126"/>
      <c r="WMU14" s="126"/>
      <c r="WMV14" s="126"/>
      <c r="WMW14" s="126"/>
      <c r="WMX14" s="126"/>
      <c r="WMY14" s="126"/>
      <c r="WMZ14" s="126"/>
      <c r="WNA14" s="126"/>
      <c r="WNB14" s="126"/>
      <c r="WNC14" s="126"/>
      <c r="WND14" s="126"/>
      <c r="WNE14" s="126"/>
      <c r="WNF14" s="126"/>
      <c r="WNG14" s="126"/>
      <c r="WNH14" s="126"/>
      <c r="WNI14" s="126"/>
      <c r="WNJ14" s="126"/>
      <c r="WNK14" s="126"/>
      <c r="WNL14" s="126"/>
      <c r="WNM14" s="126"/>
      <c r="WNN14" s="126"/>
      <c r="WNO14" s="126"/>
      <c r="WNP14" s="126"/>
      <c r="WNQ14" s="126"/>
      <c r="WNR14" s="126"/>
      <c r="WNS14" s="126"/>
      <c r="WNT14" s="126"/>
      <c r="WNU14" s="126"/>
      <c r="WNV14" s="126"/>
      <c r="WNW14" s="126"/>
      <c r="WNX14" s="126"/>
      <c r="WNY14" s="126"/>
      <c r="WNZ14" s="126"/>
      <c r="WOA14" s="126"/>
      <c r="WOB14" s="126"/>
      <c r="WOC14" s="126"/>
      <c r="WOD14" s="126"/>
      <c r="WOE14" s="126"/>
      <c r="WOF14" s="126"/>
      <c r="WOG14" s="126"/>
      <c r="WOH14" s="126"/>
      <c r="WOI14" s="126"/>
      <c r="WOJ14" s="126"/>
      <c r="WOK14" s="126"/>
      <c r="WOL14" s="126"/>
      <c r="WOM14" s="126"/>
      <c r="WON14" s="126"/>
      <c r="WOO14" s="126"/>
      <c r="WOP14" s="126"/>
      <c r="WOQ14" s="126"/>
      <c r="WOR14" s="126"/>
      <c r="WOS14" s="126"/>
      <c r="WOT14" s="126"/>
      <c r="WOU14" s="126"/>
      <c r="WOV14" s="126"/>
      <c r="WOW14" s="126"/>
      <c r="WOX14" s="126"/>
      <c r="WOY14" s="126"/>
      <c r="WOZ14" s="126"/>
      <c r="WPA14" s="126"/>
      <c r="WPB14" s="126"/>
      <c r="WPC14" s="126"/>
      <c r="WPD14" s="126"/>
      <c r="WPE14" s="126"/>
      <c r="WPF14" s="126"/>
      <c r="WPG14" s="126"/>
      <c r="WPH14" s="126"/>
      <c r="WPI14" s="126"/>
      <c r="WPJ14" s="126"/>
      <c r="WPK14" s="126"/>
      <c r="WPL14" s="126"/>
      <c r="WPM14" s="126"/>
      <c r="WPN14" s="126"/>
      <c r="WPO14" s="126"/>
      <c r="WPP14" s="126"/>
      <c r="WPQ14" s="126"/>
      <c r="WPR14" s="126"/>
      <c r="WPS14" s="126"/>
      <c r="WPT14" s="126"/>
      <c r="WPU14" s="126"/>
      <c r="WPV14" s="126"/>
      <c r="WPW14" s="126"/>
      <c r="WPX14" s="126"/>
      <c r="WPY14" s="126"/>
      <c r="WPZ14" s="126"/>
      <c r="WQA14" s="126"/>
      <c r="WQB14" s="126"/>
      <c r="WQC14" s="126"/>
      <c r="WQD14" s="126"/>
      <c r="WQE14" s="126"/>
      <c r="WQF14" s="126"/>
      <c r="WQG14" s="126"/>
      <c r="WQH14" s="126"/>
      <c r="WQI14" s="126"/>
      <c r="WQJ14" s="126"/>
      <c r="WQK14" s="126"/>
      <c r="WQL14" s="126"/>
      <c r="WQM14" s="126"/>
      <c r="WQN14" s="126"/>
      <c r="WQO14" s="126"/>
      <c r="WQP14" s="126"/>
      <c r="WQQ14" s="126"/>
      <c r="WQR14" s="126"/>
      <c r="WQS14" s="126"/>
      <c r="WQT14" s="126"/>
      <c r="WQU14" s="126"/>
      <c r="WQV14" s="126"/>
      <c r="WQW14" s="126"/>
      <c r="WQX14" s="126"/>
      <c r="WQY14" s="126"/>
      <c r="WQZ14" s="126"/>
      <c r="WRA14" s="126"/>
      <c r="WRB14" s="126"/>
      <c r="WRC14" s="126"/>
      <c r="WRD14" s="126"/>
      <c r="WRE14" s="126"/>
      <c r="WRF14" s="126"/>
      <c r="WRG14" s="126"/>
      <c r="WRH14" s="126"/>
      <c r="WRI14" s="126"/>
      <c r="WRJ14" s="126"/>
      <c r="WRK14" s="126"/>
      <c r="WRL14" s="126"/>
      <c r="WRM14" s="126"/>
      <c r="WRN14" s="126"/>
      <c r="WRO14" s="126"/>
      <c r="WRP14" s="126"/>
      <c r="WRQ14" s="126"/>
      <c r="WRR14" s="126"/>
      <c r="WRS14" s="126"/>
      <c r="WRT14" s="126"/>
      <c r="WRU14" s="126"/>
      <c r="WRV14" s="126"/>
      <c r="WRW14" s="126"/>
      <c r="WRX14" s="126"/>
      <c r="WRY14" s="126"/>
      <c r="WRZ14" s="126"/>
      <c r="WSA14" s="126"/>
      <c r="WSB14" s="126"/>
      <c r="WSC14" s="126"/>
      <c r="WSD14" s="126"/>
      <c r="WSE14" s="126"/>
      <c r="WSF14" s="126"/>
      <c r="WSG14" s="126"/>
      <c r="WSH14" s="126"/>
      <c r="WSI14" s="126"/>
      <c r="WSJ14" s="126"/>
      <c r="WSK14" s="126"/>
      <c r="WSL14" s="126"/>
      <c r="WSM14" s="126"/>
      <c r="WSN14" s="126"/>
      <c r="WSO14" s="126"/>
      <c r="WSP14" s="126"/>
      <c r="WSQ14" s="126"/>
      <c r="WSR14" s="126"/>
      <c r="WSS14" s="126"/>
      <c r="WST14" s="126"/>
      <c r="WSU14" s="126"/>
      <c r="WSV14" s="126"/>
      <c r="WSW14" s="126"/>
      <c r="WSX14" s="126"/>
      <c r="WSY14" s="126"/>
      <c r="WSZ14" s="126"/>
      <c r="WTA14" s="126"/>
      <c r="WTB14" s="126"/>
      <c r="WTC14" s="126"/>
      <c r="WTD14" s="126"/>
      <c r="WTE14" s="126"/>
      <c r="WTF14" s="126"/>
      <c r="WTG14" s="126"/>
      <c r="WTH14" s="126"/>
      <c r="WTI14" s="126"/>
      <c r="WTJ14" s="126"/>
      <c r="WTK14" s="126"/>
      <c r="WTL14" s="126"/>
      <c r="WTM14" s="126"/>
      <c r="WTN14" s="126"/>
      <c r="WTO14" s="126"/>
      <c r="WTP14" s="126"/>
      <c r="WTQ14" s="126"/>
      <c r="WTR14" s="126"/>
      <c r="WTS14" s="126"/>
      <c r="WTT14" s="126"/>
      <c r="WTU14" s="126"/>
      <c r="WTV14" s="126"/>
      <c r="WTW14" s="126"/>
      <c r="WTX14" s="126"/>
      <c r="WTY14" s="126"/>
      <c r="WTZ14" s="126"/>
      <c r="WUA14" s="126"/>
      <c r="WUB14" s="126"/>
      <c r="WUC14" s="126"/>
      <c r="WUD14" s="126"/>
      <c r="WUE14" s="126"/>
      <c r="WUF14" s="126"/>
      <c r="WUG14" s="126"/>
      <c r="WUH14" s="126"/>
      <c r="WUI14" s="126"/>
      <c r="WUJ14" s="126"/>
      <c r="WUK14" s="126"/>
      <c r="WUL14" s="126"/>
      <c r="WUM14" s="126"/>
      <c r="WUN14" s="126"/>
      <c r="WUO14" s="126"/>
      <c r="WUP14" s="126"/>
      <c r="WUQ14" s="126"/>
      <c r="WUR14" s="126"/>
      <c r="WUS14" s="126"/>
      <c r="WUT14" s="126"/>
      <c r="WUU14" s="126"/>
      <c r="WUV14" s="126"/>
      <c r="WUW14" s="126"/>
      <c r="WUX14" s="126"/>
      <c r="WUY14" s="126"/>
      <c r="WUZ14" s="126"/>
      <c r="WVA14" s="126"/>
      <c r="WVB14" s="126"/>
      <c r="WVC14" s="126"/>
      <c r="WVD14" s="126"/>
      <c r="WVE14" s="126"/>
      <c r="WVF14" s="126"/>
      <c r="WVG14" s="126"/>
      <c r="WVH14" s="126"/>
      <c r="WVI14" s="126"/>
      <c r="WVJ14" s="126"/>
      <c r="WVK14" s="126"/>
      <c r="WVL14" s="126"/>
      <c r="WVM14" s="126"/>
      <c r="WVN14" s="126"/>
      <c r="WVO14" s="126"/>
      <c r="WVP14" s="126"/>
      <c r="WVQ14" s="126"/>
      <c r="WVR14" s="126"/>
      <c r="WVS14" s="126"/>
      <c r="WVT14" s="126"/>
      <c r="WVU14" s="126"/>
      <c r="WVV14" s="126"/>
      <c r="WVW14" s="126"/>
      <c r="WVX14" s="126"/>
      <c r="WVY14" s="126"/>
      <c r="WVZ14" s="126"/>
      <c r="WWA14" s="126"/>
      <c r="WWB14" s="126"/>
      <c r="WWC14" s="126"/>
      <c r="WWD14" s="126"/>
      <c r="WWE14" s="126"/>
      <c r="WWF14" s="126"/>
      <c r="WWG14" s="126"/>
      <c r="WWH14" s="126"/>
      <c r="WWI14" s="126"/>
      <c r="WWJ14" s="126"/>
      <c r="WWK14" s="126"/>
      <c r="WWL14" s="126"/>
      <c r="WWM14" s="126"/>
      <c r="WWN14" s="126"/>
      <c r="WWO14" s="126"/>
      <c r="WWP14" s="126"/>
      <c r="WWQ14" s="126"/>
      <c r="WWR14" s="126"/>
      <c r="WWS14" s="126"/>
      <c r="WWT14" s="126"/>
      <c r="WWU14" s="126"/>
      <c r="WWV14" s="126"/>
      <c r="WWW14" s="126"/>
      <c r="WWX14" s="126"/>
      <c r="WWY14" s="126"/>
      <c r="WWZ14" s="126"/>
      <c r="WXA14" s="126"/>
      <c r="WXB14" s="126"/>
      <c r="WXC14" s="126"/>
      <c r="WXD14" s="126"/>
      <c r="WXE14" s="126"/>
      <c r="WXF14" s="126"/>
      <c r="WXG14" s="126"/>
      <c r="WXH14" s="126"/>
      <c r="WXI14" s="126"/>
      <c r="WXJ14" s="126"/>
      <c r="WXK14" s="126"/>
      <c r="WXL14" s="126"/>
      <c r="WXM14" s="126"/>
      <c r="WXN14" s="126"/>
      <c r="WXO14" s="126"/>
      <c r="WXP14" s="126"/>
      <c r="WXQ14" s="126"/>
      <c r="WXR14" s="126"/>
      <c r="WXS14" s="126"/>
      <c r="WXT14" s="126"/>
      <c r="WXU14" s="126"/>
      <c r="WXV14" s="126"/>
      <c r="WXW14" s="126"/>
      <c r="WXX14" s="126"/>
      <c r="WXY14" s="126"/>
      <c r="WXZ14" s="126"/>
      <c r="WYA14" s="126"/>
      <c r="WYB14" s="126"/>
      <c r="WYC14" s="126"/>
      <c r="WYD14" s="126"/>
      <c r="WYE14" s="126"/>
      <c r="WYF14" s="126"/>
      <c r="WYG14" s="126"/>
      <c r="WYH14" s="126"/>
      <c r="WYI14" s="126"/>
      <c r="WYJ14" s="126"/>
      <c r="WYK14" s="126"/>
      <c r="WYL14" s="126"/>
      <c r="WYM14" s="126"/>
      <c r="WYN14" s="126"/>
      <c r="WYO14" s="126"/>
      <c r="WYP14" s="126"/>
      <c r="WYQ14" s="126"/>
      <c r="WYR14" s="126"/>
      <c r="WYS14" s="126"/>
      <c r="WYT14" s="126"/>
      <c r="WYU14" s="126"/>
      <c r="WYV14" s="126"/>
      <c r="WYW14" s="126"/>
      <c r="WYX14" s="126"/>
      <c r="WYY14" s="126"/>
      <c r="WYZ14" s="126"/>
      <c r="WZA14" s="126"/>
      <c r="WZB14" s="126"/>
      <c r="WZC14" s="126"/>
      <c r="WZD14" s="126"/>
      <c r="WZE14" s="126"/>
      <c r="WZF14" s="126"/>
      <c r="WZG14" s="126"/>
      <c r="WZH14" s="126"/>
      <c r="WZI14" s="126"/>
      <c r="WZJ14" s="126"/>
      <c r="WZK14" s="126"/>
      <c r="WZL14" s="126"/>
      <c r="WZM14" s="126"/>
      <c r="WZN14" s="126"/>
      <c r="WZO14" s="126"/>
      <c r="WZP14" s="126"/>
      <c r="WZQ14" s="126"/>
      <c r="WZR14" s="126"/>
      <c r="WZS14" s="126"/>
      <c r="WZT14" s="126"/>
      <c r="WZU14" s="126"/>
      <c r="WZV14" s="126"/>
      <c r="WZW14" s="126"/>
      <c r="WZX14" s="126"/>
      <c r="WZY14" s="126"/>
      <c r="WZZ14" s="126"/>
      <c r="XAA14" s="126"/>
      <c r="XAB14" s="126"/>
      <c r="XAC14" s="126"/>
      <c r="XAD14" s="126"/>
      <c r="XAE14" s="126"/>
      <c r="XAF14" s="126"/>
      <c r="XAG14" s="126"/>
      <c r="XAH14" s="126"/>
      <c r="XAI14" s="126"/>
      <c r="XAJ14" s="126"/>
      <c r="XAK14" s="126"/>
      <c r="XAL14" s="126"/>
      <c r="XAM14" s="126"/>
      <c r="XAN14" s="126"/>
      <c r="XAO14" s="126"/>
      <c r="XAP14" s="126"/>
      <c r="XAQ14" s="126"/>
      <c r="XAR14" s="126"/>
      <c r="XAS14" s="126"/>
      <c r="XAT14" s="126"/>
      <c r="XAU14" s="126"/>
      <c r="XAV14" s="126"/>
      <c r="XAW14" s="126"/>
      <c r="XAX14" s="126"/>
      <c r="XAY14" s="126"/>
      <c r="XAZ14" s="126"/>
      <c r="XBA14" s="126"/>
      <c r="XBB14" s="126"/>
      <c r="XBC14" s="126"/>
      <c r="XBD14" s="126"/>
      <c r="XBE14" s="126"/>
      <c r="XBF14" s="126"/>
      <c r="XBG14" s="126"/>
      <c r="XBH14" s="126"/>
      <c r="XBI14" s="126"/>
      <c r="XBJ14" s="126"/>
      <c r="XBK14" s="126"/>
      <c r="XBL14" s="126"/>
      <c r="XBM14" s="126"/>
      <c r="XBN14" s="126"/>
      <c r="XBO14" s="126"/>
      <c r="XBP14" s="126"/>
      <c r="XBQ14" s="126"/>
      <c r="XBR14" s="126"/>
      <c r="XBS14" s="126"/>
      <c r="XBT14" s="126"/>
      <c r="XBU14" s="126"/>
      <c r="XBV14" s="126"/>
      <c r="XBW14" s="126"/>
      <c r="XBX14" s="126"/>
      <c r="XBY14" s="126"/>
      <c r="XBZ14" s="126"/>
      <c r="XCA14" s="126"/>
      <c r="XCB14" s="126"/>
      <c r="XCC14" s="126"/>
      <c r="XCD14" s="126"/>
      <c r="XCE14" s="126"/>
      <c r="XCF14" s="126"/>
      <c r="XCG14" s="126"/>
      <c r="XCH14" s="126"/>
      <c r="XCI14" s="126"/>
      <c r="XCJ14" s="126"/>
      <c r="XCK14" s="126"/>
      <c r="XCL14" s="126"/>
      <c r="XCM14" s="126"/>
      <c r="XCN14" s="126"/>
      <c r="XCO14" s="126"/>
      <c r="XCP14" s="126"/>
      <c r="XCQ14" s="126"/>
      <c r="XCR14" s="126"/>
      <c r="XCS14" s="126"/>
      <c r="XCT14" s="126"/>
      <c r="XCU14" s="126"/>
      <c r="XCV14" s="126"/>
      <c r="XCW14" s="126"/>
      <c r="XCX14" s="126"/>
      <c r="XCY14" s="126"/>
      <c r="XCZ14" s="126"/>
      <c r="XDA14" s="126"/>
      <c r="XDB14" s="126"/>
      <c r="XDC14" s="126"/>
      <c r="XDD14" s="126"/>
      <c r="XDE14" s="126"/>
      <c r="XDF14" s="126"/>
      <c r="XDG14" s="126"/>
      <c r="XDH14" s="126"/>
      <c r="XDI14" s="126"/>
      <c r="XDJ14" s="126"/>
      <c r="XDK14" s="126"/>
      <c r="XDL14" s="126"/>
      <c r="XDM14" s="126"/>
      <c r="XDN14" s="126"/>
      <c r="XDO14" s="126"/>
      <c r="XDP14" s="126"/>
      <c r="XDQ14" s="126"/>
      <c r="XDR14" s="126"/>
      <c r="XDS14" s="126"/>
      <c r="XDT14" s="126"/>
      <c r="XDU14" s="126"/>
      <c r="XDV14" s="126"/>
      <c r="XDW14" s="126"/>
      <c r="XDX14" s="126"/>
      <c r="XDY14" s="126"/>
      <c r="XDZ14" s="126"/>
      <c r="XEA14" s="126"/>
      <c r="XEB14" s="126"/>
      <c r="XEC14" s="126"/>
      <c r="XED14" s="126"/>
      <c r="XEE14" s="126"/>
      <c r="XEF14" s="126"/>
      <c r="XEG14" s="126"/>
      <c r="XEH14" s="126"/>
      <c r="XEI14" s="126"/>
      <c r="XEJ14" s="126"/>
      <c r="XEK14" s="126"/>
      <c r="XEL14" s="126"/>
      <c r="XEM14" s="126"/>
      <c r="XEN14" s="126"/>
      <c r="XEO14" s="126"/>
      <c r="XEP14" s="126"/>
      <c r="XEQ14" s="126"/>
      <c r="XER14" s="126"/>
      <c r="XES14" s="126"/>
      <c r="XET14" s="126"/>
      <c r="XEU14" s="126"/>
      <c r="XEV14" s="126"/>
      <c r="XEW14" s="126"/>
      <c r="XEX14" s="126"/>
      <c r="XEY14" s="126"/>
      <c r="XEZ14" s="126"/>
      <c r="XFA14" s="126"/>
      <c r="XFB14" s="126"/>
    </row>
    <row r="15" spans="1:16382" x14ac:dyDescent="0.25">
      <c r="A15" s="126" t="s">
        <v>399</v>
      </c>
      <c r="B15" s="126"/>
      <c r="C15" s="126"/>
      <c r="D15" s="126"/>
      <c r="E15" s="126"/>
      <c r="F15" s="126"/>
      <c r="AE15" s="126"/>
      <c r="AF15" s="126"/>
      <c r="AG15" s="126"/>
      <c r="AH15" s="126"/>
      <c r="AI15" s="126"/>
      <c r="AJ15" s="126"/>
      <c r="AK15" s="126"/>
      <c r="AL15" s="126"/>
      <c r="AM15" s="126"/>
      <c r="AN15" s="126"/>
      <c r="AO15" s="126"/>
      <c r="AP15" s="126"/>
      <c r="AQ15" s="126"/>
      <c r="AR15" s="126"/>
      <c r="AS15" s="126"/>
      <c r="AT15" s="126"/>
      <c r="AU15" s="126"/>
      <c r="AV15" s="126"/>
      <c r="AW15" s="126"/>
      <c r="AX15" s="126"/>
      <c r="AY15" s="126"/>
      <c r="AZ15" s="126"/>
      <c r="BA15" s="126"/>
      <c r="BB15" s="126"/>
      <c r="BC15" s="126"/>
      <c r="BD15" s="126"/>
      <c r="BE15" s="126"/>
      <c r="BF15" s="126"/>
      <c r="BG15" s="126"/>
      <c r="BH15" s="126"/>
      <c r="BI15" s="126"/>
      <c r="BJ15" s="126"/>
      <c r="BK15" s="126"/>
      <c r="BL15" s="126"/>
      <c r="BM15" s="126"/>
      <c r="BN15" s="126"/>
      <c r="BO15" s="126"/>
      <c r="BP15" s="126"/>
      <c r="BQ15" s="126"/>
      <c r="BR15" s="126"/>
      <c r="BS15" s="126"/>
      <c r="BT15" s="126"/>
      <c r="BU15" s="126"/>
      <c r="BV15" s="126"/>
      <c r="BW15" s="126"/>
      <c r="BX15" s="126"/>
      <c r="BY15" s="126"/>
      <c r="BZ15" s="126"/>
      <c r="CA15" s="126"/>
      <c r="CB15" s="126"/>
      <c r="CC15" s="126"/>
      <c r="CD15" s="126"/>
      <c r="CE15" s="126"/>
      <c r="CF15" s="126"/>
      <c r="CG15" s="126"/>
      <c r="CH15" s="126"/>
      <c r="CI15" s="126"/>
      <c r="CJ15" s="126"/>
      <c r="CK15" s="126"/>
      <c r="CL15" s="126"/>
      <c r="CM15" s="126"/>
      <c r="CN15" s="126"/>
      <c r="CO15" s="126"/>
      <c r="CP15" s="126"/>
      <c r="CQ15" s="126"/>
      <c r="CR15" s="126"/>
      <c r="CS15" s="126"/>
      <c r="CT15" s="126"/>
      <c r="CU15" s="126"/>
      <c r="CV15" s="126"/>
      <c r="CW15" s="126"/>
      <c r="CX15" s="126"/>
      <c r="CY15" s="126"/>
      <c r="CZ15" s="126"/>
      <c r="DA15" s="126"/>
      <c r="DB15" s="126"/>
      <c r="DC15" s="126"/>
      <c r="DD15" s="126"/>
      <c r="DE15" s="126"/>
      <c r="DF15" s="126"/>
      <c r="DG15" s="126"/>
      <c r="DH15" s="126"/>
      <c r="DI15" s="126"/>
      <c r="DJ15" s="126"/>
      <c r="DK15" s="126"/>
      <c r="DL15" s="126"/>
      <c r="DM15" s="126"/>
      <c r="DN15" s="126"/>
      <c r="DO15" s="126"/>
      <c r="DP15" s="126"/>
      <c r="DQ15" s="126"/>
      <c r="DR15" s="126"/>
      <c r="DS15" s="126"/>
      <c r="DT15" s="126"/>
      <c r="DU15" s="126"/>
      <c r="DV15" s="126"/>
      <c r="DW15" s="126"/>
      <c r="DX15" s="126"/>
      <c r="DY15" s="126"/>
      <c r="DZ15" s="126"/>
      <c r="EA15" s="126"/>
      <c r="EB15" s="126"/>
      <c r="EC15" s="126"/>
      <c r="ED15" s="126"/>
      <c r="EE15" s="126"/>
      <c r="EF15" s="126"/>
      <c r="EG15" s="126"/>
      <c r="EH15" s="126"/>
      <c r="EI15" s="126"/>
      <c r="EJ15" s="126"/>
      <c r="EK15" s="126"/>
      <c r="EL15" s="126"/>
      <c r="EM15" s="126"/>
      <c r="EN15" s="126"/>
      <c r="EO15" s="126"/>
      <c r="EP15" s="126"/>
      <c r="EQ15" s="126"/>
      <c r="ER15" s="126"/>
      <c r="ES15" s="126"/>
      <c r="ET15" s="126"/>
      <c r="EU15" s="126"/>
      <c r="EV15" s="126"/>
      <c r="EW15" s="126"/>
      <c r="EX15" s="126"/>
      <c r="EY15" s="126"/>
      <c r="EZ15" s="126"/>
      <c r="FA15" s="126"/>
      <c r="FB15" s="126"/>
      <c r="FC15" s="126"/>
      <c r="FD15" s="126"/>
      <c r="FE15" s="126"/>
      <c r="FF15" s="126"/>
      <c r="FG15" s="126"/>
      <c r="FH15" s="126"/>
      <c r="FI15" s="126"/>
      <c r="FJ15" s="126"/>
      <c r="FK15" s="126"/>
      <c r="FL15" s="126"/>
      <c r="FM15" s="126"/>
      <c r="FN15" s="126"/>
      <c r="FO15" s="126"/>
      <c r="FP15" s="126"/>
      <c r="FQ15" s="126"/>
      <c r="FR15" s="126"/>
      <c r="FS15" s="126"/>
      <c r="FT15" s="126"/>
      <c r="FU15" s="126"/>
      <c r="FV15" s="126"/>
      <c r="FW15" s="126"/>
      <c r="FX15" s="126"/>
      <c r="FY15" s="126"/>
      <c r="FZ15" s="126"/>
      <c r="GA15" s="126"/>
      <c r="GB15" s="126"/>
      <c r="GC15" s="126"/>
      <c r="GD15" s="126"/>
      <c r="GE15" s="126"/>
      <c r="GF15" s="126"/>
      <c r="GG15" s="126"/>
      <c r="GH15" s="126"/>
      <c r="GI15" s="126"/>
      <c r="GJ15" s="126"/>
      <c r="GK15" s="126"/>
      <c r="GL15" s="126"/>
      <c r="GM15" s="126"/>
      <c r="GN15" s="126"/>
      <c r="GO15" s="126"/>
      <c r="GP15" s="126"/>
      <c r="GQ15" s="126"/>
      <c r="GR15" s="126"/>
      <c r="GS15" s="126"/>
      <c r="GT15" s="126"/>
      <c r="GU15" s="126"/>
      <c r="GV15" s="126"/>
      <c r="GW15" s="126"/>
      <c r="GX15" s="126"/>
      <c r="GY15" s="126"/>
      <c r="GZ15" s="126"/>
      <c r="HA15" s="126"/>
      <c r="HB15" s="126"/>
      <c r="HC15" s="126"/>
      <c r="HD15" s="126"/>
      <c r="HE15" s="126"/>
      <c r="HF15" s="126"/>
      <c r="HG15" s="126"/>
      <c r="HH15" s="126"/>
      <c r="HI15" s="126"/>
      <c r="HJ15" s="126"/>
      <c r="HK15" s="126"/>
      <c r="HL15" s="126"/>
      <c r="HM15" s="126"/>
      <c r="HN15" s="126"/>
      <c r="HO15" s="126"/>
      <c r="HP15" s="126"/>
      <c r="HQ15" s="126"/>
      <c r="HR15" s="126"/>
      <c r="HS15" s="126"/>
      <c r="HT15" s="126"/>
      <c r="HU15" s="126"/>
      <c r="HV15" s="126"/>
      <c r="HW15" s="126"/>
      <c r="HX15" s="126"/>
      <c r="HY15" s="126"/>
      <c r="HZ15" s="126"/>
      <c r="IA15" s="126"/>
      <c r="IB15" s="126"/>
      <c r="IC15" s="126"/>
      <c r="ID15" s="126"/>
      <c r="IE15" s="126"/>
      <c r="IF15" s="126"/>
      <c r="IG15" s="126"/>
      <c r="IH15" s="126"/>
      <c r="II15" s="126"/>
      <c r="IJ15" s="126"/>
      <c r="IK15" s="126"/>
      <c r="IL15" s="126"/>
      <c r="IM15" s="126"/>
      <c r="IN15" s="126"/>
      <c r="IO15" s="126"/>
      <c r="IP15" s="126"/>
      <c r="IQ15" s="126"/>
      <c r="IR15" s="126"/>
      <c r="IS15" s="126"/>
      <c r="IT15" s="126"/>
      <c r="IU15" s="126"/>
      <c r="IV15" s="126"/>
      <c r="IW15" s="126"/>
      <c r="IX15" s="126"/>
      <c r="IY15" s="126"/>
      <c r="IZ15" s="126"/>
      <c r="JA15" s="126"/>
      <c r="JB15" s="126"/>
      <c r="JC15" s="126"/>
      <c r="JD15" s="126"/>
      <c r="JE15" s="126"/>
      <c r="JF15" s="126"/>
      <c r="JG15" s="126"/>
      <c r="JH15" s="126"/>
      <c r="JI15" s="126"/>
      <c r="JJ15" s="126"/>
      <c r="JK15" s="126"/>
      <c r="JL15" s="126"/>
      <c r="JM15" s="126"/>
      <c r="JN15" s="126"/>
      <c r="JO15" s="126"/>
      <c r="JP15" s="126"/>
      <c r="JQ15" s="126"/>
      <c r="JR15" s="126"/>
      <c r="JS15" s="126"/>
      <c r="JT15" s="126"/>
      <c r="JU15" s="126"/>
      <c r="JV15" s="126"/>
      <c r="JW15" s="126"/>
      <c r="JX15" s="126"/>
      <c r="JY15" s="126"/>
      <c r="JZ15" s="126"/>
      <c r="KA15" s="126"/>
      <c r="KB15" s="126"/>
      <c r="KC15" s="126"/>
      <c r="KD15" s="126"/>
      <c r="KE15" s="126"/>
      <c r="KF15" s="126"/>
      <c r="KG15" s="126"/>
      <c r="KH15" s="126"/>
      <c r="KI15" s="126"/>
      <c r="KJ15" s="126"/>
      <c r="KK15" s="126"/>
      <c r="KL15" s="126"/>
      <c r="KM15" s="126"/>
      <c r="KN15" s="126"/>
      <c r="KO15" s="126"/>
      <c r="KP15" s="126"/>
      <c r="KQ15" s="126"/>
      <c r="KR15" s="126"/>
      <c r="KS15" s="126"/>
      <c r="KT15" s="126"/>
      <c r="KU15" s="126"/>
      <c r="KV15" s="126"/>
      <c r="KW15" s="126"/>
      <c r="KX15" s="126"/>
      <c r="KY15" s="126"/>
      <c r="KZ15" s="126"/>
      <c r="LA15" s="126"/>
      <c r="LB15" s="126"/>
      <c r="LC15" s="126"/>
      <c r="LD15" s="126"/>
      <c r="LE15" s="126"/>
      <c r="LF15" s="126"/>
      <c r="LG15" s="126"/>
      <c r="LH15" s="126"/>
      <c r="LI15" s="126"/>
      <c r="LJ15" s="126"/>
      <c r="LK15" s="126"/>
      <c r="LL15" s="126"/>
      <c r="LM15" s="126"/>
      <c r="LN15" s="126"/>
      <c r="LO15" s="126"/>
      <c r="LP15" s="126"/>
      <c r="LQ15" s="126"/>
      <c r="LR15" s="126"/>
      <c r="LS15" s="126"/>
      <c r="LT15" s="126"/>
      <c r="LU15" s="126"/>
      <c r="LV15" s="126"/>
      <c r="LW15" s="126"/>
      <c r="LX15" s="126"/>
      <c r="LY15" s="126"/>
      <c r="LZ15" s="126"/>
      <c r="MA15" s="126"/>
      <c r="MB15" s="126"/>
      <c r="MC15" s="126"/>
      <c r="MD15" s="126"/>
      <c r="ME15" s="126"/>
      <c r="MF15" s="126"/>
      <c r="MG15" s="126"/>
      <c r="MH15" s="126"/>
      <c r="MI15" s="126"/>
      <c r="MJ15" s="126"/>
      <c r="MK15" s="126"/>
      <c r="ML15" s="126"/>
      <c r="MM15" s="126"/>
      <c r="MN15" s="126"/>
      <c r="MO15" s="126"/>
      <c r="MP15" s="126"/>
      <c r="MQ15" s="126"/>
      <c r="MR15" s="126"/>
      <c r="MS15" s="126"/>
      <c r="MT15" s="126"/>
      <c r="MU15" s="126"/>
      <c r="MV15" s="126"/>
      <c r="MW15" s="126"/>
      <c r="MX15" s="126"/>
      <c r="MY15" s="126"/>
      <c r="MZ15" s="126"/>
      <c r="NA15" s="126"/>
      <c r="NB15" s="126"/>
      <c r="NC15" s="126"/>
      <c r="ND15" s="126"/>
      <c r="NE15" s="126"/>
      <c r="NF15" s="126"/>
      <c r="NG15" s="126"/>
      <c r="NH15" s="126"/>
      <c r="NI15" s="126"/>
      <c r="NJ15" s="126"/>
      <c r="NK15" s="126"/>
      <c r="NL15" s="126"/>
      <c r="NM15" s="126"/>
      <c r="NN15" s="126"/>
      <c r="NO15" s="126"/>
      <c r="NP15" s="126"/>
      <c r="NQ15" s="126"/>
      <c r="NR15" s="126"/>
      <c r="NS15" s="126"/>
      <c r="NT15" s="126"/>
      <c r="NU15" s="126"/>
      <c r="NV15" s="126"/>
      <c r="NW15" s="126"/>
      <c r="NX15" s="126"/>
      <c r="NY15" s="126"/>
      <c r="NZ15" s="126"/>
      <c r="OA15" s="126"/>
      <c r="OB15" s="126"/>
      <c r="OC15" s="126"/>
      <c r="OD15" s="126"/>
      <c r="OE15" s="126"/>
      <c r="OF15" s="126"/>
      <c r="OG15" s="126"/>
      <c r="OH15" s="126"/>
      <c r="OI15" s="126"/>
      <c r="OJ15" s="126"/>
      <c r="OK15" s="126"/>
      <c r="OL15" s="126"/>
      <c r="OM15" s="126"/>
      <c r="ON15" s="126"/>
      <c r="OO15" s="126"/>
      <c r="OP15" s="126"/>
      <c r="OQ15" s="126"/>
      <c r="OR15" s="126"/>
      <c r="OS15" s="126"/>
      <c r="OT15" s="126"/>
      <c r="OU15" s="126"/>
      <c r="OV15" s="126"/>
      <c r="OW15" s="126"/>
      <c r="OX15" s="126"/>
      <c r="OY15" s="126"/>
      <c r="OZ15" s="126"/>
      <c r="PA15" s="126"/>
      <c r="PB15" s="126"/>
      <c r="PC15" s="126"/>
      <c r="PD15" s="126"/>
      <c r="PE15" s="126"/>
      <c r="PF15" s="126"/>
      <c r="PG15" s="126"/>
      <c r="PH15" s="126"/>
      <c r="PI15" s="126"/>
      <c r="PJ15" s="126"/>
      <c r="PK15" s="126"/>
      <c r="PL15" s="126"/>
      <c r="PM15" s="126"/>
      <c r="PN15" s="126"/>
      <c r="PO15" s="126"/>
      <c r="PP15" s="126"/>
      <c r="PQ15" s="126"/>
      <c r="PR15" s="126"/>
      <c r="PS15" s="126"/>
      <c r="PT15" s="126"/>
      <c r="PU15" s="126"/>
      <c r="PV15" s="126"/>
      <c r="PW15" s="126"/>
      <c r="PX15" s="126"/>
      <c r="PY15" s="126"/>
      <c r="PZ15" s="126"/>
      <c r="QA15" s="126"/>
      <c r="QB15" s="126"/>
      <c r="QC15" s="126"/>
      <c r="QD15" s="126"/>
      <c r="QE15" s="126"/>
      <c r="QF15" s="126"/>
      <c r="QG15" s="126"/>
      <c r="QH15" s="126"/>
      <c r="QI15" s="126"/>
      <c r="QJ15" s="126"/>
      <c r="QK15" s="126"/>
      <c r="QL15" s="126"/>
      <c r="QM15" s="126"/>
      <c r="QN15" s="126"/>
      <c r="QO15" s="126"/>
      <c r="QP15" s="126"/>
      <c r="QQ15" s="126"/>
      <c r="QR15" s="126"/>
      <c r="QS15" s="126"/>
      <c r="QT15" s="126"/>
      <c r="QU15" s="126"/>
      <c r="QV15" s="126"/>
      <c r="QW15" s="126"/>
      <c r="QX15" s="126"/>
      <c r="QY15" s="126"/>
      <c r="QZ15" s="126"/>
      <c r="RA15" s="126"/>
      <c r="RB15" s="126"/>
      <c r="RC15" s="126"/>
      <c r="RD15" s="126"/>
      <c r="RE15" s="126"/>
      <c r="RF15" s="126"/>
      <c r="RG15" s="126"/>
      <c r="RH15" s="126"/>
      <c r="RI15" s="126"/>
      <c r="RJ15" s="126"/>
      <c r="RK15" s="126"/>
      <c r="RL15" s="126"/>
      <c r="RM15" s="126"/>
      <c r="RN15" s="126"/>
      <c r="RO15" s="126"/>
      <c r="RP15" s="126"/>
      <c r="RQ15" s="126"/>
      <c r="RR15" s="126"/>
      <c r="RS15" s="126"/>
      <c r="RT15" s="126"/>
      <c r="RU15" s="126"/>
      <c r="RV15" s="126"/>
      <c r="RW15" s="126"/>
      <c r="RX15" s="126"/>
      <c r="RY15" s="126"/>
      <c r="RZ15" s="126"/>
      <c r="SA15" s="126"/>
      <c r="SB15" s="126"/>
      <c r="SC15" s="126"/>
      <c r="SD15" s="126"/>
      <c r="SE15" s="126"/>
      <c r="SF15" s="126"/>
      <c r="SG15" s="126"/>
      <c r="SH15" s="126"/>
      <c r="SI15" s="126"/>
      <c r="SJ15" s="126"/>
      <c r="SK15" s="126"/>
      <c r="SL15" s="126"/>
      <c r="SM15" s="126"/>
      <c r="SN15" s="126"/>
      <c r="SO15" s="126"/>
      <c r="SP15" s="126"/>
      <c r="SQ15" s="126"/>
      <c r="SR15" s="126"/>
      <c r="SS15" s="126"/>
      <c r="ST15" s="126"/>
      <c r="SU15" s="126"/>
      <c r="SV15" s="126"/>
      <c r="SW15" s="126"/>
      <c r="SX15" s="126"/>
      <c r="SY15" s="126"/>
      <c r="SZ15" s="126"/>
      <c r="TA15" s="126"/>
      <c r="TB15" s="126"/>
      <c r="TC15" s="126"/>
      <c r="TD15" s="126"/>
      <c r="TE15" s="126"/>
      <c r="TF15" s="126"/>
      <c r="TG15" s="126"/>
      <c r="TH15" s="126"/>
      <c r="TI15" s="126"/>
      <c r="TJ15" s="126"/>
      <c r="TK15" s="126"/>
      <c r="TL15" s="126"/>
      <c r="TM15" s="126"/>
      <c r="TN15" s="126"/>
      <c r="TO15" s="126"/>
      <c r="TP15" s="126"/>
      <c r="TQ15" s="126"/>
      <c r="TR15" s="126"/>
      <c r="TS15" s="126"/>
      <c r="TT15" s="126"/>
      <c r="TU15" s="126"/>
      <c r="TV15" s="126"/>
      <c r="TW15" s="126"/>
      <c r="TX15" s="126"/>
      <c r="TY15" s="126"/>
      <c r="TZ15" s="126"/>
      <c r="UA15" s="126"/>
      <c r="UB15" s="126"/>
      <c r="UC15" s="126"/>
      <c r="UD15" s="126"/>
      <c r="UE15" s="126"/>
      <c r="UF15" s="126"/>
      <c r="UG15" s="126"/>
      <c r="UH15" s="126"/>
      <c r="UI15" s="126"/>
      <c r="UJ15" s="126"/>
      <c r="UK15" s="126"/>
      <c r="UL15" s="126"/>
      <c r="UM15" s="126"/>
      <c r="UN15" s="126"/>
      <c r="UO15" s="126"/>
      <c r="UP15" s="126"/>
      <c r="UQ15" s="126"/>
      <c r="UR15" s="126"/>
      <c r="US15" s="126"/>
      <c r="UT15" s="126"/>
      <c r="UU15" s="126"/>
      <c r="UV15" s="126"/>
      <c r="UW15" s="126"/>
      <c r="UX15" s="126"/>
      <c r="UY15" s="126"/>
      <c r="UZ15" s="126"/>
      <c r="VA15" s="126"/>
      <c r="VB15" s="126"/>
      <c r="VC15" s="126"/>
      <c r="VD15" s="126"/>
      <c r="VE15" s="126"/>
      <c r="VF15" s="126"/>
      <c r="VG15" s="126"/>
      <c r="VH15" s="126"/>
      <c r="VI15" s="126"/>
      <c r="VJ15" s="126"/>
      <c r="VK15" s="126"/>
      <c r="VL15" s="126"/>
      <c r="VM15" s="126"/>
      <c r="VN15" s="126"/>
      <c r="VO15" s="126"/>
      <c r="VP15" s="126"/>
      <c r="VQ15" s="126"/>
      <c r="VR15" s="126"/>
      <c r="VS15" s="126"/>
      <c r="VT15" s="126"/>
      <c r="VU15" s="126"/>
      <c r="VV15" s="126"/>
      <c r="VW15" s="126"/>
      <c r="VX15" s="126"/>
      <c r="VY15" s="126"/>
      <c r="VZ15" s="126"/>
      <c r="WA15" s="126"/>
      <c r="WB15" s="126"/>
      <c r="WC15" s="126"/>
      <c r="WD15" s="126"/>
      <c r="WE15" s="126"/>
      <c r="WF15" s="126"/>
      <c r="WG15" s="126"/>
      <c r="WH15" s="126"/>
      <c r="WI15" s="126"/>
      <c r="WJ15" s="126"/>
      <c r="WK15" s="126"/>
      <c r="WL15" s="126"/>
      <c r="WM15" s="126"/>
      <c r="WN15" s="126"/>
      <c r="WO15" s="126"/>
      <c r="WP15" s="126"/>
      <c r="WQ15" s="126"/>
      <c r="WR15" s="126"/>
      <c r="WS15" s="126"/>
      <c r="WT15" s="126"/>
      <c r="WU15" s="126"/>
      <c r="WV15" s="126"/>
      <c r="WW15" s="126"/>
      <c r="WX15" s="126"/>
      <c r="WY15" s="126"/>
      <c r="WZ15" s="126"/>
      <c r="XA15" s="126"/>
      <c r="XB15" s="126"/>
      <c r="XC15" s="126"/>
      <c r="XD15" s="126"/>
      <c r="XE15" s="126"/>
      <c r="XF15" s="126"/>
      <c r="XG15" s="126"/>
      <c r="XH15" s="126"/>
      <c r="XI15" s="126"/>
      <c r="XJ15" s="126"/>
      <c r="XK15" s="126"/>
      <c r="XL15" s="126"/>
      <c r="XM15" s="126"/>
      <c r="XN15" s="126"/>
      <c r="XO15" s="126"/>
      <c r="XP15" s="126"/>
      <c r="XQ15" s="126"/>
      <c r="XR15" s="126"/>
      <c r="XS15" s="126"/>
      <c r="XT15" s="126"/>
      <c r="XU15" s="126"/>
      <c r="XV15" s="126"/>
      <c r="XW15" s="126"/>
      <c r="XX15" s="126"/>
      <c r="XY15" s="126"/>
      <c r="XZ15" s="126"/>
      <c r="YA15" s="126"/>
      <c r="YB15" s="126"/>
      <c r="YC15" s="126"/>
      <c r="YD15" s="126"/>
      <c r="YE15" s="126"/>
      <c r="YF15" s="126"/>
      <c r="YG15" s="126"/>
      <c r="YH15" s="126"/>
      <c r="YI15" s="126"/>
      <c r="YJ15" s="126"/>
      <c r="YK15" s="126"/>
      <c r="YL15" s="126"/>
      <c r="YM15" s="126"/>
      <c r="YN15" s="126"/>
      <c r="YO15" s="126"/>
      <c r="YP15" s="126"/>
      <c r="YQ15" s="126"/>
      <c r="YR15" s="126"/>
      <c r="YS15" s="126"/>
      <c r="YT15" s="126"/>
      <c r="YU15" s="126"/>
      <c r="YV15" s="126"/>
      <c r="YW15" s="126"/>
      <c r="YX15" s="126"/>
      <c r="YY15" s="126"/>
      <c r="YZ15" s="126"/>
      <c r="ZA15" s="126"/>
      <c r="ZB15" s="126"/>
      <c r="ZC15" s="126"/>
      <c r="ZD15" s="126"/>
      <c r="ZE15" s="126"/>
      <c r="ZF15" s="126"/>
      <c r="ZG15" s="126"/>
      <c r="ZH15" s="126"/>
      <c r="ZI15" s="126"/>
      <c r="ZJ15" s="126"/>
      <c r="ZK15" s="126"/>
      <c r="ZL15" s="126"/>
      <c r="ZM15" s="126"/>
      <c r="ZN15" s="126"/>
      <c r="ZO15" s="126"/>
      <c r="ZP15" s="126"/>
      <c r="ZQ15" s="126"/>
      <c r="ZR15" s="126"/>
      <c r="ZS15" s="126"/>
      <c r="ZT15" s="126"/>
      <c r="ZU15" s="126"/>
      <c r="ZV15" s="126"/>
      <c r="ZW15" s="126"/>
      <c r="ZX15" s="126"/>
      <c r="ZY15" s="126"/>
      <c r="ZZ15" s="126"/>
      <c r="AAA15" s="126"/>
      <c r="AAB15" s="126"/>
      <c r="AAC15" s="126"/>
      <c r="AAD15" s="126"/>
      <c r="AAE15" s="126"/>
      <c r="AAF15" s="126"/>
      <c r="AAG15" s="126"/>
      <c r="AAH15" s="126"/>
      <c r="AAI15" s="126"/>
      <c r="AAJ15" s="126"/>
      <c r="AAK15" s="126"/>
      <c r="AAL15" s="126"/>
      <c r="AAM15" s="126"/>
      <c r="AAN15" s="126"/>
      <c r="AAO15" s="126"/>
      <c r="AAP15" s="126"/>
      <c r="AAQ15" s="126"/>
      <c r="AAR15" s="126"/>
      <c r="AAS15" s="126"/>
      <c r="AAT15" s="126"/>
      <c r="AAU15" s="126"/>
      <c r="AAV15" s="126"/>
      <c r="AAW15" s="126"/>
      <c r="AAX15" s="126"/>
      <c r="AAY15" s="126"/>
      <c r="AAZ15" s="126"/>
      <c r="ABA15" s="126"/>
      <c r="ABB15" s="126"/>
      <c r="ABC15" s="126"/>
      <c r="ABD15" s="126"/>
      <c r="ABE15" s="126"/>
      <c r="ABF15" s="126"/>
      <c r="ABG15" s="126"/>
      <c r="ABH15" s="126"/>
      <c r="ABI15" s="126"/>
      <c r="ABJ15" s="126"/>
      <c r="ABK15" s="126"/>
      <c r="ABL15" s="126"/>
      <c r="ABM15" s="126"/>
      <c r="ABN15" s="126"/>
      <c r="ABO15" s="126"/>
      <c r="ABP15" s="126"/>
      <c r="ABQ15" s="126"/>
      <c r="ABR15" s="126"/>
      <c r="ABS15" s="126"/>
      <c r="ABT15" s="126"/>
      <c r="ABU15" s="126"/>
      <c r="ABV15" s="126"/>
      <c r="ABW15" s="126"/>
      <c r="ABX15" s="126"/>
      <c r="ABY15" s="126"/>
      <c r="ABZ15" s="126"/>
      <c r="ACA15" s="126"/>
      <c r="ACB15" s="126"/>
      <c r="ACC15" s="126"/>
      <c r="ACD15" s="126"/>
      <c r="ACE15" s="126"/>
      <c r="ACF15" s="126"/>
      <c r="ACG15" s="126"/>
      <c r="ACH15" s="126"/>
      <c r="ACI15" s="126"/>
      <c r="ACJ15" s="126"/>
      <c r="ACK15" s="126"/>
      <c r="ACL15" s="126"/>
      <c r="ACM15" s="126"/>
      <c r="ACN15" s="126"/>
      <c r="ACO15" s="126"/>
      <c r="ACP15" s="126"/>
      <c r="ACQ15" s="126"/>
      <c r="ACR15" s="126"/>
      <c r="ACS15" s="126"/>
      <c r="ACT15" s="126"/>
      <c r="ACU15" s="126"/>
      <c r="ACV15" s="126"/>
      <c r="ACW15" s="126"/>
      <c r="ACX15" s="126"/>
      <c r="ACY15" s="126"/>
      <c r="ACZ15" s="126"/>
      <c r="ADA15" s="126"/>
      <c r="ADB15" s="126"/>
      <c r="ADC15" s="126"/>
      <c r="ADD15" s="126"/>
      <c r="ADE15" s="126"/>
      <c r="ADF15" s="126"/>
      <c r="ADG15" s="126"/>
      <c r="ADH15" s="126"/>
      <c r="ADI15" s="126"/>
      <c r="ADJ15" s="126"/>
      <c r="ADK15" s="126"/>
      <c r="ADL15" s="126"/>
      <c r="ADM15" s="126"/>
      <c r="ADN15" s="126"/>
      <c r="ADO15" s="126"/>
      <c r="ADP15" s="126"/>
      <c r="ADQ15" s="126"/>
      <c r="ADR15" s="126"/>
      <c r="ADS15" s="126"/>
      <c r="ADT15" s="126"/>
      <c r="ADU15" s="126"/>
      <c r="ADV15" s="126"/>
      <c r="ADW15" s="126"/>
      <c r="ADX15" s="126"/>
      <c r="ADY15" s="126"/>
      <c r="ADZ15" s="126"/>
      <c r="AEA15" s="126"/>
      <c r="AEB15" s="126"/>
      <c r="AEC15" s="126"/>
      <c r="AED15" s="126"/>
      <c r="AEE15" s="126"/>
      <c r="AEF15" s="126"/>
      <c r="AEG15" s="126"/>
      <c r="AEH15" s="126"/>
      <c r="AEI15" s="126"/>
      <c r="AEJ15" s="126"/>
      <c r="AEK15" s="126"/>
      <c r="AEL15" s="126"/>
      <c r="AEM15" s="126"/>
      <c r="AEN15" s="126"/>
      <c r="AEO15" s="126"/>
      <c r="AEP15" s="126"/>
      <c r="AEQ15" s="126"/>
      <c r="AER15" s="126"/>
      <c r="AES15" s="126"/>
      <c r="AET15" s="126"/>
      <c r="AEU15" s="126"/>
      <c r="AEV15" s="126"/>
      <c r="AEW15" s="126"/>
      <c r="AEX15" s="126"/>
      <c r="AEY15" s="126"/>
      <c r="AEZ15" s="126"/>
      <c r="AFA15" s="126"/>
      <c r="AFB15" s="126"/>
      <c r="AFC15" s="126"/>
      <c r="AFD15" s="126"/>
      <c r="AFE15" s="126"/>
      <c r="AFF15" s="126"/>
      <c r="AFG15" s="126"/>
      <c r="AFH15" s="126"/>
      <c r="AFI15" s="126"/>
      <c r="AFJ15" s="126"/>
      <c r="AFK15" s="126"/>
      <c r="AFL15" s="126"/>
      <c r="AFM15" s="126"/>
      <c r="AFN15" s="126"/>
      <c r="AFO15" s="126"/>
      <c r="AFP15" s="126"/>
      <c r="AFQ15" s="126"/>
      <c r="AFR15" s="126"/>
      <c r="AFS15" s="126"/>
      <c r="AFT15" s="126"/>
      <c r="AFU15" s="126"/>
      <c r="AFV15" s="126"/>
      <c r="AFW15" s="126"/>
      <c r="AFX15" s="126"/>
      <c r="AFY15" s="126"/>
      <c r="AFZ15" s="126"/>
      <c r="AGA15" s="126"/>
      <c r="AGB15" s="126"/>
      <c r="AGC15" s="126"/>
      <c r="AGD15" s="126"/>
      <c r="AGE15" s="126"/>
      <c r="AGF15" s="126"/>
      <c r="AGG15" s="126"/>
      <c r="AGH15" s="126"/>
      <c r="AGI15" s="126"/>
      <c r="AGJ15" s="126"/>
      <c r="AGK15" s="126"/>
      <c r="AGL15" s="126"/>
      <c r="AGM15" s="126"/>
      <c r="AGN15" s="126"/>
      <c r="AGO15" s="126"/>
      <c r="AGP15" s="126"/>
      <c r="AGQ15" s="126"/>
      <c r="AGR15" s="126"/>
      <c r="AGS15" s="126"/>
      <c r="AGT15" s="126"/>
      <c r="AGU15" s="126"/>
      <c r="AGV15" s="126"/>
      <c r="AGW15" s="126"/>
      <c r="AGX15" s="126"/>
      <c r="AGY15" s="126"/>
      <c r="AGZ15" s="126"/>
      <c r="AHA15" s="126"/>
      <c r="AHB15" s="126"/>
      <c r="AHC15" s="126"/>
      <c r="AHD15" s="126"/>
      <c r="AHE15" s="126"/>
      <c r="AHF15" s="126"/>
      <c r="AHG15" s="126"/>
      <c r="AHH15" s="126"/>
      <c r="AHI15" s="126"/>
      <c r="AHJ15" s="126"/>
      <c r="AHK15" s="126"/>
      <c r="AHL15" s="126"/>
      <c r="AHM15" s="126"/>
      <c r="AHN15" s="126"/>
      <c r="AHO15" s="126"/>
      <c r="AHP15" s="126"/>
      <c r="AHQ15" s="126"/>
      <c r="AHR15" s="126"/>
      <c r="AHS15" s="126"/>
      <c r="AHT15" s="126"/>
      <c r="AHU15" s="126"/>
      <c r="AHV15" s="126"/>
      <c r="AHW15" s="126"/>
      <c r="AHX15" s="126"/>
      <c r="AHY15" s="126"/>
      <c r="AHZ15" s="126"/>
      <c r="AIA15" s="126"/>
      <c r="AIB15" s="126"/>
      <c r="AIC15" s="126"/>
      <c r="AID15" s="126"/>
      <c r="AIE15" s="126"/>
      <c r="AIF15" s="126"/>
      <c r="AIG15" s="126"/>
      <c r="AIH15" s="126"/>
      <c r="AII15" s="126"/>
      <c r="AIJ15" s="126"/>
      <c r="AIK15" s="126"/>
      <c r="AIL15" s="126"/>
      <c r="AIM15" s="126"/>
      <c r="AIN15" s="126"/>
      <c r="AIO15" s="126"/>
      <c r="AIP15" s="126"/>
      <c r="AIQ15" s="126"/>
      <c r="AIR15" s="126"/>
      <c r="AIS15" s="126"/>
      <c r="AIT15" s="126"/>
      <c r="AIU15" s="126"/>
      <c r="AIV15" s="126"/>
      <c r="AIW15" s="126"/>
      <c r="AIX15" s="126"/>
      <c r="AIY15" s="126"/>
      <c r="AIZ15" s="126"/>
      <c r="AJA15" s="126"/>
      <c r="AJB15" s="126"/>
      <c r="AJC15" s="126"/>
      <c r="AJD15" s="126"/>
      <c r="AJE15" s="126"/>
      <c r="AJF15" s="126"/>
      <c r="AJG15" s="126"/>
      <c r="AJH15" s="126"/>
      <c r="AJI15" s="126"/>
      <c r="AJJ15" s="126"/>
      <c r="AJK15" s="126"/>
      <c r="AJL15" s="126"/>
      <c r="AJM15" s="126"/>
      <c r="AJN15" s="126"/>
      <c r="AJO15" s="126"/>
      <c r="AJP15" s="126"/>
      <c r="AJQ15" s="126"/>
      <c r="AJR15" s="126"/>
      <c r="AJS15" s="126"/>
      <c r="AJT15" s="126"/>
      <c r="AJU15" s="126"/>
      <c r="AJV15" s="126"/>
      <c r="AJW15" s="126"/>
      <c r="AJX15" s="126"/>
      <c r="AJY15" s="126"/>
      <c r="AJZ15" s="126"/>
      <c r="AKA15" s="126"/>
      <c r="AKB15" s="126"/>
      <c r="AKC15" s="126"/>
      <c r="AKD15" s="126"/>
      <c r="AKE15" s="126"/>
      <c r="AKF15" s="126"/>
      <c r="AKG15" s="126"/>
      <c r="AKH15" s="126"/>
      <c r="AKI15" s="126"/>
      <c r="AKJ15" s="126"/>
      <c r="AKK15" s="126"/>
      <c r="AKL15" s="126"/>
      <c r="AKM15" s="126"/>
      <c r="AKN15" s="126"/>
      <c r="AKO15" s="126"/>
      <c r="AKP15" s="126"/>
      <c r="AKQ15" s="126"/>
      <c r="AKR15" s="126"/>
      <c r="AKS15" s="126"/>
      <c r="AKT15" s="126"/>
      <c r="AKU15" s="126"/>
      <c r="AKV15" s="126"/>
      <c r="AKW15" s="126"/>
      <c r="AKX15" s="126"/>
      <c r="AKY15" s="126"/>
      <c r="AKZ15" s="126"/>
      <c r="ALA15" s="126"/>
      <c r="ALB15" s="126"/>
      <c r="ALC15" s="126"/>
      <c r="ALD15" s="126"/>
      <c r="ALE15" s="126"/>
      <c r="ALF15" s="126"/>
      <c r="ALG15" s="126"/>
      <c r="ALH15" s="126"/>
      <c r="ALI15" s="126"/>
      <c r="ALJ15" s="126"/>
      <c r="ALK15" s="126"/>
      <c r="ALL15" s="126"/>
      <c r="ALM15" s="126"/>
      <c r="ALN15" s="126"/>
      <c r="ALO15" s="126"/>
      <c r="ALP15" s="126"/>
      <c r="ALQ15" s="126"/>
      <c r="ALR15" s="126"/>
      <c r="ALS15" s="126"/>
      <c r="ALT15" s="126"/>
      <c r="ALU15" s="126"/>
      <c r="ALV15" s="126"/>
      <c r="ALW15" s="126"/>
      <c r="ALX15" s="126"/>
      <c r="ALY15" s="126"/>
      <c r="ALZ15" s="126"/>
      <c r="AMA15" s="126"/>
      <c r="AMB15" s="126"/>
      <c r="AMC15" s="126"/>
      <c r="AMD15" s="126"/>
      <c r="AME15" s="126"/>
      <c r="AMF15" s="126"/>
      <c r="AMG15" s="126"/>
      <c r="AMH15" s="126"/>
      <c r="AMI15" s="126"/>
      <c r="AMJ15" s="126"/>
      <c r="AMK15" s="126"/>
      <c r="AML15" s="126"/>
      <c r="AMM15" s="126"/>
      <c r="AMN15" s="126"/>
      <c r="AMO15" s="126"/>
      <c r="AMP15" s="126"/>
      <c r="AMQ15" s="126"/>
      <c r="AMR15" s="126"/>
      <c r="AMS15" s="126"/>
      <c r="AMT15" s="126"/>
      <c r="AMU15" s="126"/>
      <c r="AMV15" s="126"/>
      <c r="AMW15" s="126"/>
      <c r="AMX15" s="126"/>
      <c r="AMY15" s="126"/>
      <c r="AMZ15" s="126"/>
      <c r="ANA15" s="126"/>
      <c r="ANB15" s="126"/>
      <c r="ANC15" s="126"/>
      <c r="AND15" s="126"/>
      <c r="ANE15" s="126"/>
      <c r="ANF15" s="126"/>
      <c r="ANG15" s="126"/>
      <c r="ANH15" s="126"/>
      <c r="ANI15" s="126"/>
      <c r="ANJ15" s="126"/>
      <c r="ANK15" s="126"/>
      <c r="ANL15" s="126"/>
      <c r="ANM15" s="126"/>
      <c r="ANN15" s="126"/>
      <c r="ANO15" s="126"/>
      <c r="ANP15" s="126"/>
      <c r="ANQ15" s="126"/>
      <c r="ANR15" s="126"/>
      <c r="ANS15" s="126"/>
      <c r="ANT15" s="126"/>
      <c r="ANU15" s="126"/>
      <c r="ANV15" s="126"/>
      <c r="ANW15" s="126"/>
      <c r="ANX15" s="126"/>
      <c r="ANY15" s="126"/>
      <c r="ANZ15" s="126"/>
      <c r="AOA15" s="126"/>
      <c r="AOB15" s="126"/>
      <c r="AOC15" s="126"/>
      <c r="AOD15" s="126"/>
      <c r="AOE15" s="126"/>
      <c r="AOF15" s="126"/>
      <c r="AOG15" s="126"/>
      <c r="AOH15" s="126"/>
      <c r="AOI15" s="126"/>
      <c r="AOJ15" s="126"/>
      <c r="AOK15" s="126"/>
      <c r="AOL15" s="126"/>
      <c r="AOM15" s="126"/>
      <c r="AON15" s="126"/>
      <c r="AOO15" s="126"/>
      <c r="AOP15" s="126"/>
      <c r="AOQ15" s="126"/>
      <c r="AOR15" s="126"/>
      <c r="AOS15" s="126"/>
      <c r="AOT15" s="126"/>
      <c r="AOU15" s="126"/>
      <c r="AOV15" s="126"/>
      <c r="AOW15" s="126"/>
      <c r="AOX15" s="126"/>
      <c r="AOY15" s="126"/>
      <c r="AOZ15" s="126"/>
      <c r="APA15" s="126"/>
      <c r="APB15" s="126"/>
      <c r="APC15" s="126"/>
      <c r="APD15" s="126"/>
      <c r="APE15" s="126"/>
      <c r="APF15" s="126"/>
      <c r="APG15" s="126"/>
      <c r="APH15" s="126"/>
      <c r="API15" s="126"/>
      <c r="APJ15" s="126"/>
      <c r="APK15" s="126"/>
      <c r="APL15" s="126"/>
      <c r="APM15" s="126"/>
      <c r="APN15" s="126"/>
      <c r="APO15" s="126"/>
      <c r="APP15" s="126"/>
      <c r="APQ15" s="126"/>
      <c r="APR15" s="126"/>
      <c r="APS15" s="126"/>
      <c r="APT15" s="126"/>
      <c r="APU15" s="126"/>
      <c r="APV15" s="126"/>
      <c r="APW15" s="126"/>
      <c r="APX15" s="126"/>
      <c r="APY15" s="126"/>
      <c r="APZ15" s="126"/>
      <c r="AQA15" s="126"/>
      <c r="AQB15" s="126"/>
      <c r="AQC15" s="126"/>
      <c r="AQD15" s="126"/>
      <c r="AQE15" s="126"/>
      <c r="AQF15" s="126"/>
      <c r="AQG15" s="126"/>
      <c r="AQH15" s="126"/>
      <c r="AQI15" s="126"/>
      <c r="AQJ15" s="126"/>
      <c r="AQK15" s="126"/>
      <c r="AQL15" s="126"/>
      <c r="AQM15" s="126"/>
      <c r="AQN15" s="126"/>
      <c r="AQO15" s="126"/>
      <c r="AQP15" s="126"/>
      <c r="AQQ15" s="126"/>
      <c r="AQR15" s="126"/>
      <c r="AQS15" s="126"/>
      <c r="AQT15" s="126"/>
      <c r="AQU15" s="126"/>
      <c r="AQV15" s="126"/>
      <c r="AQW15" s="126"/>
      <c r="AQX15" s="126"/>
      <c r="AQY15" s="126"/>
      <c r="AQZ15" s="126"/>
      <c r="ARA15" s="126"/>
      <c r="ARB15" s="126"/>
      <c r="ARC15" s="126"/>
      <c r="ARD15" s="126"/>
      <c r="ARE15" s="126"/>
      <c r="ARF15" s="126"/>
      <c r="ARG15" s="126"/>
      <c r="ARH15" s="126"/>
      <c r="ARI15" s="126"/>
      <c r="ARJ15" s="126"/>
      <c r="ARK15" s="126"/>
      <c r="ARL15" s="126"/>
      <c r="ARM15" s="126"/>
      <c r="ARN15" s="126"/>
      <c r="ARO15" s="126"/>
      <c r="ARP15" s="126"/>
      <c r="ARQ15" s="126"/>
      <c r="ARR15" s="126"/>
      <c r="ARS15" s="126"/>
      <c r="ART15" s="126"/>
      <c r="ARU15" s="126"/>
      <c r="ARV15" s="126"/>
      <c r="ARW15" s="126"/>
      <c r="ARX15" s="126"/>
      <c r="ARY15" s="126"/>
      <c r="ARZ15" s="126"/>
      <c r="ASA15" s="126"/>
      <c r="ASB15" s="126"/>
      <c r="ASC15" s="126"/>
      <c r="ASD15" s="126"/>
      <c r="ASE15" s="126"/>
      <c r="ASF15" s="126"/>
      <c r="ASG15" s="126"/>
      <c r="ASH15" s="126"/>
      <c r="ASI15" s="126"/>
      <c r="ASJ15" s="126"/>
      <c r="ASK15" s="126"/>
      <c r="ASL15" s="126"/>
      <c r="ASM15" s="126"/>
      <c r="ASN15" s="126"/>
      <c r="ASO15" s="126"/>
      <c r="ASP15" s="126"/>
      <c r="ASQ15" s="126"/>
      <c r="ASR15" s="126"/>
      <c r="ASS15" s="126"/>
      <c r="AST15" s="126"/>
      <c r="ASU15" s="126"/>
      <c r="ASV15" s="126"/>
      <c r="ASW15" s="126"/>
      <c r="ASX15" s="126"/>
      <c r="ASY15" s="126"/>
      <c r="ASZ15" s="126"/>
      <c r="ATA15" s="126"/>
      <c r="ATB15" s="126"/>
      <c r="ATC15" s="126"/>
      <c r="ATD15" s="126"/>
      <c r="ATE15" s="126"/>
      <c r="ATF15" s="126"/>
      <c r="ATG15" s="126"/>
      <c r="ATH15" s="126"/>
      <c r="ATI15" s="126"/>
      <c r="ATJ15" s="126"/>
      <c r="ATK15" s="126"/>
      <c r="ATL15" s="126"/>
      <c r="ATM15" s="126"/>
      <c r="ATN15" s="126"/>
      <c r="ATO15" s="126"/>
      <c r="ATP15" s="126"/>
      <c r="ATQ15" s="126"/>
      <c r="ATR15" s="126"/>
      <c r="ATS15" s="126"/>
      <c r="ATT15" s="126"/>
      <c r="ATU15" s="126"/>
      <c r="ATV15" s="126"/>
      <c r="ATW15" s="126"/>
      <c r="ATX15" s="126"/>
      <c r="ATY15" s="126"/>
      <c r="ATZ15" s="126"/>
      <c r="AUA15" s="126"/>
      <c r="AUB15" s="126"/>
      <c r="AUC15" s="126"/>
      <c r="AUD15" s="126"/>
      <c r="AUE15" s="126"/>
      <c r="AUF15" s="126"/>
      <c r="AUG15" s="126"/>
      <c r="AUH15" s="126"/>
      <c r="AUI15" s="126"/>
      <c r="AUJ15" s="126"/>
      <c r="AUK15" s="126"/>
      <c r="AUL15" s="126"/>
      <c r="AUM15" s="126"/>
      <c r="AUN15" s="126"/>
      <c r="AUO15" s="126"/>
      <c r="AUP15" s="126"/>
      <c r="AUQ15" s="126"/>
      <c r="AUR15" s="126"/>
      <c r="AUS15" s="126"/>
      <c r="AUT15" s="126"/>
      <c r="AUU15" s="126"/>
      <c r="AUV15" s="126"/>
      <c r="AUW15" s="126"/>
      <c r="AUX15" s="126"/>
      <c r="AUY15" s="126"/>
      <c r="AUZ15" s="126"/>
      <c r="AVA15" s="126"/>
      <c r="AVB15" s="126"/>
      <c r="AVC15" s="126"/>
      <c r="AVD15" s="126"/>
      <c r="AVE15" s="126"/>
      <c r="AVF15" s="126"/>
      <c r="AVG15" s="126"/>
      <c r="AVH15" s="126"/>
      <c r="AVI15" s="126"/>
      <c r="AVJ15" s="126"/>
      <c r="AVK15" s="126"/>
      <c r="AVL15" s="126"/>
      <c r="AVM15" s="126"/>
      <c r="AVN15" s="126"/>
      <c r="AVO15" s="126"/>
      <c r="AVP15" s="126"/>
      <c r="AVQ15" s="126"/>
      <c r="AVR15" s="126"/>
      <c r="AVS15" s="126"/>
      <c r="AVT15" s="126"/>
      <c r="AVU15" s="126"/>
      <c r="AVV15" s="126"/>
      <c r="AVW15" s="126"/>
      <c r="AVX15" s="126"/>
      <c r="AVY15" s="126"/>
      <c r="AVZ15" s="126"/>
      <c r="AWA15" s="126"/>
      <c r="AWB15" s="126"/>
      <c r="AWC15" s="126"/>
      <c r="AWD15" s="126"/>
      <c r="AWE15" s="126"/>
      <c r="AWF15" s="126"/>
      <c r="AWG15" s="126"/>
      <c r="AWH15" s="126"/>
      <c r="AWI15" s="126"/>
      <c r="AWJ15" s="126"/>
      <c r="AWK15" s="126"/>
      <c r="AWL15" s="126"/>
      <c r="AWM15" s="126"/>
      <c r="AWN15" s="126"/>
      <c r="AWO15" s="126"/>
      <c r="AWP15" s="126"/>
      <c r="AWQ15" s="126"/>
      <c r="AWR15" s="126"/>
      <c r="AWS15" s="126"/>
      <c r="AWT15" s="126"/>
      <c r="AWU15" s="126"/>
      <c r="AWV15" s="126"/>
      <c r="AWW15" s="126"/>
      <c r="AWX15" s="126"/>
      <c r="AWY15" s="126"/>
      <c r="AWZ15" s="126"/>
      <c r="AXA15" s="126"/>
      <c r="AXB15" s="126"/>
      <c r="AXC15" s="126"/>
      <c r="AXD15" s="126"/>
      <c r="AXE15" s="126"/>
      <c r="AXF15" s="126"/>
      <c r="AXG15" s="126"/>
      <c r="AXH15" s="126"/>
      <c r="AXI15" s="126"/>
      <c r="AXJ15" s="126"/>
      <c r="AXK15" s="126"/>
      <c r="AXL15" s="126"/>
      <c r="AXM15" s="126"/>
      <c r="AXN15" s="126"/>
      <c r="AXO15" s="126"/>
      <c r="AXP15" s="126"/>
      <c r="AXQ15" s="126"/>
      <c r="AXR15" s="126"/>
      <c r="AXS15" s="126"/>
      <c r="AXT15" s="126"/>
      <c r="AXU15" s="126"/>
      <c r="AXV15" s="126"/>
      <c r="AXW15" s="126"/>
      <c r="AXX15" s="126"/>
      <c r="AXY15" s="126"/>
      <c r="AXZ15" s="126"/>
      <c r="AYA15" s="126"/>
      <c r="AYB15" s="126"/>
      <c r="AYC15" s="126"/>
      <c r="AYD15" s="126"/>
      <c r="AYE15" s="126"/>
      <c r="AYF15" s="126"/>
      <c r="AYG15" s="126"/>
      <c r="AYH15" s="126"/>
      <c r="AYI15" s="126"/>
      <c r="AYJ15" s="126"/>
      <c r="AYK15" s="126"/>
      <c r="AYL15" s="126"/>
      <c r="AYM15" s="126"/>
      <c r="AYN15" s="126"/>
      <c r="AYO15" s="126"/>
      <c r="AYP15" s="126"/>
      <c r="AYQ15" s="126"/>
      <c r="AYR15" s="126"/>
      <c r="AYS15" s="126"/>
      <c r="AYT15" s="126"/>
      <c r="AYU15" s="126"/>
      <c r="AYV15" s="126"/>
      <c r="AYW15" s="126"/>
      <c r="AYX15" s="126"/>
      <c r="AYY15" s="126"/>
      <c r="AYZ15" s="126"/>
      <c r="AZA15" s="126"/>
      <c r="AZB15" s="126"/>
      <c r="AZC15" s="126"/>
      <c r="AZD15" s="126"/>
      <c r="AZE15" s="126"/>
      <c r="AZF15" s="126"/>
      <c r="AZG15" s="126"/>
      <c r="AZH15" s="126"/>
      <c r="AZI15" s="126"/>
      <c r="AZJ15" s="126"/>
      <c r="AZK15" s="126"/>
      <c r="AZL15" s="126"/>
      <c r="AZM15" s="126"/>
      <c r="AZN15" s="126"/>
      <c r="AZO15" s="126"/>
      <c r="AZP15" s="126"/>
      <c r="AZQ15" s="126"/>
      <c r="AZR15" s="126"/>
      <c r="AZS15" s="126"/>
      <c r="AZT15" s="126"/>
      <c r="AZU15" s="126"/>
      <c r="AZV15" s="126"/>
      <c r="AZW15" s="126"/>
      <c r="AZX15" s="126"/>
      <c r="AZY15" s="126"/>
      <c r="AZZ15" s="126"/>
      <c r="BAA15" s="126"/>
      <c r="BAB15" s="126"/>
      <c r="BAC15" s="126"/>
      <c r="BAD15" s="126"/>
      <c r="BAE15" s="126"/>
      <c r="BAF15" s="126"/>
      <c r="BAG15" s="126"/>
      <c r="BAH15" s="126"/>
      <c r="BAI15" s="126"/>
      <c r="BAJ15" s="126"/>
      <c r="BAK15" s="126"/>
      <c r="BAL15" s="126"/>
      <c r="BAM15" s="126"/>
      <c r="BAN15" s="126"/>
      <c r="BAO15" s="126"/>
      <c r="BAP15" s="126"/>
      <c r="BAQ15" s="126"/>
      <c r="BAR15" s="126"/>
      <c r="BAS15" s="126"/>
      <c r="BAT15" s="126"/>
      <c r="BAU15" s="126"/>
      <c r="BAV15" s="126"/>
      <c r="BAW15" s="126"/>
      <c r="BAX15" s="126"/>
      <c r="BAY15" s="126"/>
      <c r="BAZ15" s="126"/>
      <c r="BBA15" s="126"/>
      <c r="BBB15" s="126"/>
      <c r="BBC15" s="126"/>
      <c r="BBD15" s="126"/>
      <c r="BBE15" s="126"/>
      <c r="BBF15" s="126"/>
      <c r="BBG15" s="126"/>
      <c r="BBH15" s="126"/>
      <c r="BBI15" s="126"/>
      <c r="BBJ15" s="126"/>
      <c r="BBK15" s="126"/>
      <c r="BBL15" s="126"/>
      <c r="BBM15" s="126"/>
      <c r="BBN15" s="126"/>
      <c r="BBO15" s="126"/>
      <c r="BBP15" s="126"/>
      <c r="BBQ15" s="126"/>
      <c r="BBR15" s="126"/>
      <c r="BBS15" s="126"/>
      <c r="BBT15" s="126"/>
      <c r="BBU15" s="126"/>
      <c r="BBV15" s="126"/>
      <c r="BBW15" s="126"/>
      <c r="BBX15" s="126"/>
      <c r="BBY15" s="126"/>
      <c r="BBZ15" s="126"/>
      <c r="BCA15" s="126"/>
      <c r="BCB15" s="126"/>
      <c r="BCC15" s="126"/>
      <c r="BCD15" s="126"/>
      <c r="BCE15" s="126"/>
      <c r="BCF15" s="126"/>
      <c r="BCG15" s="126"/>
      <c r="BCH15" s="126"/>
      <c r="BCI15" s="126"/>
      <c r="BCJ15" s="126"/>
      <c r="BCK15" s="126"/>
      <c r="BCL15" s="126"/>
      <c r="BCM15" s="126"/>
      <c r="BCN15" s="126"/>
      <c r="BCO15" s="126"/>
      <c r="BCP15" s="126"/>
      <c r="BCQ15" s="126"/>
      <c r="BCR15" s="126"/>
      <c r="BCS15" s="126"/>
      <c r="BCT15" s="126"/>
      <c r="BCU15" s="126"/>
      <c r="BCV15" s="126"/>
      <c r="BCW15" s="126"/>
      <c r="BCX15" s="126"/>
      <c r="BCY15" s="126"/>
      <c r="BCZ15" s="126"/>
      <c r="BDA15" s="126"/>
      <c r="BDB15" s="126"/>
      <c r="BDC15" s="126"/>
      <c r="BDD15" s="126"/>
      <c r="BDE15" s="126"/>
      <c r="BDF15" s="126"/>
      <c r="BDG15" s="126"/>
      <c r="BDH15" s="126"/>
      <c r="BDI15" s="126"/>
      <c r="BDJ15" s="126"/>
      <c r="BDK15" s="126"/>
      <c r="BDL15" s="126"/>
      <c r="BDM15" s="126"/>
      <c r="BDN15" s="126"/>
      <c r="BDO15" s="126"/>
      <c r="BDP15" s="126"/>
      <c r="BDQ15" s="126"/>
      <c r="BDR15" s="126"/>
      <c r="BDS15" s="126"/>
      <c r="BDT15" s="126"/>
      <c r="BDU15" s="126"/>
      <c r="BDV15" s="126"/>
      <c r="BDW15" s="126"/>
      <c r="BDX15" s="126"/>
      <c r="BDY15" s="126"/>
      <c r="BDZ15" s="126"/>
      <c r="BEA15" s="126"/>
      <c r="BEB15" s="126"/>
      <c r="BEC15" s="126"/>
      <c r="BED15" s="126"/>
      <c r="BEE15" s="126"/>
      <c r="BEF15" s="126"/>
      <c r="BEG15" s="126"/>
      <c r="BEH15" s="126"/>
      <c r="BEI15" s="126"/>
      <c r="BEJ15" s="126"/>
      <c r="BEK15" s="126"/>
      <c r="BEL15" s="126"/>
      <c r="BEM15" s="126"/>
      <c r="BEN15" s="126"/>
      <c r="BEO15" s="126"/>
      <c r="BEP15" s="126"/>
      <c r="BEQ15" s="126"/>
      <c r="BER15" s="126"/>
      <c r="BES15" s="126"/>
      <c r="BET15" s="126"/>
      <c r="BEU15" s="126"/>
      <c r="BEV15" s="126"/>
      <c r="BEW15" s="126"/>
      <c r="BEX15" s="126"/>
      <c r="BEY15" s="126"/>
      <c r="BEZ15" s="126"/>
      <c r="BFA15" s="126"/>
      <c r="BFB15" s="126"/>
      <c r="BFC15" s="126"/>
      <c r="BFD15" s="126"/>
      <c r="BFE15" s="126"/>
      <c r="BFF15" s="126"/>
      <c r="BFG15" s="126"/>
      <c r="BFH15" s="126"/>
      <c r="BFI15" s="126"/>
      <c r="BFJ15" s="126"/>
      <c r="BFK15" s="126"/>
      <c r="BFL15" s="126"/>
      <c r="BFM15" s="126"/>
      <c r="BFN15" s="126"/>
      <c r="BFO15" s="126"/>
      <c r="BFP15" s="126"/>
      <c r="BFQ15" s="126"/>
      <c r="BFR15" s="126"/>
      <c r="BFS15" s="126"/>
      <c r="BFT15" s="126"/>
      <c r="BFU15" s="126"/>
      <c r="BFV15" s="126"/>
      <c r="BFW15" s="126"/>
      <c r="BFX15" s="126"/>
      <c r="BFY15" s="126"/>
      <c r="BFZ15" s="126"/>
      <c r="BGA15" s="126"/>
      <c r="BGB15" s="126"/>
      <c r="BGC15" s="126"/>
      <c r="BGD15" s="126"/>
      <c r="BGE15" s="126"/>
      <c r="BGF15" s="126"/>
      <c r="BGG15" s="126"/>
      <c r="BGH15" s="126"/>
      <c r="BGI15" s="126"/>
      <c r="BGJ15" s="126"/>
      <c r="BGK15" s="126"/>
      <c r="BGL15" s="126"/>
      <c r="BGM15" s="126"/>
      <c r="BGN15" s="126"/>
      <c r="BGO15" s="126"/>
      <c r="BGP15" s="126"/>
      <c r="BGQ15" s="126"/>
      <c r="BGR15" s="126"/>
      <c r="BGS15" s="126"/>
      <c r="BGT15" s="126"/>
      <c r="BGU15" s="126"/>
      <c r="BGV15" s="126"/>
      <c r="BGW15" s="126"/>
      <c r="BGX15" s="126"/>
      <c r="BGY15" s="126"/>
      <c r="BGZ15" s="126"/>
      <c r="BHA15" s="126"/>
      <c r="BHB15" s="126"/>
      <c r="BHC15" s="126"/>
      <c r="BHD15" s="126"/>
      <c r="BHE15" s="126"/>
      <c r="BHF15" s="126"/>
      <c r="BHG15" s="126"/>
      <c r="BHH15" s="126"/>
      <c r="BHI15" s="126"/>
      <c r="BHJ15" s="126"/>
      <c r="BHK15" s="126"/>
      <c r="BHL15" s="126"/>
      <c r="BHM15" s="126"/>
      <c r="BHN15" s="126"/>
      <c r="BHO15" s="126"/>
      <c r="BHP15" s="126"/>
      <c r="BHQ15" s="126"/>
      <c r="BHR15" s="126"/>
      <c r="BHS15" s="126"/>
      <c r="BHT15" s="126"/>
      <c r="BHU15" s="126"/>
      <c r="BHV15" s="126"/>
      <c r="BHW15" s="126"/>
      <c r="BHX15" s="126"/>
      <c r="BHY15" s="126"/>
      <c r="BHZ15" s="126"/>
      <c r="BIA15" s="126"/>
      <c r="BIB15" s="126"/>
      <c r="BIC15" s="126"/>
      <c r="BID15" s="126"/>
      <c r="BIE15" s="126"/>
      <c r="BIF15" s="126"/>
      <c r="BIG15" s="126"/>
      <c r="BIH15" s="126"/>
      <c r="BII15" s="126"/>
      <c r="BIJ15" s="126"/>
      <c r="BIK15" s="126"/>
      <c r="BIL15" s="126"/>
      <c r="BIM15" s="126"/>
      <c r="BIN15" s="126"/>
      <c r="BIO15" s="126"/>
      <c r="BIP15" s="126"/>
      <c r="BIQ15" s="126"/>
      <c r="BIR15" s="126"/>
      <c r="BIS15" s="126"/>
      <c r="BIT15" s="126"/>
      <c r="BIU15" s="126"/>
      <c r="BIV15" s="126"/>
      <c r="BIW15" s="126"/>
      <c r="BIX15" s="126"/>
      <c r="BIY15" s="126"/>
      <c r="BIZ15" s="126"/>
      <c r="BJA15" s="126"/>
      <c r="BJB15" s="126"/>
      <c r="BJC15" s="126"/>
      <c r="BJD15" s="126"/>
      <c r="BJE15" s="126"/>
      <c r="BJF15" s="126"/>
      <c r="BJG15" s="126"/>
      <c r="BJH15" s="126"/>
      <c r="BJI15" s="126"/>
      <c r="BJJ15" s="126"/>
      <c r="BJK15" s="126"/>
      <c r="BJL15" s="126"/>
      <c r="BJM15" s="126"/>
      <c r="BJN15" s="126"/>
      <c r="BJO15" s="126"/>
      <c r="BJP15" s="126"/>
      <c r="BJQ15" s="126"/>
      <c r="BJR15" s="126"/>
      <c r="BJS15" s="126"/>
      <c r="BJT15" s="126"/>
      <c r="BJU15" s="126"/>
      <c r="BJV15" s="126"/>
      <c r="BJW15" s="126"/>
      <c r="BJX15" s="126"/>
      <c r="BJY15" s="126"/>
      <c r="BJZ15" s="126"/>
      <c r="BKA15" s="126"/>
      <c r="BKB15" s="126"/>
      <c r="BKC15" s="126"/>
      <c r="BKD15" s="126"/>
      <c r="BKE15" s="126"/>
      <c r="BKF15" s="126"/>
      <c r="BKG15" s="126"/>
      <c r="BKH15" s="126"/>
      <c r="BKI15" s="126"/>
      <c r="BKJ15" s="126"/>
      <c r="BKK15" s="126"/>
      <c r="BKL15" s="126"/>
      <c r="BKM15" s="126"/>
      <c r="BKN15" s="126"/>
      <c r="BKO15" s="126"/>
      <c r="BKP15" s="126"/>
      <c r="BKQ15" s="126"/>
      <c r="BKR15" s="126"/>
      <c r="BKS15" s="126"/>
      <c r="BKT15" s="126"/>
      <c r="BKU15" s="126"/>
      <c r="BKV15" s="126"/>
      <c r="BKW15" s="126"/>
      <c r="BKX15" s="126"/>
      <c r="BKY15" s="126"/>
      <c r="BKZ15" s="126"/>
      <c r="BLA15" s="126"/>
      <c r="BLB15" s="126"/>
      <c r="BLC15" s="126"/>
      <c r="BLD15" s="126"/>
      <c r="BLE15" s="126"/>
      <c r="BLF15" s="126"/>
      <c r="BLG15" s="126"/>
      <c r="BLH15" s="126"/>
      <c r="BLI15" s="126"/>
      <c r="BLJ15" s="126"/>
      <c r="BLK15" s="126"/>
      <c r="BLL15" s="126"/>
      <c r="BLM15" s="126"/>
      <c r="BLN15" s="126"/>
      <c r="BLO15" s="126"/>
      <c r="BLP15" s="126"/>
      <c r="BLQ15" s="126"/>
      <c r="BLR15" s="126"/>
      <c r="BLS15" s="126"/>
      <c r="BLT15" s="126"/>
      <c r="BLU15" s="126"/>
      <c r="BLV15" s="126"/>
      <c r="BLW15" s="126"/>
      <c r="BLX15" s="126"/>
      <c r="BLY15" s="126"/>
      <c r="BLZ15" s="126"/>
      <c r="BMA15" s="126"/>
      <c r="BMB15" s="126"/>
      <c r="BMC15" s="126"/>
      <c r="BMD15" s="126"/>
      <c r="BME15" s="126"/>
      <c r="BMF15" s="126"/>
      <c r="BMG15" s="126"/>
      <c r="BMH15" s="126"/>
      <c r="BMI15" s="126"/>
      <c r="BMJ15" s="126"/>
      <c r="BMK15" s="126"/>
      <c r="BML15" s="126"/>
      <c r="BMM15" s="126"/>
      <c r="BMN15" s="126"/>
      <c r="BMO15" s="126"/>
      <c r="BMP15" s="126"/>
      <c r="BMQ15" s="126"/>
      <c r="BMR15" s="126"/>
      <c r="BMS15" s="126"/>
      <c r="BMT15" s="126"/>
      <c r="BMU15" s="126"/>
      <c r="BMV15" s="126"/>
      <c r="BMW15" s="126"/>
      <c r="BMX15" s="126"/>
      <c r="BMY15" s="126"/>
      <c r="BMZ15" s="126"/>
      <c r="BNA15" s="126"/>
      <c r="BNB15" s="126"/>
      <c r="BNC15" s="126"/>
      <c r="BND15" s="126"/>
      <c r="BNE15" s="126"/>
      <c r="BNF15" s="126"/>
      <c r="BNG15" s="126"/>
      <c r="BNH15" s="126"/>
      <c r="BNI15" s="126"/>
      <c r="BNJ15" s="126"/>
      <c r="BNK15" s="126"/>
      <c r="BNL15" s="126"/>
      <c r="BNM15" s="126"/>
      <c r="BNN15" s="126"/>
      <c r="BNO15" s="126"/>
      <c r="BNP15" s="126"/>
      <c r="BNQ15" s="126"/>
      <c r="BNR15" s="126"/>
      <c r="BNS15" s="126"/>
      <c r="BNT15" s="126"/>
      <c r="BNU15" s="126"/>
      <c r="BNV15" s="126"/>
      <c r="BNW15" s="126"/>
      <c r="BNX15" s="126"/>
      <c r="BNY15" s="126"/>
      <c r="BNZ15" s="126"/>
      <c r="BOA15" s="126"/>
      <c r="BOB15" s="126"/>
      <c r="BOC15" s="126"/>
      <c r="BOD15" s="126"/>
      <c r="BOE15" s="126"/>
      <c r="BOF15" s="126"/>
      <c r="BOG15" s="126"/>
      <c r="BOH15" s="126"/>
      <c r="BOI15" s="126"/>
      <c r="BOJ15" s="126"/>
      <c r="BOK15" s="126"/>
      <c r="BOL15" s="126"/>
      <c r="BOM15" s="126"/>
      <c r="BON15" s="126"/>
      <c r="BOO15" s="126"/>
      <c r="BOP15" s="126"/>
      <c r="BOQ15" s="126"/>
      <c r="BOR15" s="126"/>
      <c r="BOS15" s="126"/>
      <c r="BOT15" s="126"/>
      <c r="BOU15" s="126"/>
      <c r="BOV15" s="126"/>
      <c r="BOW15" s="126"/>
      <c r="BOX15" s="126"/>
      <c r="BOY15" s="126"/>
      <c r="BOZ15" s="126"/>
      <c r="BPA15" s="126"/>
      <c r="BPB15" s="126"/>
      <c r="BPC15" s="126"/>
      <c r="BPD15" s="126"/>
      <c r="BPE15" s="126"/>
      <c r="BPF15" s="126"/>
      <c r="BPG15" s="126"/>
      <c r="BPH15" s="126"/>
      <c r="BPI15" s="126"/>
      <c r="BPJ15" s="126"/>
      <c r="BPK15" s="126"/>
      <c r="BPL15" s="126"/>
      <c r="BPM15" s="126"/>
      <c r="BPN15" s="126"/>
      <c r="BPO15" s="126"/>
      <c r="BPP15" s="126"/>
      <c r="BPQ15" s="126"/>
      <c r="BPR15" s="126"/>
      <c r="BPS15" s="126"/>
      <c r="BPT15" s="126"/>
      <c r="BPU15" s="126"/>
      <c r="BPV15" s="126"/>
      <c r="BPW15" s="126"/>
      <c r="BPX15" s="126"/>
      <c r="BPY15" s="126"/>
      <c r="BPZ15" s="126"/>
      <c r="BQA15" s="126"/>
      <c r="BQB15" s="126"/>
      <c r="BQC15" s="126"/>
      <c r="BQD15" s="126"/>
      <c r="BQE15" s="126"/>
      <c r="BQF15" s="126"/>
      <c r="BQG15" s="126"/>
      <c r="BQH15" s="126"/>
      <c r="BQI15" s="126"/>
      <c r="BQJ15" s="126"/>
      <c r="BQK15" s="126"/>
      <c r="BQL15" s="126"/>
      <c r="BQM15" s="126"/>
      <c r="BQN15" s="126"/>
      <c r="BQO15" s="126"/>
      <c r="BQP15" s="126"/>
      <c r="BQQ15" s="126"/>
      <c r="BQR15" s="126"/>
      <c r="BQS15" s="126"/>
      <c r="BQT15" s="126"/>
      <c r="BQU15" s="126"/>
      <c r="BQV15" s="126"/>
      <c r="BQW15" s="126"/>
      <c r="BQX15" s="126"/>
      <c r="BQY15" s="126"/>
      <c r="BQZ15" s="126"/>
      <c r="BRA15" s="126"/>
      <c r="BRB15" s="126"/>
      <c r="BRC15" s="126"/>
      <c r="BRD15" s="126"/>
      <c r="BRE15" s="126"/>
      <c r="BRF15" s="126"/>
      <c r="BRG15" s="126"/>
      <c r="BRH15" s="126"/>
      <c r="BRI15" s="126"/>
      <c r="BRJ15" s="126"/>
      <c r="BRK15" s="126"/>
      <c r="BRL15" s="126"/>
      <c r="BRM15" s="126"/>
      <c r="BRN15" s="126"/>
      <c r="BRO15" s="126"/>
      <c r="BRP15" s="126"/>
      <c r="BRQ15" s="126"/>
      <c r="BRR15" s="126"/>
      <c r="BRS15" s="126"/>
      <c r="BRT15" s="126"/>
      <c r="BRU15" s="126"/>
      <c r="BRV15" s="126"/>
      <c r="BRW15" s="126"/>
      <c r="BRX15" s="126"/>
      <c r="BRY15" s="126"/>
      <c r="BRZ15" s="126"/>
      <c r="BSA15" s="126"/>
      <c r="BSB15" s="126"/>
      <c r="BSC15" s="126"/>
      <c r="BSD15" s="126"/>
      <c r="BSE15" s="126"/>
      <c r="BSF15" s="126"/>
      <c r="BSG15" s="126"/>
      <c r="BSH15" s="126"/>
      <c r="BSI15" s="126"/>
      <c r="BSJ15" s="126"/>
      <c r="BSK15" s="126"/>
      <c r="BSL15" s="126"/>
      <c r="BSM15" s="126"/>
      <c r="BSN15" s="126"/>
      <c r="BSO15" s="126"/>
      <c r="BSP15" s="126"/>
      <c r="BSQ15" s="126"/>
      <c r="BSR15" s="126"/>
      <c r="BSS15" s="126"/>
      <c r="BST15" s="126"/>
      <c r="BSU15" s="126"/>
      <c r="BSV15" s="126"/>
      <c r="BSW15" s="126"/>
      <c r="BSX15" s="126"/>
      <c r="BSY15" s="126"/>
      <c r="BSZ15" s="126"/>
      <c r="BTA15" s="126"/>
      <c r="BTB15" s="126"/>
      <c r="BTC15" s="126"/>
      <c r="BTD15" s="126"/>
      <c r="BTE15" s="126"/>
      <c r="BTF15" s="126"/>
      <c r="BTG15" s="126"/>
      <c r="BTH15" s="126"/>
      <c r="BTI15" s="126"/>
      <c r="BTJ15" s="126"/>
      <c r="BTK15" s="126"/>
      <c r="BTL15" s="126"/>
      <c r="BTM15" s="126"/>
      <c r="BTN15" s="126"/>
      <c r="BTO15" s="126"/>
      <c r="BTP15" s="126"/>
      <c r="BTQ15" s="126"/>
      <c r="BTR15" s="126"/>
      <c r="BTS15" s="126"/>
      <c r="BTT15" s="126"/>
      <c r="BTU15" s="126"/>
      <c r="BTV15" s="126"/>
      <c r="BTW15" s="126"/>
      <c r="BTX15" s="126"/>
      <c r="BTY15" s="126"/>
      <c r="BTZ15" s="126"/>
      <c r="BUA15" s="126"/>
      <c r="BUB15" s="126"/>
      <c r="BUC15" s="126"/>
      <c r="BUD15" s="126"/>
      <c r="BUE15" s="126"/>
      <c r="BUF15" s="126"/>
      <c r="BUG15" s="126"/>
      <c r="BUH15" s="126"/>
      <c r="BUI15" s="126"/>
      <c r="BUJ15" s="126"/>
      <c r="BUK15" s="126"/>
      <c r="BUL15" s="126"/>
      <c r="BUM15" s="126"/>
      <c r="BUN15" s="126"/>
      <c r="BUO15" s="126"/>
      <c r="BUP15" s="126"/>
      <c r="BUQ15" s="126"/>
      <c r="BUR15" s="126"/>
      <c r="BUS15" s="126"/>
      <c r="BUT15" s="126"/>
      <c r="BUU15" s="126"/>
      <c r="BUV15" s="126"/>
      <c r="BUW15" s="126"/>
      <c r="BUX15" s="126"/>
      <c r="BUY15" s="126"/>
      <c r="BUZ15" s="126"/>
      <c r="BVA15" s="126"/>
      <c r="BVB15" s="126"/>
      <c r="BVC15" s="126"/>
      <c r="BVD15" s="126"/>
      <c r="BVE15" s="126"/>
      <c r="BVF15" s="126"/>
      <c r="BVG15" s="126"/>
      <c r="BVH15" s="126"/>
      <c r="BVI15" s="126"/>
      <c r="BVJ15" s="126"/>
      <c r="BVK15" s="126"/>
      <c r="BVL15" s="126"/>
      <c r="BVM15" s="126"/>
      <c r="BVN15" s="126"/>
      <c r="BVO15" s="126"/>
      <c r="BVP15" s="126"/>
      <c r="BVQ15" s="126"/>
      <c r="BVR15" s="126"/>
      <c r="BVS15" s="126"/>
      <c r="BVT15" s="126"/>
      <c r="BVU15" s="126"/>
      <c r="BVV15" s="126"/>
      <c r="BVW15" s="126"/>
      <c r="BVX15" s="126"/>
      <c r="BVY15" s="126"/>
      <c r="BVZ15" s="126"/>
      <c r="BWA15" s="126"/>
      <c r="BWB15" s="126"/>
      <c r="BWC15" s="126"/>
      <c r="BWD15" s="126"/>
      <c r="BWE15" s="126"/>
      <c r="BWF15" s="126"/>
      <c r="BWG15" s="126"/>
      <c r="BWH15" s="126"/>
      <c r="BWI15" s="126"/>
      <c r="BWJ15" s="126"/>
      <c r="BWK15" s="126"/>
      <c r="BWL15" s="126"/>
      <c r="BWM15" s="126"/>
      <c r="BWN15" s="126"/>
      <c r="BWO15" s="126"/>
      <c r="BWP15" s="126"/>
      <c r="BWQ15" s="126"/>
      <c r="BWR15" s="126"/>
      <c r="BWS15" s="126"/>
      <c r="BWT15" s="126"/>
      <c r="BWU15" s="126"/>
      <c r="BWV15" s="126"/>
      <c r="BWW15" s="126"/>
      <c r="BWX15" s="126"/>
      <c r="BWY15" s="126"/>
      <c r="BWZ15" s="126"/>
      <c r="BXA15" s="126"/>
      <c r="BXB15" s="126"/>
      <c r="BXC15" s="126"/>
      <c r="BXD15" s="126"/>
      <c r="BXE15" s="126"/>
      <c r="BXF15" s="126"/>
      <c r="BXG15" s="126"/>
      <c r="BXH15" s="126"/>
      <c r="BXI15" s="126"/>
      <c r="BXJ15" s="126"/>
      <c r="BXK15" s="126"/>
      <c r="BXL15" s="126"/>
      <c r="BXM15" s="126"/>
      <c r="BXN15" s="126"/>
      <c r="BXO15" s="126"/>
      <c r="BXP15" s="126"/>
      <c r="BXQ15" s="126"/>
      <c r="BXR15" s="126"/>
      <c r="BXS15" s="126"/>
      <c r="BXT15" s="126"/>
      <c r="BXU15" s="126"/>
      <c r="BXV15" s="126"/>
      <c r="BXW15" s="126"/>
      <c r="BXX15" s="126"/>
      <c r="BXY15" s="126"/>
      <c r="BXZ15" s="126"/>
      <c r="BYA15" s="126"/>
      <c r="BYB15" s="126"/>
      <c r="BYC15" s="126"/>
      <c r="BYD15" s="126"/>
      <c r="BYE15" s="126"/>
      <c r="BYF15" s="126"/>
      <c r="BYG15" s="126"/>
      <c r="BYH15" s="126"/>
      <c r="BYI15" s="126"/>
      <c r="BYJ15" s="126"/>
      <c r="BYK15" s="126"/>
      <c r="BYL15" s="126"/>
      <c r="BYM15" s="126"/>
      <c r="BYN15" s="126"/>
      <c r="BYO15" s="126"/>
      <c r="BYP15" s="126"/>
      <c r="BYQ15" s="126"/>
      <c r="BYR15" s="126"/>
      <c r="BYS15" s="126"/>
      <c r="BYT15" s="126"/>
      <c r="BYU15" s="126"/>
      <c r="BYV15" s="126"/>
      <c r="BYW15" s="126"/>
      <c r="BYX15" s="126"/>
      <c r="BYY15" s="126"/>
      <c r="BYZ15" s="126"/>
      <c r="BZA15" s="126"/>
      <c r="BZB15" s="126"/>
      <c r="BZC15" s="126"/>
      <c r="BZD15" s="126"/>
      <c r="BZE15" s="126"/>
      <c r="BZF15" s="126"/>
      <c r="BZG15" s="126"/>
      <c r="BZH15" s="126"/>
      <c r="BZI15" s="126"/>
      <c r="BZJ15" s="126"/>
      <c r="BZK15" s="126"/>
      <c r="BZL15" s="126"/>
      <c r="BZM15" s="126"/>
      <c r="BZN15" s="126"/>
      <c r="BZO15" s="126"/>
      <c r="BZP15" s="126"/>
      <c r="BZQ15" s="126"/>
      <c r="BZR15" s="126"/>
      <c r="BZS15" s="126"/>
      <c r="BZT15" s="126"/>
      <c r="BZU15" s="126"/>
      <c r="BZV15" s="126"/>
      <c r="BZW15" s="126"/>
      <c r="BZX15" s="126"/>
      <c r="BZY15" s="126"/>
      <c r="BZZ15" s="126"/>
      <c r="CAA15" s="126"/>
      <c r="CAB15" s="126"/>
      <c r="CAC15" s="126"/>
      <c r="CAD15" s="126"/>
      <c r="CAE15" s="126"/>
      <c r="CAF15" s="126"/>
      <c r="CAG15" s="126"/>
      <c r="CAH15" s="126"/>
      <c r="CAI15" s="126"/>
      <c r="CAJ15" s="126"/>
      <c r="CAK15" s="126"/>
      <c r="CAL15" s="126"/>
      <c r="CAM15" s="126"/>
      <c r="CAN15" s="126"/>
      <c r="CAO15" s="126"/>
      <c r="CAP15" s="126"/>
      <c r="CAQ15" s="126"/>
      <c r="CAR15" s="126"/>
      <c r="CAS15" s="126"/>
      <c r="CAT15" s="126"/>
      <c r="CAU15" s="126"/>
      <c r="CAV15" s="126"/>
      <c r="CAW15" s="126"/>
      <c r="CAX15" s="126"/>
      <c r="CAY15" s="126"/>
      <c r="CAZ15" s="126"/>
      <c r="CBA15" s="126"/>
      <c r="CBB15" s="126"/>
      <c r="CBC15" s="126"/>
      <c r="CBD15" s="126"/>
      <c r="CBE15" s="126"/>
      <c r="CBF15" s="126"/>
      <c r="CBG15" s="126"/>
      <c r="CBH15" s="126"/>
      <c r="CBI15" s="126"/>
      <c r="CBJ15" s="126"/>
      <c r="CBK15" s="126"/>
      <c r="CBL15" s="126"/>
      <c r="CBM15" s="126"/>
      <c r="CBN15" s="126"/>
      <c r="CBO15" s="126"/>
      <c r="CBP15" s="126"/>
      <c r="CBQ15" s="126"/>
      <c r="CBR15" s="126"/>
      <c r="CBS15" s="126"/>
      <c r="CBT15" s="126"/>
      <c r="CBU15" s="126"/>
      <c r="CBV15" s="126"/>
      <c r="CBW15" s="126"/>
      <c r="CBX15" s="126"/>
      <c r="CBY15" s="126"/>
      <c r="CBZ15" s="126"/>
      <c r="CCA15" s="126"/>
      <c r="CCB15" s="126"/>
      <c r="CCC15" s="126"/>
      <c r="CCD15" s="126"/>
      <c r="CCE15" s="126"/>
      <c r="CCF15" s="126"/>
      <c r="CCG15" s="126"/>
      <c r="CCH15" s="126"/>
      <c r="CCI15" s="126"/>
      <c r="CCJ15" s="126"/>
      <c r="CCK15" s="126"/>
      <c r="CCL15" s="126"/>
      <c r="CCM15" s="126"/>
      <c r="CCN15" s="126"/>
      <c r="CCO15" s="126"/>
      <c r="CCP15" s="126"/>
      <c r="CCQ15" s="126"/>
      <c r="CCR15" s="126"/>
      <c r="CCS15" s="126"/>
      <c r="CCT15" s="126"/>
      <c r="CCU15" s="126"/>
      <c r="CCV15" s="126"/>
      <c r="CCW15" s="126"/>
      <c r="CCX15" s="126"/>
      <c r="CCY15" s="126"/>
      <c r="CCZ15" s="126"/>
      <c r="CDA15" s="126"/>
      <c r="CDB15" s="126"/>
      <c r="CDC15" s="126"/>
      <c r="CDD15" s="126"/>
      <c r="CDE15" s="126"/>
      <c r="CDF15" s="126"/>
      <c r="CDG15" s="126"/>
      <c r="CDH15" s="126"/>
      <c r="CDI15" s="126"/>
      <c r="CDJ15" s="126"/>
      <c r="CDK15" s="126"/>
      <c r="CDL15" s="126"/>
      <c r="CDM15" s="126"/>
      <c r="CDN15" s="126"/>
      <c r="CDO15" s="126"/>
      <c r="CDP15" s="126"/>
      <c r="CDQ15" s="126"/>
      <c r="CDR15" s="126"/>
      <c r="CDS15" s="126"/>
      <c r="CDT15" s="126"/>
      <c r="CDU15" s="126"/>
      <c r="CDV15" s="126"/>
      <c r="CDW15" s="126"/>
      <c r="CDX15" s="126"/>
      <c r="CDY15" s="126"/>
      <c r="CDZ15" s="126"/>
      <c r="CEA15" s="126"/>
      <c r="CEB15" s="126"/>
      <c r="CEC15" s="126"/>
      <c r="CED15" s="126"/>
      <c r="CEE15" s="126"/>
      <c r="CEF15" s="126"/>
      <c r="CEG15" s="126"/>
      <c r="CEH15" s="126"/>
      <c r="CEI15" s="126"/>
      <c r="CEJ15" s="126"/>
      <c r="CEK15" s="126"/>
      <c r="CEL15" s="126"/>
      <c r="CEM15" s="126"/>
      <c r="CEN15" s="126"/>
      <c r="CEO15" s="126"/>
      <c r="CEP15" s="126"/>
      <c r="CEQ15" s="126"/>
      <c r="CER15" s="126"/>
      <c r="CES15" s="126"/>
      <c r="CET15" s="126"/>
      <c r="CEU15" s="126"/>
      <c r="CEV15" s="126"/>
      <c r="CEW15" s="126"/>
      <c r="CEX15" s="126"/>
      <c r="CEY15" s="126"/>
      <c r="CEZ15" s="126"/>
      <c r="CFA15" s="126"/>
      <c r="CFB15" s="126"/>
      <c r="CFC15" s="126"/>
      <c r="CFD15" s="126"/>
      <c r="CFE15" s="126"/>
      <c r="CFF15" s="126"/>
      <c r="CFG15" s="126"/>
      <c r="CFH15" s="126"/>
      <c r="CFI15" s="126"/>
      <c r="CFJ15" s="126"/>
      <c r="CFK15" s="126"/>
      <c r="CFL15" s="126"/>
      <c r="CFM15" s="126"/>
      <c r="CFN15" s="126"/>
      <c r="CFO15" s="126"/>
      <c r="CFP15" s="126"/>
      <c r="CFQ15" s="126"/>
      <c r="CFR15" s="126"/>
      <c r="CFS15" s="126"/>
      <c r="CFT15" s="126"/>
      <c r="CFU15" s="126"/>
      <c r="CFV15" s="126"/>
      <c r="CFW15" s="126"/>
      <c r="CFX15" s="126"/>
      <c r="CFY15" s="126"/>
      <c r="CFZ15" s="126"/>
      <c r="CGA15" s="126"/>
      <c r="CGB15" s="126"/>
      <c r="CGC15" s="126"/>
      <c r="CGD15" s="126"/>
      <c r="CGE15" s="126"/>
      <c r="CGF15" s="126"/>
      <c r="CGG15" s="126"/>
      <c r="CGH15" s="126"/>
      <c r="CGI15" s="126"/>
      <c r="CGJ15" s="126"/>
      <c r="CGK15" s="126"/>
      <c r="CGL15" s="126"/>
      <c r="CGM15" s="126"/>
      <c r="CGN15" s="126"/>
      <c r="CGO15" s="126"/>
      <c r="CGP15" s="126"/>
      <c r="CGQ15" s="126"/>
      <c r="CGR15" s="126"/>
      <c r="CGS15" s="126"/>
      <c r="CGT15" s="126"/>
      <c r="CGU15" s="126"/>
      <c r="CGV15" s="126"/>
      <c r="CGW15" s="126"/>
      <c r="CGX15" s="126"/>
      <c r="CGY15" s="126"/>
      <c r="CGZ15" s="126"/>
      <c r="CHA15" s="126"/>
      <c r="CHB15" s="126"/>
      <c r="CHC15" s="126"/>
      <c r="CHD15" s="126"/>
      <c r="CHE15" s="126"/>
      <c r="CHF15" s="126"/>
      <c r="CHG15" s="126"/>
      <c r="CHH15" s="126"/>
      <c r="CHI15" s="126"/>
      <c r="CHJ15" s="126"/>
      <c r="CHK15" s="126"/>
      <c r="CHL15" s="126"/>
      <c r="CHM15" s="126"/>
      <c r="CHN15" s="126"/>
      <c r="CHO15" s="126"/>
      <c r="CHP15" s="126"/>
      <c r="CHQ15" s="126"/>
      <c r="CHR15" s="126"/>
      <c r="CHS15" s="126"/>
      <c r="CHT15" s="126"/>
      <c r="CHU15" s="126"/>
      <c r="CHV15" s="126"/>
      <c r="CHW15" s="126"/>
      <c r="CHX15" s="126"/>
      <c r="CHY15" s="126"/>
      <c r="CHZ15" s="126"/>
      <c r="CIA15" s="126"/>
      <c r="CIB15" s="126"/>
      <c r="CIC15" s="126"/>
      <c r="CID15" s="126"/>
      <c r="CIE15" s="126"/>
      <c r="CIF15" s="126"/>
      <c r="CIG15" s="126"/>
      <c r="CIH15" s="126"/>
      <c r="CII15" s="126"/>
      <c r="CIJ15" s="126"/>
      <c r="CIK15" s="126"/>
      <c r="CIL15" s="126"/>
      <c r="CIM15" s="126"/>
      <c r="CIN15" s="126"/>
      <c r="CIO15" s="126"/>
      <c r="CIP15" s="126"/>
      <c r="CIQ15" s="126"/>
      <c r="CIR15" s="126"/>
      <c r="CIS15" s="126"/>
      <c r="CIT15" s="126"/>
      <c r="CIU15" s="126"/>
      <c r="CIV15" s="126"/>
      <c r="CIW15" s="126"/>
      <c r="CIX15" s="126"/>
      <c r="CIY15" s="126"/>
      <c r="CIZ15" s="126"/>
      <c r="CJA15" s="126"/>
      <c r="CJB15" s="126"/>
      <c r="CJC15" s="126"/>
      <c r="CJD15" s="126"/>
      <c r="CJE15" s="126"/>
      <c r="CJF15" s="126"/>
      <c r="CJG15" s="126"/>
      <c r="CJH15" s="126"/>
      <c r="CJI15" s="126"/>
      <c r="CJJ15" s="126"/>
      <c r="CJK15" s="126"/>
      <c r="CJL15" s="126"/>
      <c r="CJM15" s="126"/>
      <c r="CJN15" s="126"/>
      <c r="CJO15" s="126"/>
      <c r="CJP15" s="126"/>
      <c r="CJQ15" s="126"/>
      <c r="CJR15" s="126"/>
      <c r="CJS15" s="126"/>
      <c r="CJT15" s="126"/>
      <c r="CJU15" s="126"/>
      <c r="CJV15" s="126"/>
      <c r="CJW15" s="126"/>
      <c r="CJX15" s="126"/>
      <c r="CJY15" s="126"/>
      <c r="CJZ15" s="126"/>
      <c r="CKA15" s="126"/>
      <c r="CKB15" s="126"/>
      <c r="CKC15" s="126"/>
      <c r="CKD15" s="126"/>
      <c r="CKE15" s="126"/>
      <c r="CKF15" s="126"/>
      <c r="CKG15" s="126"/>
      <c r="CKH15" s="126"/>
      <c r="CKI15" s="126"/>
      <c r="CKJ15" s="126"/>
      <c r="CKK15" s="126"/>
      <c r="CKL15" s="126"/>
      <c r="CKM15" s="126"/>
      <c r="CKN15" s="126"/>
      <c r="CKO15" s="126"/>
      <c r="CKP15" s="126"/>
      <c r="CKQ15" s="126"/>
      <c r="CKR15" s="126"/>
      <c r="CKS15" s="126"/>
      <c r="CKT15" s="126"/>
      <c r="CKU15" s="126"/>
      <c r="CKV15" s="126"/>
      <c r="CKW15" s="126"/>
      <c r="CKX15" s="126"/>
      <c r="CKY15" s="126"/>
      <c r="CKZ15" s="126"/>
      <c r="CLA15" s="126"/>
      <c r="CLB15" s="126"/>
      <c r="CLC15" s="126"/>
      <c r="CLD15" s="126"/>
      <c r="CLE15" s="126"/>
      <c r="CLF15" s="126"/>
      <c r="CLG15" s="126"/>
      <c r="CLH15" s="126"/>
      <c r="CLI15" s="126"/>
      <c r="CLJ15" s="126"/>
      <c r="CLK15" s="126"/>
      <c r="CLL15" s="126"/>
      <c r="CLM15" s="126"/>
      <c r="CLN15" s="126"/>
      <c r="CLO15" s="126"/>
      <c r="CLP15" s="126"/>
      <c r="CLQ15" s="126"/>
      <c r="CLR15" s="126"/>
      <c r="CLS15" s="126"/>
      <c r="CLT15" s="126"/>
      <c r="CLU15" s="126"/>
      <c r="CLV15" s="126"/>
      <c r="CLW15" s="126"/>
      <c r="CLX15" s="126"/>
      <c r="CLY15" s="126"/>
      <c r="CLZ15" s="126"/>
      <c r="CMA15" s="126"/>
      <c r="CMB15" s="126"/>
      <c r="CMC15" s="126"/>
      <c r="CMD15" s="126"/>
      <c r="CME15" s="126"/>
      <c r="CMF15" s="126"/>
      <c r="CMG15" s="126"/>
      <c r="CMH15" s="126"/>
      <c r="CMI15" s="126"/>
      <c r="CMJ15" s="126"/>
      <c r="CMK15" s="126"/>
      <c r="CML15" s="126"/>
      <c r="CMM15" s="126"/>
      <c r="CMN15" s="126"/>
      <c r="CMO15" s="126"/>
      <c r="CMP15" s="126"/>
      <c r="CMQ15" s="126"/>
      <c r="CMR15" s="126"/>
      <c r="CMS15" s="126"/>
      <c r="CMT15" s="126"/>
      <c r="CMU15" s="126"/>
      <c r="CMV15" s="126"/>
      <c r="CMW15" s="126"/>
      <c r="CMX15" s="126"/>
      <c r="CMY15" s="126"/>
      <c r="CMZ15" s="126"/>
      <c r="CNA15" s="126"/>
      <c r="CNB15" s="126"/>
      <c r="CNC15" s="126"/>
      <c r="CND15" s="126"/>
      <c r="CNE15" s="126"/>
      <c r="CNF15" s="126"/>
      <c r="CNG15" s="126"/>
      <c r="CNH15" s="126"/>
      <c r="CNI15" s="126"/>
      <c r="CNJ15" s="126"/>
      <c r="CNK15" s="126"/>
      <c r="CNL15" s="126"/>
      <c r="CNM15" s="126"/>
      <c r="CNN15" s="126"/>
      <c r="CNO15" s="126"/>
      <c r="CNP15" s="126"/>
      <c r="CNQ15" s="126"/>
      <c r="CNR15" s="126"/>
      <c r="CNS15" s="126"/>
      <c r="CNT15" s="126"/>
      <c r="CNU15" s="126"/>
      <c r="CNV15" s="126"/>
      <c r="CNW15" s="126"/>
      <c r="CNX15" s="126"/>
      <c r="CNY15" s="126"/>
      <c r="CNZ15" s="126"/>
      <c r="COA15" s="126"/>
      <c r="COB15" s="126"/>
      <c r="COC15" s="126"/>
      <c r="COD15" s="126"/>
      <c r="COE15" s="126"/>
      <c r="COF15" s="126"/>
      <c r="COG15" s="126"/>
      <c r="COH15" s="126"/>
      <c r="COI15" s="126"/>
      <c r="COJ15" s="126"/>
      <c r="COK15" s="126"/>
      <c r="COL15" s="126"/>
      <c r="COM15" s="126"/>
      <c r="CON15" s="126"/>
      <c r="COO15" s="126"/>
      <c r="COP15" s="126"/>
      <c r="COQ15" s="126"/>
      <c r="COR15" s="126"/>
      <c r="COS15" s="126"/>
      <c r="COT15" s="126"/>
      <c r="COU15" s="126"/>
      <c r="COV15" s="126"/>
      <c r="COW15" s="126"/>
      <c r="COX15" s="126"/>
      <c r="COY15" s="126"/>
      <c r="COZ15" s="126"/>
      <c r="CPA15" s="126"/>
      <c r="CPB15" s="126"/>
      <c r="CPC15" s="126"/>
      <c r="CPD15" s="126"/>
      <c r="CPE15" s="126"/>
      <c r="CPF15" s="126"/>
      <c r="CPG15" s="126"/>
      <c r="CPH15" s="126"/>
      <c r="CPI15" s="126"/>
      <c r="CPJ15" s="126"/>
      <c r="CPK15" s="126"/>
      <c r="CPL15" s="126"/>
      <c r="CPM15" s="126"/>
      <c r="CPN15" s="126"/>
      <c r="CPO15" s="126"/>
      <c r="CPP15" s="126"/>
      <c r="CPQ15" s="126"/>
      <c r="CPR15" s="126"/>
      <c r="CPS15" s="126"/>
      <c r="CPT15" s="126"/>
      <c r="CPU15" s="126"/>
      <c r="CPV15" s="126"/>
      <c r="CPW15" s="126"/>
      <c r="CPX15" s="126"/>
      <c r="CPY15" s="126"/>
      <c r="CPZ15" s="126"/>
      <c r="CQA15" s="126"/>
      <c r="CQB15" s="126"/>
      <c r="CQC15" s="126"/>
      <c r="CQD15" s="126"/>
      <c r="CQE15" s="126"/>
      <c r="CQF15" s="126"/>
      <c r="CQG15" s="126"/>
      <c r="CQH15" s="126"/>
      <c r="CQI15" s="126"/>
      <c r="CQJ15" s="126"/>
      <c r="CQK15" s="126"/>
      <c r="CQL15" s="126"/>
      <c r="CQM15" s="126"/>
      <c r="CQN15" s="126"/>
      <c r="CQO15" s="126"/>
      <c r="CQP15" s="126"/>
      <c r="CQQ15" s="126"/>
      <c r="CQR15" s="126"/>
      <c r="CQS15" s="126"/>
      <c r="CQT15" s="126"/>
      <c r="CQU15" s="126"/>
      <c r="CQV15" s="126"/>
      <c r="CQW15" s="126"/>
      <c r="CQX15" s="126"/>
      <c r="CQY15" s="126"/>
      <c r="CQZ15" s="126"/>
      <c r="CRA15" s="126"/>
      <c r="CRB15" s="126"/>
      <c r="CRC15" s="126"/>
      <c r="CRD15" s="126"/>
      <c r="CRE15" s="126"/>
      <c r="CRF15" s="126"/>
      <c r="CRG15" s="126"/>
      <c r="CRH15" s="126"/>
      <c r="CRI15" s="126"/>
      <c r="CRJ15" s="126"/>
      <c r="CRK15" s="126"/>
      <c r="CRL15" s="126"/>
      <c r="CRM15" s="126"/>
      <c r="CRN15" s="126"/>
      <c r="CRO15" s="126"/>
      <c r="CRP15" s="126"/>
      <c r="CRQ15" s="126"/>
      <c r="CRR15" s="126"/>
      <c r="CRS15" s="126"/>
      <c r="CRT15" s="126"/>
      <c r="CRU15" s="126"/>
      <c r="CRV15" s="126"/>
      <c r="CRW15" s="126"/>
      <c r="CRX15" s="126"/>
      <c r="CRY15" s="126"/>
      <c r="CRZ15" s="126"/>
      <c r="CSA15" s="126"/>
      <c r="CSB15" s="126"/>
      <c r="CSC15" s="126"/>
      <c r="CSD15" s="126"/>
      <c r="CSE15" s="126"/>
      <c r="CSF15" s="126"/>
      <c r="CSG15" s="126"/>
      <c r="CSH15" s="126"/>
      <c r="CSI15" s="126"/>
      <c r="CSJ15" s="126"/>
      <c r="CSK15" s="126"/>
      <c r="CSL15" s="126"/>
      <c r="CSM15" s="126"/>
      <c r="CSN15" s="126"/>
      <c r="CSO15" s="126"/>
      <c r="CSP15" s="126"/>
      <c r="CSQ15" s="126"/>
      <c r="CSR15" s="126"/>
      <c r="CSS15" s="126"/>
      <c r="CST15" s="126"/>
      <c r="CSU15" s="126"/>
      <c r="CSV15" s="126"/>
      <c r="CSW15" s="126"/>
      <c r="CSX15" s="126"/>
      <c r="CSY15" s="126"/>
      <c r="CSZ15" s="126"/>
      <c r="CTA15" s="126"/>
      <c r="CTB15" s="126"/>
      <c r="CTC15" s="126"/>
      <c r="CTD15" s="126"/>
      <c r="CTE15" s="126"/>
      <c r="CTF15" s="126"/>
      <c r="CTG15" s="126"/>
      <c r="CTH15" s="126"/>
      <c r="CTI15" s="126"/>
      <c r="CTJ15" s="126"/>
      <c r="CTK15" s="126"/>
      <c r="CTL15" s="126"/>
      <c r="CTM15" s="126"/>
      <c r="CTN15" s="126"/>
      <c r="CTO15" s="126"/>
      <c r="CTP15" s="126"/>
      <c r="CTQ15" s="126"/>
      <c r="CTR15" s="126"/>
      <c r="CTS15" s="126"/>
      <c r="CTT15" s="126"/>
      <c r="CTU15" s="126"/>
      <c r="CTV15" s="126"/>
      <c r="CTW15" s="126"/>
      <c r="CTX15" s="126"/>
      <c r="CTY15" s="126"/>
      <c r="CTZ15" s="126"/>
      <c r="CUA15" s="126"/>
      <c r="CUB15" s="126"/>
      <c r="CUC15" s="126"/>
      <c r="CUD15" s="126"/>
      <c r="CUE15" s="126"/>
      <c r="CUF15" s="126"/>
      <c r="CUG15" s="126"/>
      <c r="CUH15" s="126"/>
      <c r="CUI15" s="126"/>
      <c r="CUJ15" s="126"/>
      <c r="CUK15" s="126"/>
      <c r="CUL15" s="126"/>
      <c r="CUM15" s="126"/>
      <c r="CUN15" s="126"/>
      <c r="CUO15" s="126"/>
      <c r="CUP15" s="126"/>
      <c r="CUQ15" s="126"/>
      <c r="CUR15" s="126"/>
      <c r="CUS15" s="126"/>
      <c r="CUT15" s="126"/>
      <c r="CUU15" s="126"/>
      <c r="CUV15" s="126"/>
      <c r="CUW15" s="126"/>
      <c r="CUX15" s="126"/>
      <c r="CUY15" s="126"/>
      <c r="CUZ15" s="126"/>
      <c r="CVA15" s="126"/>
      <c r="CVB15" s="126"/>
      <c r="CVC15" s="126"/>
      <c r="CVD15" s="126"/>
      <c r="CVE15" s="126"/>
      <c r="CVF15" s="126"/>
      <c r="CVG15" s="126"/>
      <c r="CVH15" s="126"/>
      <c r="CVI15" s="126"/>
      <c r="CVJ15" s="126"/>
      <c r="CVK15" s="126"/>
      <c r="CVL15" s="126"/>
      <c r="CVM15" s="126"/>
      <c r="CVN15" s="126"/>
      <c r="CVO15" s="126"/>
      <c r="CVP15" s="126"/>
      <c r="CVQ15" s="126"/>
      <c r="CVR15" s="126"/>
      <c r="CVS15" s="126"/>
      <c r="CVT15" s="126"/>
      <c r="CVU15" s="126"/>
      <c r="CVV15" s="126"/>
      <c r="CVW15" s="126"/>
      <c r="CVX15" s="126"/>
      <c r="CVY15" s="126"/>
      <c r="CVZ15" s="126"/>
      <c r="CWA15" s="126"/>
      <c r="CWB15" s="126"/>
      <c r="CWC15" s="126"/>
      <c r="CWD15" s="126"/>
      <c r="CWE15" s="126"/>
      <c r="CWF15" s="126"/>
      <c r="CWG15" s="126"/>
      <c r="CWH15" s="126"/>
      <c r="CWI15" s="126"/>
      <c r="CWJ15" s="126"/>
      <c r="CWK15" s="126"/>
      <c r="CWL15" s="126"/>
      <c r="CWM15" s="126"/>
      <c r="CWN15" s="126"/>
      <c r="CWO15" s="126"/>
      <c r="CWP15" s="126"/>
      <c r="CWQ15" s="126"/>
      <c r="CWR15" s="126"/>
      <c r="CWS15" s="126"/>
      <c r="CWT15" s="126"/>
      <c r="CWU15" s="126"/>
      <c r="CWV15" s="126"/>
      <c r="CWW15" s="126"/>
      <c r="CWX15" s="126"/>
      <c r="CWY15" s="126"/>
      <c r="CWZ15" s="126"/>
      <c r="CXA15" s="126"/>
      <c r="CXB15" s="126"/>
      <c r="CXC15" s="126"/>
      <c r="CXD15" s="126"/>
      <c r="CXE15" s="126"/>
      <c r="CXF15" s="126"/>
      <c r="CXG15" s="126"/>
      <c r="CXH15" s="126"/>
      <c r="CXI15" s="126"/>
      <c r="CXJ15" s="126"/>
      <c r="CXK15" s="126"/>
      <c r="CXL15" s="126"/>
      <c r="CXM15" s="126"/>
      <c r="CXN15" s="126"/>
      <c r="CXO15" s="126"/>
      <c r="CXP15" s="126"/>
      <c r="CXQ15" s="126"/>
      <c r="CXR15" s="126"/>
      <c r="CXS15" s="126"/>
      <c r="CXT15" s="126"/>
      <c r="CXU15" s="126"/>
      <c r="CXV15" s="126"/>
      <c r="CXW15" s="126"/>
      <c r="CXX15" s="126"/>
      <c r="CXY15" s="126"/>
      <c r="CXZ15" s="126"/>
      <c r="CYA15" s="126"/>
      <c r="CYB15" s="126"/>
      <c r="CYC15" s="126"/>
      <c r="CYD15" s="126"/>
      <c r="CYE15" s="126"/>
      <c r="CYF15" s="126"/>
      <c r="CYG15" s="126"/>
      <c r="CYH15" s="126"/>
      <c r="CYI15" s="126"/>
      <c r="CYJ15" s="126"/>
      <c r="CYK15" s="126"/>
      <c r="CYL15" s="126"/>
      <c r="CYM15" s="126"/>
      <c r="CYN15" s="126"/>
      <c r="CYO15" s="126"/>
      <c r="CYP15" s="126"/>
      <c r="CYQ15" s="126"/>
      <c r="CYR15" s="126"/>
      <c r="CYS15" s="126"/>
      <c r="CYT15" s="126"/>
      <c r="CYU15" s="126"/>
      <c r="CYV15" s="126"/>
      <c r="CYW15" s="126"/>
      <c r="CYX15" s="126"/>
      <c r="CYY15" s="126"/>
      <c r="CYZ15" s="126"/>
      <c r="CZA15" s="126"/>
      <c r="CZB15" s="126"/>
      <c r="CZC15" s="126"/>
      <c r="CZD15" s="126"/>
      <c r="CZE15" s="126"/>
      <c r="CZF15" s="126"/>
      <c r="CZG15" s="126"/>
      <c r="CZH15" s="126"/>
      <c r="CZI15" s="126"/>
      <c r="CZJ15" s="126"/>
      <c r="CZK15" s="126"/>
      <c r="CZL15" s="126"/>
      <c r="CZM15" s="126"/>
      <c r="CZN15" s="126"/>
      <c r="CZO15" s="126"/>
      <c r="CZP15" s="126"/>
      <c r="CZQ15" s="126"/>
      <c r="CZR15" s="126"/>
      <c r="CZS15" s="126"/>
      <c r="CZT15" s="126"/>
      <c r="CZU15" s="126"/>
      <c r="CZV15" s="126"/>
      <c r="CZW15" s="126"/>
      <c r="CZX15" s="126"/>
      <c r="CZY15" s="126"/>
      <c r="CZZ15" s="126"/>
      <c r="DAA15" s="126"/>
      <c r="DAB15" s="126"/>
      <c r="DAC15" s="126"/>
      <c r="DAD15" s="126"/>
      <c r="DAE15" s="126"/>
      <c r="DAF15" s="126"/>
      <c r="DAG15" s="126"/>
      <c r="DAH15" s="126"/>
      <c r="DAI15" s="126"/>
      <c r="DAJ15" s="126"/>
      <c r="DAK15" s="126"/>
      <c r="DAL15" s="126"/>
      <c r="DAM15" s="126"/>
      <c r="DAN15" s="126"/>
      <c r="DAO15" s="126"/>
      <c r="DAP15" s="126"/>
      <c r="DAQ15" s="126"/>
      <c r="DAR15" s="126"/>
      <c r="DAS15" s="126"/>
      <c r="DAT15" s="126"/>
      <c r="DAU15" s="126"/>
      <c r="DAV15" s="126"/>
      <c r="DAW15" s="126"/>
      <c r="DAX15" s="126"/>
      <c r="DAY15" s="126"/>
      <c r="DAZ15" s="126"/>
      <c r="DBA15" s="126"/>
      <c r="DBB15" s="126"/>
      <c r="DBC15" s="126"/>
      <c r="DBD15" s="126"/>
      <c r="DBE15" s="126"/>
      <c r="DBF15" s="126"/>
      <c r="DBG15" s="126"/>
      <c r="DBH15" s="126"/>
      <c r="DBI15" s="126"/>
      <c r="DBJ15" s="126"/>
      <c r="DBK15" s="126"/>
      <c r="DBL15" s="126"/>
      <c r="DBM15" s="126"/>
      <c r="DBN15" s="126"/>
      <c r="DBO15" s="126"/>
      <c r="DBP15" s="126"/>
      <c r="DBQ15" s="126"/>
      <c r="DBR15" s="126"/>
      <c r="DBS15" s="126"/>
      <c r="DBT15" s="126"/>
      <c r="DBU15" s="126"/>
      <c r="DBV15" s="126"/>
      <c r="DBW15" s="126"/>
      <c r="DBX15" s="126"/>
      <c r="DBY15" s="126"/>
      <c r="DBZ15" s="126"/>
      <c r="DCA15" s="126"/>
      <c r="DCB15" s="126"/>
      <c r="DCC15" s="126"/>
      <c r="DCD15" s="126"/>
      <c r="DCE15" s="126"/>
      <c r="DCF15" s="126"/>
      <c r="DCG15" s="126"/>
      <c r="DCH15" s="126"/>
      <c r="DCI15" s="126"/>
      <c r="DCJ15" s="126"/>
      <c r="DCK15" s="126"/>
      <c r="DCL15" s="126"/>
      <c r="DCM15" s="126"/>
      <c r="DCN15" s="126"/>
      <c r="DCO15" s="126"/>
      <c r="DCP15" s="126"/>
      <c r="DCQ15" s="126"/>
      <c r="DCR15" s="126"/>
      <c r="DCS15" s="126"/>
      <c r="DCT15" s="126"/>
      <c r="DCU15" s="126"/>
      <c r="DCV15" s="126"/>
      <c r="DCW15" s="126"/>
      <c r="DCX15" s="126"/>
      <c r="DCY15" s="126"/>
      <c r="DCZ15" s="126"/>
      <c r="DDA15" s="126"/>
      <c r="DDB15" s="126"/>
      <c r="DDC15" s="126"/>
      <c r="DDD15" s="126"/>
      <c r="DDE15" s="126"/>
      <c r="DDF15" s="126"/>
      <c r="DDG15" s="126"/>
      <c r="DDH15" s="126"/>
      <c r="DDI15" s="126"/>
      <c r="DDJ15" s="126"/>
      <c r="DDK15" s="126"/>
      <c r="DDL15" s="126"/>
      <c r="DDM15" s="126"/>
      <c r="DDN15" s="126"/>
      <c r="DDO15" s="126"/>
      <c r="DDP15" s="126"/>
      <c r="DDQ15" s="126"/>
      <c r="DDR15" s="126"/>
      <c r="DDS15" s="126"/>
      <c r="DDT15" s="126"/>
      <c r="DDU15" s="126"/>
      <c r="DDV15" s="126"/>
      <c r="DDW15" s="126"/>
      <c r="DDX15" s="126"/>
      <c r="DDY15" s="126"/>
      <c r="DDZ15" s="126"/>
      <c r="DEA15" s="126"/>
      <c r="DEB15" s="126"/>
      <c r="DEC15" s="126"/>
      <c r="DED15" s="126"/>
      <c r="DEE15" s="126"/>
      <c r="DEF15" s="126"/>
      <c r="DEG15" s="126"/>
      <c r="DEH15" s="126"/>
      <c r="DEI15" s="126"/>
      <c r="DEJ15" s="126"/>
      <c r="DEK15" s="126"/>
      <c r="DEL15" s="126"/>
      <c r="DEM15" s="126"/>
      <c r="DEN15" s="126"/>
      <c r="DEO15" s="126"/>
      <c r="DEP15" s="126"/>
      <c r="DEQ15" s="126"/>
      <c r="DER15" s="126"/>
      <c r="DES15" s="126"/>
      <c r="DET15" s="126"/>
      <c r="DEU15" s="126"/>
      <c r="DEV15" s="126"/>
      <c r="DEW15" s="126"/>
      <c r="DEX15" s="126"/>
      <c r="DEY15" s="126"/>
      <c r="DEZ15" s="126"/>
      <c r="DFA15" s="126"/>
      <c r="DFB15" s="126"/>
      <c r="DFC15" s="126"/>
      <c r="DFD15" s="126"/>
      <c r="DFE15" s="126"/>
      <c r="DFF15" s="126"/>
      <c r="DFG15" s="126"/>
      <c r="DFH15" s="126"/>
      <c r="DFI15" s="126"/>
      <c r="DFJ15" s="126"/>
      <c r="DFK15" s="126"/>
      <c r="DFL15" s="126"/>
      <c r="DFM15" s="126"/>
      <c r="DFN15" s="126"/>
      <c r="DFO15" s="126"/>
      <c r="DFP15" s="126"/>
      <c r="DFQ15" s="126"/>
      <c r="DFR15" s="126"/>
      <c r="DFS15" s="126"/>
      <c r="DFT15" s="126"/>
      <c r="DFU15" s="126"/>
      <c r="DFV15" s="126"/>
      <c r="DFW15" s="126"/>
      <c r="DFX15" s="126"/>
      <c r="DFY15" s="126"/>
      <c r="DFZ15" s="126"/>
      <c r="DGA15" s="126"/>
      <c r="DGB15" s="126"/>
      <c r="DGC15" s="126"/>
      <c r="DGD15" s="126"/>
      <c r="DGE15" s="126"/>
      <c r="DGF15" s="126"/>
      <c r="DGG15" s="126"/>
      <c r="DGH15" s="126"/>
      <c r="DGI15" s="126"/>
      <c r="DGJ15" s="126"/>
      <c r="DGK15" s="126"/>
      <c r="DGL15" s="126"/>
      <c r="DGM15" s="126"/>
      <c r="DGN15" s="126"/>
      <c r="DGO15" s="126"/>
      <c r="DGP15" s="126"/>
      <c r="DGQ15" s="126"/>
      <c r="DGR15" s="126"/>
      <c r="DGS15" s="126"/>
      <c r="DGT15" s="126"/>
      <c r="DGU15" s="126"/>
      <c r="DGV15" s="126"/>
      <c r="DGW15" s="126"/>
      <c r="DGX15" s="126"/>
      <c r="DGY15" s="126"/>
      <c r="DGZ15" s="126"/>
      <c r="DHA15" s="126"/>
      <c r="DHB15" s="126"/>
      <c r="DHC15" s="126"/>
      <c r="DHD15" s="126"/>
      <c r="DHE15" s="126"/>
      <c r="DHF15" s="126"/>
      <c r="DHG15" s="126"/>
      <c r="DHH15" s="126"/>
      <c r="DHI15" s="126"/>
      <c r="DHJ15" s="126"/>
      <c r="DHK15" s="126"/>
      <c r="DHL15" s="126"/>
      <c r="DHM15" s="126"/>
      <c r="DHN15" s="126"/>
      <c r="DHO15" s="126"/>
      <c r="DHP15" s="126"/>
      <c r="DHQ15" s="126"/>
      <c r="DHR15" s="126"/>
      <c r="DHS15" s="126"/>
      <c r="DHT15" s="126"/>
      <c r="DHU15" s="126"/>
      <c r="DHV15" s="126"/>
      <c r="DHW15" s="126"/>
      <c r="DHX15" s="126"/>
      <c r="DHY15" s="126"/>
      <c r="DHZ15" s="126"/>
      <c r="DIA15" s="126"/>
      <c r="DIB15" s="126"/>
      <c r="DIC15" s="126"/>
      <c r="DID15" s="126"/>
      <c r="DIE15" s="126"/>
      <c r="DIF15" s="126"/>
      <c r="DIG15" s="126"/>
      <c r="DIH15" s="126"/>
      <c r="DII15" s="126"/>
      <c r="DIJ15" s="126"/>
      <c r="DIK15" s="126"/>
      <c r="DIL15" s="126"/>
      <c r="DIM15" s="126"/>
      <c r="DIN15" s="126"/>
      <c r="DIO15" s="126"/>
      <c r="DIP15" s="126"/>
      <c r="DIQ15" s="126"/>
      <c r="DIR15" s="126"/>
      <c r="DIS15" s="126"/>
      <c r="DIT15" s="126"/>
      <c r="DIU15" s="126"/>
      <c r="DIV15" s="126"/>
      <c r="DIW15" s="126"/>
      <c r="DIX15" s="126"/>
      <c r="DIY15" s="126"/>
      <c r="DIZ15" s="126"/>
      <c r="DJA15" s="126"/>
      <c r="DJB15" s="126"/>
      <c r="DJC15" s="126"/>
      <c r="DJD15" s="126"/>
      <c r="DJE15" s="126"/>
      <c r="DJF15" s="126"/>
      <c r="DJG15" s="126"/>
      <c r="DJH15" s="126"/>
      <c r="DJI15" s="126"/>
      <c r="DJJ15" s="126"/>
      <c r="DJK15" s="126"/>
      <c r="DJL15" s="126"/>
      <c r="DJM15" s="126"/>
      <c r="DJN15" s="126"/>
      <c r="DJO15" s="126"/>
      <c r="DJP15" s="126"/>
      <c r="DJQ15" s="126"/>
      <c r="DJR15" s="126"/>
      <c r="DJS15" s="126"/>
      <c r="DJT15" s="126"/>
      <c r="DJU15" s="126"/>
      <c r="DJV15" s="126"/>
      <c r="DJW15" s="126"/>
      <c r="DJX15" s="126"/>
      <c r="DJY15" s="126"/>
      <c r="DJZ15" s="126"/>
      <c r="DKA15" s="126"/>
      <c r="DKB15" s="126"/>
      <c r="DKC15" s="126"/>
      <c r="DKD15" s="126"/>
      <c r="DKE15" s="126"/>
      <c r="DKF15" s="126"/>
      <c r="DKG15" s="126"/>
      <c r="DKH15" s="126"/>
      <c r="DKI15" s="126"/>
      <c r="DKJ15" s="126"/>
      <c r="DKK15" s="126"/>
      <c r="DKL15" s="126"/>
      <c r="DKM15" s="126"/>
      <c r="DKN15" s="126"/>
      <c r="DKO15" s="126"/>
      <c r="DKP15" s="126"/>
      <c r="DKQ15" s="126"/>
      <c r="DKR15" s="126"/>
      <c r="DKS15" s="126"/>
      <c r="DKT15" s="126"/>
      <c r="DKU15" s="126"/>
      <c r="DKV15" s="126"/>
      <c r="DKW15" s="126"/>
      <c r="DKX15" s="126"/>
      <c r="DKY15" s="126"/>
      <c r="DKZ15" s="126"/>
      <c r="DLA15" s="126"/>
      <c r="DLB15" s="126"/>
      <c r="DLC15" s="126"/>
      <c r="DLD15" s="126"/>
      <c r="DLE15" s="126"/>
      <c r="DLF15" s="126"/>
      <c r="DLG15" s="126"/>
      <c r="DLH15" s="126"/>
      <c r="DLI15" s="126"/>
      <c r="DLJ15" s="126"/>
      <c r="DLK15" s="126"/>
      <c r="DLL15" s="126"/>
      <c r="DLM15" s="126"/>
      <c r="DLN15" s="126"/>
      <c r="DLO15" s="126"/>
      <c r="DLP15" s="126"/>
      <c r="DLQ15" s="126"/>
      <c r="DLR15" s="126"/>
      <c r="DLS15" s="126"/>
      <c r="DLT15" s="126"/>
      <c r="DLU15" s="126"/>
      <c r="DLV15" s="126"/>
      <c r="DLW15" s="126"/>
      <c r="DLX15" s="126"/>
      <c r="DLY15" s="126"/>
      <c r="DLZ15" s="126"/>
      <c r="DMA15" s="126"/>
      <c r="DMB15" s="126"/>
      <c r="DMC15" s="126"/>
      <c r="DMD15" s="126"/>
      <c r="DME15" s="126"/>
      <c r="DMF15" s="126"/>
      <c r="DMG15" s="126"/>
      <c r="DMH15" s="126"/>
      <c r="DMI15" s="126"/>
      <c r="DMJ15" s="126"/>
      <c r="DMK15" s="126"/>
      <c r="DML15" s="126"/>
      <c r="DMM15" s="126"/>
      <c r="DMN15" s="126"/>
      <c r="DMO15" s="126"/>
      <c r="DMP15" s="126"/>
      <c r="DMQ15" s="126"/>
      <c r="DMR15" s="126"/>
      <c r="DMS15" s="126"/>
      <c r="DMT15" s="126"/>
      <c r="DMU15" s="126"/>
      <c r="DMV15" s="126"/>
      <c r="DMW15" s="126"/>
      <c r="DMX15" s="126"/>
      <c r="DMY15" s="126"/>
      <c r="DMZ15" s="126"/>
      <c r="DNA15" s="126"/>
      <c r="DNB15" s="126"/>
      <c r="DNC15" s="126"/>
      <c r="DND15" s="126"/>
      <c r="DNE15" s="126"/>
      <c r="DNF15" s="126"/>
      <c r="DNG15" s="126"/>
      <c r="DNH15" s="126"/>
      <c r="DNI15" s="126"/>
      <c r="DNJ15" s="126"/>
      <c r="DNK15" s="126"/>
      <c r="DNL15" s="126"/>
      <c r="DNM15" s="126"/>
      <c r="DNN15" s="126"/>
      <c r="DNO15" s="126"/>
      <c r="DNP15" s="126"/>
      <c r="DNQ15" s="126"/>
      <c r="DNR15" s="126"/>
      <c r="DNS15" s="126"/>
      <c r="DNT15" s="126"/>
      <c r="DNU15" s="126"/>
      <c r="DNV15" s="126"/>
      <c r="DNW15" s="126"/>
      <c r="DNX15" s="126"/>
      <c r="DNY15" s="126"/>
      <c r="DNZ15" s="126"/>
      <c r="DOA15" s="126"/>
      <c r="DOB15" s="126"/>
      <c r="DOC15" s="126"/>
      <c r="DOD15" s="126"/>
      <c r="DOE15" s="126"/>
      <c r="DOF15" s="126"/>
      <c r="DOG15" s="126"/>
      <c r="DOH15" s="126"/>
      <c r="DOI15" s="126"/>
      <c r="DOJ15" s="126"/>
      <c r="DOK15" s="126"/>
      <c r="DOL15" s="126"/>
      <c r="DOM15" s="126"/>
      <c r="DON15" s="126"/>
      <c r="DOO15" s="126"/>
      <c r="DOP15" s="126"/>
      <c r="DOQ15" s="126"/>
      <c r="DOR15" s="126"/>
      <c r="DOS15" s="126"/>
      <c r="DOT15" s="126"/>
      <c r="DOU15" s="126"/>
      <c r="DOV15" s="126"/>
      <c r="DOW15" s="126"/>
      <c r="DOX15" s="126"/>
      <c r="DOY15" s="126"/>
      <c r="DOZ15" s="126"/>
      <c r="DPA15" s="126"/>
      <c r="DPB15" s="126"/>
      <c r="DPC15" s="126"/>
      <c r="DPD15" s="126"/>
      <c r="DPE15" s="126"/>
      <c r="DPF15" s="126"/>
      <c r="DPG15" s="126"/>
      <c r="DPH15" s="126"/>
      <c r="DPI15" s="126"/>
      <c r="DPJ15" s="126"/>
      <c r="DPK15" s="126"/>
      <c r="DPL15" s="126"/>
      <c r="DPM15" s="126"/>
      <c r="DPN15" s="126"/>
      <c r="DPO15" s="126"/>
      <c r="DPP15" s="126"/>
      <c r="DPQ15" s="126"/>
      <c r="DPR15" s="126"/>
      <c r="DPS15" s="126"/>
      <c r="DPT15" s="126"/>
      <c r="DPU15" s="126"/>
      <c r="DPV15" s="126"/>
      <c r="DPW15" s="126"/>
      <c r="DPX15" s="126"/>
      <c r="DPY15" s="126"/>
      <c r="DPZ15" s="126"/>
      <c r="DQA15" s="126"/>
      <c r="DQB15" s="126"/>
      <c r="DQC15" s="126"/>
      <c r="DQD15" s="126"/>
      <c r="DQE15" s="126"/>
      <c r="DQF15" s="126"/>
      <c r="DQG15" s="126"/>
      <c r="DQH15" s="126"/>
      <c r="DQI15" s="126"/>
      <c r="DQJ15" s="126"/>
      <c r="DQK15" s="126"/>
      <c r="DQL15" s="126"/>
      <c r="DQM15" s="126"/>
      <c r="DQN15" s="126"/>
      <c r="DQO15" s="126"/>
      <c r="DQP15" s="126"/>
      <c r="DQQ15" s="126"/>
      <c r="DQR15" s="126"/>
      <c r="DQS15" s="126"/>
      <c r="DQT15" s="126"/>
      <c r="DQU15" s="126"/>
      <c r="DQV15" s="126"/>
      <c r="DQW15" s="126"/>
      <c r="DQX15" s="126"/>
      <c r="DQY15" s="126"/>
      <c r="DQZ15" s="126"/>
      <c r="DRA15" s="126"/>
      <c r="DRB15" s="126"/>
      <c r="DRC15" s="126"/>
      <c r="DRD15" s="126"/>
      <c r="DRE15" s="126"/>
      <c r="DRF15" s="126"/>
      <c r="DRG15" s="126"/>
      <c r="DRH15" s="126"/>
      <c r="DRI15" s="126"/>
      <c r="DRJ15" s="126"/>
      <c r="DRK15" s="126"/>
      <c r="DRL15" s="126"/>
      <c r="DRM15" s="126"/>
      <c r="DRN15" s="126"/>
      <c r="DRO15" s="126"/>
      <c r="DRP15" s="126"/>
      <c r="DRQ15" s="126"/>
      <c r="DRR15" s="126"/>
      <c r="DRS15" s="126"/>
      <c r="DRT15" s="126"/>
      <c r="DRU15" s="126"/>
      <c r="DRV15" s="126"/>
      <c r="DRW15" s="126"/>
      <c r="DRX15" s="126"/>
      <c r="DRY15" s="126"/>
      <c r="DRZ15" s="126"/>
      <c r="DSA15" s="126"/>
      <c r="DSB15" s="126"/>
      <c r="DSC15" s="126"/>
      <c r="DSD15" s="126"/>
      <c r="DSE15" s="126"/>
      <c r="DSF15" s="126"/>
      <c r="DSG15" s="126"/>
      <c r="DSH15" s="126"/>
      <c r="DSI15" s="126"/>
      <c r="DSJ15" s="126"/>
      <c r="DSK15" s="126"/>
      <c r="DSL15" s="126"/>
      <c r="DSM15" s="126"/>
      <c r="DSN15" s="126"/>
      <c r="DSO15" s="126"/>
      <c r="DSP15" s="126"/>
      <c r="DSQ15" s="126"/>
      <c r="DSR15" s="126"/>
      <c r="DSS15" s="126"/>
      <c r="DST15" s="126"/>
      <c r="DSU15" s="126"/>
      <c r="DSV15" s="126"/>
      <c r="DSW15" s="126"/>
      <c r="DSX15" s="126"/>
      <c r="DSY15" s="126"/>
      <c r="DSZ15" s="126"/>
      <c r="DTA15" s="126"/>
      <c r="DTB15" s="126"/>
      <c r="DTC15" s="126"/>
      <c r="DTD15" s="126"/>
      <c r="DTE15" s="126"/>
      <c r="DTF15" s="126"/>
      <c r="DTG15" s="126"/>
      <c r="DTH15" s="126"/>
      <c r="DTI15" s="126"/>
      <c r="DTJ15" s="126"/>
      <c r="DTK15" s="126"/>
      <c r="DTL15" s="126"/>
      <c r="DTM15" s="126"/>
      <c r="DTN15" s="126"/>
      <c r="DTO15" s="126"/>
      <c r="DTP15" s="126"/>
      <c r="DTQ15" s="126"/>
      <c r="DTR15" s="126"/>
      <c r="DTS15" s="126"/>
      <c r="DTT15" s="126"/>
      <c r="DTU15" s="126"/>
      <c r="DTV15" s="126"/>
      <c r="DTW15" s="126"/>
      <c r="DTX15" s="126"/>
      <c r="DTY15" s="126"/>
      <c r="DTZ15" s="126"/>
      <c r="DUA15" s="126"/>
      <c r="DUB15" s="126"/>
      <c r="DUC15" s="126"/>
      <c r="DUD15" s="126"/>
      <c r="DUE15" s="126"/>
      <c r="DUF15" s="126"/>
      <c r="DUG15" s="126"/>
      <c r="DUH15" s="126"/>
      <c r="DUI15" s="126"/>
      <c r="DUJ15" s="126"/>
      <c r="DUK15" s="126"/>
      <c r="DUL15" s="126"/>
      <c r="DUM15" s="126"/>
      <c r="DUN15" s="126"/>
      <c r="DUO15" s="126"/>
      <c r="DUP15" s="126"/>
      <c r="DUQ15" s="126"/>
      <c r="DUR15" s="126"/>
      <c r="DUS15" s="126"/>
      <c r="DUT15" s="126"/>
      <c r="DUU15" s="126"/>
      <c r="DUV15" s="126"/>
      <c r="DUW15" s="126"/>
      <c r="DUX15" s="126"/>
      <c r="DUY15" s="126"/>
      <c r="DUZ15" s="126"/>
      <c r="DVA15" s="126"/>
      <c r="DVB15" s="126"/>
      <c r="DVC15" s="126"/>
      <c r="DVD15" s="126"/>
      <c r="DVE15" s="126"/>
      <c r="DVF15" s="126"/>
      <c r="DVG15" s="126"/>
      <c r="DVH15" s="126"/>
      <c r="DVI15" s="126"/>
      <c r="DVJ15" s="126"/>
      <c r="DVK15" s="126"/>
      <c r="DVL15" s="126"/>
      <c r="DVM15" s="126"/>
      <c r="DVN15" s="126"/>
      <c r="DVO15" s="126"/>
      <c r="DVP15" s="126"/>
      <c r="DVQ15" s="126"/>
      <c r="DVR15" s="126"/>
      <c r="DVS15" s="126"/>
      <c r="DVT15" s="126"/>
      <c r="DVU15" s="126"/>
      <c r="DVV15" s="126"/>
      <c r="DVW15" s="126"/>
      <c r="DVX15" s="126"/>
      <c r="DVY15" s="126"/>
      <c r="DVZ15" s="126"/>
      <c r="DWA15" s="126"/>
      <c r="DWB15" s="126"/>
      <c r="DWC15" s="126"/>
      <c r="DWD15" s="126"/>
      <c r="DWE15" s="126"/>
      <c r="DWF15" s="126"/>
      <c r="DWG15" s="126"/>
      <c r="DWH15" s="126"/>
      <c r="DWI15" s="126"/>
      <c r="DWJ15" s="126"/>
      <c r="DWK15" s="126"/>
      <c r="DWL15" s="126"/>
      <c r="DWM15" s="126"/>
      <c r="DWN15" s="126"/>
      <c r="DWO15" s="126"/>
      <c r="DWP15" s="126"/>
      <c r="DWQ15" s="126"/>
      <c r="DWR15" s="126"/>
      <c r="DWS15" s="126"/>
      <c r="DWT15" s="126"/>
      <c r="DWU15" s="126"/>
      <c r="DWV15" s="126"/>
      <c r="DWW15" s="126"/>
      <c r="DWX15" s="126"/>
      <c r="DWY15" s="126"/>
      <c r="DWZ15" s="126"/>
      <c r="DXA15" s="126"/>
      <c r="DXB15" s="126"/>
      <c r="DXC15" s="126"/>
      <c r="DXD15" s="126"/>
      <c r="DXE15" s="126"/>
      <c r="DXF15" s="126"/>
      <c r="DXG15" s="126"/>
      <c r="DXH15" s="126"/>
      <c r="DXI15" s="126"/>
      <c r="DXJ15" s="126"/>
      <c r="DXK15" s="126"/>
      <c r="DXL15" s="126"/>
      <c r="DXM15" s="126"/>
      <c r="DXN15" s="126"/>
      <c r="DXO15" s="126"/>
      <c r="DXP15" s="126"/>
      <c r="DXQ15" s="126"/>
      <c r="DXR15" s="126"/>
      <c r="DXS15" s="126"/>
      <c r="DXT15" s="126"/>
      <c r="DXU15" s="126"/>
      <c r="DXV15" s="126"/>
      <c r="DXW15" s="126"/>
      <c r="DXX15" s="126"/>
      <c r="DXY15" s="126"/>
      <c r="DXZ15" s="126"/>
      <c r="DYA15" s="126"/>
      <c r="DYB15" s="126"/>
      <c r="DYC15" s="126"/>
      <c r="DYD15" s="126"/>
      <c r="DYE15" s="126"/>
      <c r="DYF15" s="126"/>
      <c r="DYG15" s="126"/>
      <c r="DYH15" s="126"/>
      <c r="DYI15" s="126"/>
      <c r="DYJ15" s="126"/>
      <c r="DYK15" s="126"/>
      <c r="DYL15" s="126"/>
      <c r="DYM15" s="126"/>
      <c r="DYN15" s="126"/>
      <c r="DYO15" s="126"/>
      <c r="DYP15" s="126"/>
      <c r="DYQ15" s="126"/>
      <c r="DYR15" s="126"/>
      <c r="DYS15" s="126"/>
      <c r="DYT15" s="126"/>
      <c r="DYU15" s="126"/>
      <c r="DYV15" s="126"/>
      <c r="DYW15" s="126"/>
      <c r="DYX15" s="126"/>
      <c r="DYY15" s="126"/>
      <c r="DYZ15" s="126"/>
      <c r="DZA15" s="126"/>
      <c r="DZB15" s="126"/>
      <c r="DZC15" s="126"/>
      <c r="DZD15" s="126"/>
      <c r="DZE15" s="126"/>
      <c r="DZF15" s="126"/>
      <c r="DZG15" s="126"/>
      <c r="DZH15" s="126"/>
      <c r="DZI15" s="126"/>
      <c r="DZJ15" s="126"/>
      <c r="DZK15" s="126"/>
      <c r="DZL15" s="126"/>
      <c r="DZM15" s="126"/>
      <c r="DZN15" s="126"/>
      <c r="DZO15" s="126"/>
      <c r="DZP15" s="126"/>
      <c r="DZQ15" s="126"/>
      <c r="DZR15" s="126"/>
      <c r="DZS15" s="126"/>
      <c r="DZT15" s="126"/>
      <c r="DZU15" s="126"/>
      <c r="DZV15" s="126"/>
      <c r="DZW15" s="126"/>
      <c r="DZX15" s="126"/>
      <c r="DZY15" s="126"/>
      <c r="DZZ15" s="126"/>
      <c r="EAA15" s="126"/>
      <c r="EAB15" s="126"/>
      <c r="EAC15" s="126"/>
      <c r="EAD15" s="126"/>
      <c r="EAE15" s="126"/>
      <c r="EAF15" s="126"/>
      <c r="EAG15" s="126"/>
      <c r="EAH15" s="126"/>
      <c r="EAI15" s="126"/>
      <c r="EAJ15" s="126"/>
      <c r="EAK15" s="126"/>
      <c r="EAL15" s="126"/>
      <c r="EAM15" s="126"/>
      <c r="EAN15" s="126"/>
      <c r="EAO15" s="126"/>
      <c r="EAP15" s="126"/>
      <c r="EAQ15" s="126"/>
      <c r="EAR15" s="126"/>
      <c r="EAS15" s="126"/>
      <c r="EAT15" s="126"/>
      <c r="EAU15" s="126"/>
      <c r="EAV15" s="126"/>
      <c r="EAW15" s="126"/>
      <c r="EAX15" s="126"/>
      <c r="EAY15" s="126"/>
      <c r="EAZ15" s="126"/>
      <c r="EBA15" s="126"/>
      <c r="EBB15" s="126"/>
      <c r="EBC15" s="126"/>
      <c r="EBD15" s="126"/>
      <c r="EBE15" s="126"/>
      <c r="EBF15" s="126"/>
      <c r="EBG15" s="126"/>
      <c r="EBH15" s="126"/>
      <c r="EBI15" s="126"/>
      <c r="EBJ15" s="126"/>
      <c r="EBK15" s="126"/>
      <c r="EBL15" s="126"/>
      <c r="EBM15" s="126"/>
      <c r="EBN15" s="126"/>
      <c r="EBO15" s="126"/>
      <c r="EBP15" s="126"/>
      <c r="EBQ15" s="126"/>
      <c r="EBR15" s="126"/>
      <c r="EBS15" s="126"/>
      <c r="EBT15" s="126"/>
      <c r="EBU15" s="126"/>
      <c r="EBV15" s="126"/>
      <c r="EBW15" s="126"/>
      <c r="EBX15" s="126"/>
      <c r="EBY15" s="126"/>
      <c r="EBZ15" s="126"/>
      <c r="ECA15" s="126"/>
      <c r="ECB15" s="126"/>
      <c r="ECC15" s="126"/>
      <c r="ECD15" s="126"/>
      <c r="ECE15" s="126"/>
      <c r="ECF15" s="126"/>
      <c r="ECG15" s="126"/>
      <c r="ECH15" s="126"/>
      <c r="ECI15" s="126"/>
      <c r="ECJ15" s="126"/>
      <c r="ECK15" s="126"/>
      <c r="ECL15" s="126"/>
      <c r="ECM15" s="126"/>
      <c r="ECN15" s="126"/>
      <c r="ECO15" s="126"/>
      <c r="ECP15" s="126"/>
      <c r="ECQ15" s="126"/>
      <c r="ECR15" s="126"/>
      <c r="ECS15" s="126"/>
      <c r="ECT15" s="126"/>
      <c r="ECU15" s="126"/>
      <c r="ECV15" s="126"/>
      <c r="ECW15" s="126"/>
      <c r="ECX15" s="126"/>
      <c r="ECY15" s="126"/>
      <c r="ECZ15" s="126"/>
      <c r="EDA15" s="126"/>
      <c r="EDB15" s="126"/>
      <c r="EDC15" s="126"/>
      <c r="EDD15" s="126"/>
      <c r="EDE15" s="126"/>
      <c r="EDF15" s="126"/>
      <c r="EDG15" s="126"/>
      <c r="EDH15" s="126"/>
      <c r="EDI15" s="126"/>
      <c r="EDJ15" s="126"/>
      <c r="EDK15" s="126"/>
      <c r="EDL15" s="126"/>
      <c r="EDM15" s="126"/>
      <c r="EDN15" s="126"/>
      <c r="EDO15" s="126"/>
      <c r="EDP15" s="126"/>
      <c r="EDQ15" s="126"/>
      <c r="EDR15" s="126"/>
      <c r="EDS15" s="126"/>
      <c r="EDT15" s="126"/>
      <c r="EDU15" s="126"/>
      <c r="EDV15" s="126"/>
      <c r="EDW15" s="126"/>
      <c r="EDX15" s="126"/>
      <c r="EDY15" s="126"/>
      <c r="EDZ15" s="126"/>
      <c r="EEA15" s="126"/>
      <c r="EEB15" s="126"/>
      <c r="EEC15" s="126"/>
      <c r="EED15" s="126"/>
      <c r="EEE15" s="126"/>
      <c r="EEF15" s="126"/>
      <c r="EEG15" s="126"/>
      <c r="EEH15" s="126"/>
      <c r="EEI15" s="126"/>
      <c r="EEJ15" s="126"/>
      <c r="EEK15" s="126"/>
      <c r="EEL15" s="126"/>
      <c r="EEM15" s="126"/>
      <c r="EEN15" s="126"/>
      <c r="EEO15" s="126"/>
      <c r="EEP15" s="126"/>
      <c r="EEQ15" s="126"/>
      <c r="EER15" s="126"/>
      <c r="EES15" s="126"/>
      <c r="EET15" s="126"/>
      <c r="EEU15" s="126"/>
      <c r="EEV15" s="126"/>
      <c r="EEW15" s="126"/>
      <c r="EEX15" s="126"/>
      <c r="EEY15" s="126"/>
      <c r="EEZ15" s="126"/>
      <c r="EFA15" s="126"/>
      <c r="EFB15" s="126"/>
      <c r="EFC15" s="126"/>
      <c r="EFD15" s="126"/>
      <c r="EFE15" s="126"/>
      <c r="EFF15" s="126"/>
      <c r="EFG15" s="126"/>
      <c r="EFH15" s="126"/>
      <c r="EFI15" s="126"/>
      <c r="EFJ15" s="126"/>
      <c r="EFK15" s="126"/>
      <c r="EFL15" s="126"/>
      <c r="EFM15" s="126"/>
      <c r="EFN15" s="126"/>
      <c r="EFO15" s="126"/>
      <c r="EFP15" s="126"/>
      <c r="EFQ15" s="126"/>
      <c r="EFR15" s="126"/>
      <c r="EFS15" s="126"/>
      <c r="EFT15" s="126"/>
      <c r="EFU15" s="126"/>
      <c r="EFV15" s="126"/>
      <c r="EFW15" s="126"/>
      <c r="EFX15" s="126"/>
      <c r="EFY15" s="126"/>
      <c r="EFZ15" s="126"/>
      <c r="EGA15" s="126"/>
      <c r="EGB15" s="126"/>
      <c r="EGC15" s="126"/>
      <c r="EGD15" s="126"/>
      <c r="EGE15" s="126"/>
      <c r="EGF15" s="126"/>
      <c r="EGG15" s="126"/>
      <c r="EGH15" s="126"/>
      <c r="EGI15" s="126"/>
      <c r="EGJ15" s="126"/>
      <c r="EGK15" s="126"/>
      <c r="EGL15" s="126"/>
      <c r="EGM15" s="126"/>
      <c r="EGN15" s="126"/>
      <c r="EGO15" s="126"/>
      <c r="EGP15" s="126"/>
      <c r="EGQ15" s="126"/>
      <c r="EGR15" s="126"/>
      <c r="EGS15" s="126"/>
      <c r="EGT15" s="126"/>
      <c r="EGU15" s="126"/>
      <c r="EGV15" s="126"/>
      <c r="EGW15" s="126"/>
      <c r="EGX15" s="126"/>
      <c r="EGY15" s="126"/>
      <c r="EGZ15" s="126"/>
      <c r="EHA15" s="126"/>
      <c r="EHB15" s="126"/>
      <c r="EHC15" s="126"/>
      <c r="EHD15" s="126"/>
      <c r="EHE15" s="126"/>
      <c r="EHF15" s="126"/>
      <c r="EHG15" s="126"/>
      <c r="EHH15" s="126"/>
      <c r="EHI15" s="126"/>
      <c r="EHJ15" s="126"/>
      <c r="EHK15" s="126"/>
      <c r="EHL15" s="126"/>
      <c r="EHM15" s="126"/>
      <c r="EHN15" s="126"/>
      <c r="EHO15" s="126"/>
      <c r="EHP15" s="126"/>
      <c r="EHQ15" s="126"/>
      <c r="EHR15" s="126"/>
      <c r="EHS15" s="126"/>
      <c r="EHT15" s="126"/>
      <c r="EHU15" s="126"/>
      <c r="EHV15" s="126"/>
      <c r="EHW15" s="126"/>
      <c r="EHX15" s="126"/>
      <c r="EHY15" s="126"/>
      <c r="EHZ15" s="126"/>
      <c r="EIA15" s="126"/>
      <c r="EIB15" s="126"/>
      <c r="EIC15" s="126"/>
      <c r="EID15" s="126"/>
      <c r="EIE15" s="126"/>
      <c r="EIF15" s="126"/>
      <c r="EIG15" s="126"/>
      <c r="EIH15" s="126"/>
      <c r="EII15" s="126"/>
      <c r="EIJ15" s="126"/>
      <c r="EIK15" s="126"/>
      <c r="EIL15" s="126"/>
      <c r="EIM15" s="126"/>
      <c r="EIN15" s="126"/>
      <c r="EIO15" s="126"/>
      <c r="EIP15" s="126"/>
      <c r="EIQ15" s="126"/>
      <c r="EIR15" s="126"/>
      <c r="EIS15" s="126"/>
      <c r="EIT15" s="126"/>
      <c r="EIU15" s="126"/>
      <c r="EIV15" s="126"/>
      <c r="EIW15" s="126"/>
      <c r="EIX15" s="126"/>
      <c r="EIY15" s="126"/>
      <c r="EIZ15" s="126"/>
      <c r="EJA15" s="126"/>
      <c r="EJB15" s="126"/>
      <c r="EJC15" s="126"/>
      <c r="EJD15" s="126"/>
      <c r="EJE15" s="126"/>
      <c r="EJF15" s="126"/>
      <c r="EJG15" s="126"/>
      <c r="EJH15" s="126"/>
      <c r="EJI15" s="126"/>
      <c r="EJJ15" s="126"/>
      <c r="EJK15" s="126"/>
      <c r="EJL15" s="126"/>
      <c r="EJM15" s="126"/>
      <c r="EJN15" s="126"/>
      <c r="EJO15" s="126"/>
      <c r="EJP15" s="126"/>
      <c r="EJQ15" s="126"/>
      <c r="EJR15" s="126"/>
      <c r="EJS15" s="126"/>
      <c r="EJT15" s="126"/>
      <c r="EJU15" s="126"/>
      <c r="EJV15" s="126"/>
      <c r="EJW15" s="126"/>
      <c r="EJX15" s="126"/>
      <c r="EJY15" s="126"/>
      <c r="EJZ15" s="126"/>
      <c r="EKA15" s="126"/>
      <c r="EKB15" s="126"/>
      <c r="EKC15" s="126"/>
      <c r="EKD15" s="126"/>
      <c r="EKE15" s="126"/>
      <c r="EKF15" s="126"/>
      <c r="EKG15" s="126"/>
      <c r="EKH15" s="126"/>
      <c r="EKI15" s="126"/>
      <c r="EKJ15" s="126"/>
      <c r="EKK15" s="126"/>
      <c r="EKL15" s="126"/>
      <c r="EKM15" s="126"/>
      <c r="EKN15" s="126"/>
      <c r="EKO15" s="126"/>
      <c r="EKP15" s="126"/>
      <c r="EKQ15" s="126"/>
      <c r="EKR15" s="126"/>
      <c r="EKS15" s="126"/>
      <c r="EKT15" s="126"/>
      <c r="EKU15" s="126"/>
      <c r="EKV15" s="126"/>
      <c r="EKW15" s="126"/>
      <c r="EKX15" s="126"/>
      <c r="EKY15" s="126"/>
      <c r="EKZ15" s="126"/>
      <c r="ELA15" s="126"/>
      <c r="ELB15" s="126"/>
      <c r="ELC15" s="126"/>
      <c r="ELD15" s="126"/>
      <c r="ELE15" s="126"/>
      <c r="ELF15" s="126"/>
      <c r="ELG15" s="126"/>
      <c r="ELH15" s="126"/>
      <c r="ELI15" s="126"/>
      <c r="ELJ15" s="126"/>
      <c r="ELK15" s="126"/>
      <c r="ELL15" s="126"/>
      <c r="ELM15" s="126"/>
      <c r="ELN15" s="126"/>
      <c r="ELO15" s="126"/>
      <c r="ELP15" s="126"/>
      <c r="ELQ15" s="126"/>
      <c r="ELR15" s="126"/>
      <c r="ELS15" s="126"/>
      <c r="ELT15" s="126"/>
      <c r="ELU15" s="126"/>
      <c r="ELV15" s="126"/>
      <c r="ELW15" s="126"/>
      <c r="ELX15" s="126"/>
      <c r="ELY15" s="126"/>
      <c r="ELZ15" s="126"/>
      <c r="EMA15" s="126"/>
      <c r="EMB15" s="126"/>
      <c r="EMC15" s="126"/>
      <c r="EMD15" s="126"/>
      <c r="EME15" s="126"/>
      <c r="EMF15" s="126"/>
      <c r="EMG15" s="126"/>
      <c r="EMH15" s="126"/>
      <c r="EMI15" s="126"/>
      <c r="EMJ15" s="126"/>
      <c r="EMK15" s="126"/>
      <c r="EML15" s="126"/>
      <c r="EMM15" s="126"/>
      <c r="EMN15" s="126"/>
      <c r="EMO15" s="126"/>
      <c r="EMP15" s="126"/>
      <c r="EMQ15" s="126"/>
      <c r="EMR15" s="126"/>
      <c r="EMS15" s="126"/>
      <c r="EMT15" s="126"/>
      <c r="EMU15" s="126"/>
      <c r="EMV15" s="126"/>
      <c r="EMW15" s="126"/>
      <c r="EMX15" s="126"/>
      <c r="EMY15" s="126"/>
      <c r="EMZ15" s="126"/>
      <c r="ENA15" s="126"/>
      <c r="ENB15" s="126"/>
      <c r="ENC15" s="126"/>
      <c r="END15" s="126"/>
      <c r="ENE15" s="126"/>
      <c r="ENF15" s="126"/>
      <c r="ENG15" s="126"/>
      <c r="ENH15" s="126"/>
      <c r="ENI15" s="126"/>
      <c r="ENJ15" s="126"/>
      <c r="ENK15" s="126"/>
      <c r="ENL15" s="126"/>
      <c r="ENM15" s="126"/>
      <c r="ENN15" s="126"/>
      <c r="ENO15" s="126"/>
      <c r="ENP15" s="126"/>
      <c r="ENQ15" s="126"/>
      <c r="ENR15" s="126"/>
      <c r="ENS15" s="126"/>
      <c r="ENT15" s="126"/>
      <c r="ENU15" s="126"/>
      <c r="ENV15" s="126"/>
      <c r="ENW15" s="126"/>
      <c r="ENX15" s="126"/>
      <c r="ENY15" s="126"/>
      <c r="ENZ15" s="126"/>
      <c r="EOA15" s="126"/>
      <c r="EOB15" s="126"/>
      <c r="EOC15" s="126"/>
      <c r="EOD15" s="126"/>
      <c r="EOE15" s="126"/>
      <c r="EOF15" s="126"/>
      <c r="EOG15" s="126"/>
      <c r="EOH15" s="126"/>
      <c r="EOI15" s="126"/>
      <c r="EOJ15" s="126"/>
      <c r="EOK15" s="126"/>
      <c r="EOL15" s="126"/>
      <c r="EOM15" s="126"/>
      <c r="EON15" s="126"/>
      <c r="EOO15" s="126"/>
      <c r="EOP15" s="126"/>
      <c r="EOQ15" s="126"/>
      <c r="EOR15" s="126"/>
      <c r="EOS15" s="126"/>
      <c r="EOT15" s="126"/>
      <c r="EOU15" s="126"/>
      <c r="EOV15" s="126"/>
      <c r="EOW15" s="126"/>
      <c r="EOX15" s="126"/>
      <c r="EOY15" s="126"/>
      <c r="EOZ15" s="126"/>
      <c r="EPA15" s="126"/>
      <c r="EPB15" s="126"/>
      <c r="EPC15" s="126"/>
      <c r="EPD15" s="126"/>
      <c r="EPE15" s="126"/>
      <c r="EPF15" s="126"/>
      <c r="EPG15" s="126"/>
      <c r="EPH15" s="126"/>
      <c r="EPI15" s="126"/>
      <c r="EPJ15" s="126"/>
      <c r="EPK15" s="126"/>
      <c r="EPL15" s="126"/>
      <c r="EPM15" s="126"/>
      <c r="EPN15" s="126"/>
      <c r="EPO15" s="126"/>
      <c r="EPP15" s="126"/>
      <c r="EPQ15" s="126"/>
      <c r="EPR15" s="126"/>
      <c r="EPS15" s="126"/>
      <c r="EPT15" s="126"/>
      <c r="EPU15" s="126"/>
      <c r="EPV15" s="126"/>
      <c r="EPW15" s="126"/>
      <c r="EPX15" s="126"/>
      <c r="EPY15" s="126"/>
      <c r="EPZ15" s="126"/>
      <c r="EQA15" s="126"/>
      <c r="EQB15" s="126"/>
      <c r="EQC15" s="126"/>
      <c r="EQD15" s="126"/>
      <c r="EQE15" s="126"/>
      <c r="EQF15" s="126"/>
      <c r="EQG15" s="126"/>
      <c r="EQH15" s="126"/>
      <c r="EQI15" s="126"/>
      <c r="EQJ15" s="126"/>
      <c r="EQK15" s="126"/>
      <c r="EQL15" s="126"/>
      <c r="EQM15" s="126"/>
      <c r="EQN15" s="126"/>
      <c r="EQO15" s="126"/>
      <c r="EQP15" s="126"/>
      <c r="EQQ15" s="126"/>
      <c r="EQR15" s="126"/>
      <c r="EQS15" s="126"/>
      <c r="EQT15" s="126"/>
      <c r="EQU15" s="126"/>
      <c r="EQV15" s="126"/>
      <c r="EQW15" s="126"/>
      <c r="EQX15" s="126"/>
      <c r="EQY15" s="126"/>
      <c r="EQZ15" s="126"/>
      <c r="ERA15" s="126"/>
      <c r="ERB15" s="126"/>
      <c r="ERC15" s="126"/>
      <c r="ERD15" s="126"/>
      <c r="ERE15" s="126"/>
      <c r="ERF15" s="126"/>
      <c r="ERG15" s="126"/>
      <c r="ERH15" s="126"/>
      <c r="ERI15" s="126"/>
      <c r="ERJ15" s="126"/>
      <c r="ERK15" s="126"/>
      <c r="ERL15" s="126"/>
      <c r="ERM15" s="126"/>
      <c r="ERN15" s="126"/>
      <c r="ERO15" s="126"/>
      <c r="ERP15" s="126"/>
      <c r="ERQ15" s="126"/>
      <c r="ERR15" s="126"/>
      <c r="ERS15" s="126"/>
      <c r="ERT15" s="126"/>
      <c r="ERU15" s="126"/>
      <c r="ERV15" s="126"/>
      <c r="ERW15" s="126"/>
      <c r="ERX15" s="126"/>
      <c r="ERY15" s="126"/>
      <c r="ERZ15" s="126"/>
      <c r="ESA15" s="126"/>
      <c r="ESB15" s="126"/>
      <c r="ESC15" s="126"/>
      <c r="ESD15" s="126"/>
      <c r="ESE15" s="126"/>
      <c r="ESF15" s="126"/>
      <c r="ESG15" s="126"/>
      <c r="ESH15" s="126"/>
      <c r="ESI15" s="126"/>
      <c r="ESJ15" s="126"/>
      <c r="ESK15" s="126"/>
      <c r="ESL15" s="126"/>
      <c r="ESM15" s="126"/>
      <c r="ESN15" s="126"/>
      <c r="ESO15" s="126"/>
      <c r="ESP15" s="126"/>
      <c r="ESQ15" s="126"/>
      <c r="ESR15" s="126"/>
      <c r="ESS15" s="126"/>
      <c r="EST15" s="126"/>
      <c r="ESU15" s="126"/>
      <c r="ESV15" s="126"/>
      <c r="ESW15" s="126"/>
      <c r="ESX15" s="126"/>
      <c r="ESY15" s="126"/>
      <c r="ESZ15" s="126"/>
      <c r="ETA15" s="126"/>
      <c r="ETB15" s="126"/>
      <c r="ETC15" s="126"/>
      <c r="ETD15" s="126"/>
      <c r="ETE15" s="126"/>
      <c r="ETF15" s="126"/>
      <c r="ETG15" s="126"/>
      <c r="ETH15" s="126"/>
      <c r="ETI15" s="126"/>
      <c r="ETJ15" s="126"/>
      <c r="ETK15" s="126"/>
      <c r="ETL15" s="126"/>
      <c r="ETM15" s="126"/>
      <c r="ETN15" s="126"/>
      <c r="ETO15" s="126"/>
      <c r="ETP15" s="126"/>
      <c r="ETQ15" s="126"/>
      <c r="ETR15" s="126"/>
      <c r="ETS15" s="126"/>
      <c r="ETT15" s="126"/>
      <c r="ETU15" s="126"/>
      <c r="ETV15" s="126"/>
      <c r="ETW15" s="126"/>
      <c r="ETX15" s="126"/>
      <c r="ETY15" s="126"/>
      <c r="ETZ15" s="126"/>
      <c r="EUA15" s="126"/>
      <c r="EUB15" s="126"/>
      <c r="EUC15" s="126"/>
      <c r="EUD15" s="126"/>
      <c r="EUE15" s="126"/>
      <c r="EUF15" s="126"/>
      <c r="EUG15" s="126"/>
      <c r="EUH15" s="126"/>
      <c r="EUI15" s="126"/>
      <c r="EUJ15" s="126"/>
      <c r="EUK15" s="126"/>
      <c r="EUL15" s="126"/>
      <c r="EUM15" s="126"/>
      <c r="EUN15" s="126"/>
      <c r="EUO15" s="126"/>
      <c r="EUP15" s="126"/>
      <c r="EUQ15" s="126"/>
      <c r="EUR15" s="126"/>
      <c r="EUS15" s="126"/>
      <c r="EUT15" s="126"/>
      <c r="EUU15" s="126"/>
      <c r="EUV15" s="126"/>
      <c r="EUW15" s="126"/>
      <c r="EUX15" s="126"/>
      <c r="EUY15" s="126"/>
      <c r="EUZ15" s="126"/>
      <c r="EVA15" s="126"/>
      <c r="EVB15" s="126"/>
      <c r="EVC15" s="126"/>
      <c r="EVD15" s="126"/>
      <c r="EVE15" s="126"/>
      <c r="EVF15" s="126"/>
      <c r="EVG15" s="126"/>
      <c r="EVH15" s="126"/>
      <c r="EVI15" s="126"/>
      <c r="EVJ15" s="126"/>
      <c r="EVK15" s="126"/>
      <c r="EVL15" s="126"/>
      <c r="EVM15" s="126"/>
      <c r="EVN15" s="126"/>
      <c r="EVO15" s="126"/>
      <c r="EVP15" s="126"/>
      <c r="EVQ15" s="126"/>
      <c r="EVR15" s="126"/>
      <c r="EVS15" s="126"/>
      <c r="EVT15" s="126"/>
      <c r="EVU15" s="126"/>
      <c r="EVV15" s="126"/>
      <c r="EVW15" s="126"/>
      <c r="EVX15" s="126"/>
      <c r="EVY15" s="126"/>
      <c r="EVZ15" s="126"/>
      <c r="EWA15" s="126"/>
      <c r="EWB15" s="126"/>
      <c r="EWC15" s="126"/>
      <c r="EWD15" s="126"/>
      <c r="EWE15" s="126"/>
      <c r="EWF15" s="126"/>
      <c r="EWG15" s="126"/>
      <c r="EWH15" s="126"/>
      <c r="EWI15" s="126"/>
      <c r="EWJ15" s="126"/>
      <c r="EWK15" s="126"/>
      <c r="EWL15" s="126"/>
      <c r="EWM15" s="126"/>
      <c r="EWN15" s="126"/>
      <c r="EWO15" s="126"/>
      <c r="EWP15" s="126"/>
      <c r="EWQ15" s="126"/>
      <c r="EWR15" s="126"/>
      <c r="EWS15" s="126"/>
      <c r="EWT15" s="126"/>
      <c r="EWU15" s="126"/>
      <c r="EWV15" s="126"/>
      <c r="EWW15" s="126"/>
      <c r="EWX15" s="126"/>
      <c r="EWY15" s="126"/>
      <c r="EWZ15" s="126"/>
      <c r="EXA15" s="126"/>
      <c r="EXB15" s="126"/>
      <c r="EXC15" s="126"/>
      <c r="EXD15" s="126"/>
      <c r="EXE15" s="126"/>
      <c r="EXF15" s="126"/>
      <c r="EXG15" s="126"/>
      <c r="EXH15" s="126"/>
      <c r="EXI15" s="126"/>
      <c r="EXJ15" s="126"/>
      <c r="EXK15" s="126"/>
      <c r="EXL15" s="126"/>
      <c r="EXM15" s="126"/>
      <c r="EXN15" s="126"/>
      <c r="EXO15" s="126"/>
      <c r="EXP15" s="126"/>
      <c r="EXQ15" s="126"/>
      <c r="EXR15" s="126"/>
      <c r="EXS15" s="126"/>
      <c r="EXT15" s="126"/>
      <c r="EXU15" s="126"/>
      <c r="EXV15" s="126"/>
      <c r="EXW15" s="126"/>
      <c r="EXX15" s="126"/>
      <c r="EXY15" s="126"/>
      <c r="EXZ15" s="126"/>
      <c r="EYA15" s="126"/>
      <c r="EYB15" s="126"/>
      <c r="EYC15" s="126"/>
      <c r="EYD15" s="126"/>
      <c r="EYE15" s="126"/>
      <c r="EYF15" s="126"/>
      <c r="EYG15" s="126"/>
      <c r="EYH15" s="126"/>
      <c r="EYI15" s="126"/>
      <c r="EYJ15" s="126"/>
      <c r="EYK15" s="126"/>
      <c r="EYL15" s="126"/>
      <c r="EYM15" s="126"/>
      <c r="EYN15" s="126"/>
      <c r="EYO15" s="126"/>
      <c r="EYP15" s="126"/>
      <c r="EYQ15" s="126"/>
      <c r="EYR15" s="126"/>
      <c r="EYS15" s="126"/>
      <c r="EYT15" s="126"/>
      <c r="EYU15" s="126"/>
      <c r="EYV15" s="126"/>
      <c r="EYW15" s="126"/>
      <c r="EYX15" s="126"/>
      <c r="EYY15" s="126"/>
      <c r="EYZ15" s="126"/>
      <c r="EZA15" s="126"/>
      <c r="EZB15" s="126"/>
      <c r="EZC15" s="126"/>
      <c r="EZD15" s="126"/>
      <c r="EZE15" s="126"/>
      <c r="EZF15" s="126"/>
      <c r="EZG15" s="126"/>
      <c r="EZH15" s="126"/>
      <c r="EZI15" s="126"/>
      <c r="EZJ15" s="126"/>
      <c r="EZK15" s="126"/>
      <c r="EZL15" s="126"/>
      <c r="EZM15" s="126"/>
      <c r="EZN15" s="126"/>
      <c r="EZO15" s="126"/>
      <c r="EZP15" s="126"/>
      <c r="EZQ15" s="126"/>
      <c r="EZR15" s="126"/>
      <c r="EZS15" s="126"/>
      <c r="EZT15" s="126"/>
      <c r="EZU15" s="126"/>
      <c r="EZV15" s="126"/>
      <c r="EZW15" s="126"/>
      <c r="EZX15" s="126"/>
      <c r="EZY15" s="126"/>
      <c r="EZZ15" s="126"/>
      <c r="FAA15" s="126"/>
      <c r="FAB15" s="126"/>
      <c r="FAC15" s="126"/>
      <c r="FAD15" s="126"/>
      <c r="FAE15" s="126"/>
      <c r="FAF15" s="126"/>
      <c r="FAG15" s="126"/>
      <c r="FAH15" s="126"/>
      <c r="FAI15" s="126"/>
      <c r="FAJ15" s="126"/>
      <c r="FAK15" s="126"/>
      <c r="FAL15" s="126"/>
      <c r="FAM15" s="126"/>
      <c r="FAN15" s="126"/>
      <c r="FAO15" s="126"/>
      <c r="FAP15" s="126"/>
      <c r="FAQ15" s="126"/>
      <c r="FAR15" s="126"/>
      <c r="FAS15" s="126"/>
      <c r="FAT15" s="126"/>
      <c r="FAU15" s="126"/>
      <c r="FAV15" s="126"/>
      <c r="FAW15" s="126"/>
      <c r="FAX15" s="126"/>
      <c r="FAY15" s="126"/>
      <c r="FAZ15" s="126"/>
      <c r="FBA15" s="126"/>
      <c r="FBB15" s="126"/>
      <c r="FBC15" s="126"/>
      <c r="FBD15" s="126"/>
      <c r="FBE15" s="126"/>
      <c r="FBF15" s="126"/>
      <c r="FBG15" s="126"/>
      <c r="FBH15" s="126"/>
      <c r="FBI15" s="126"/>
      <c r="FBJ15" s="126"/>
      <c r="FBK15" s="126"/>
      <c r="FBL15" s="126"/>
      <c r="FBM15" s="126"/>
      <c r="FBN15" s="126"/>
      <c r="FBO15" s="126"/>
      <c r="FBP15" s="126"/>
      <c r="FBQ15" s="126"/>
      <c r="FBR15" s="126"/>
      <c r="FBS15" s="126"/>
      <c r="FBT15" s="126"/>
      <c r="FBU15" s="126"/>
      <c r="FBV15" s="126"/>
      <c r="FBW15" s="126"/>
      <c r="FBX15" s="126"/>
      <c r="FBY15" s="126"/>
      <c r="FBZ15" s="126"/>
      <c r="FCA15" s="126"/>
      <c r="FCB15" s="126"/>
      <c r="FCC15" s="126"/>
      <c r="FCD15" s="126"/>
      <c r="FCE15" s="126"/>
      <c r="FCF15" s="126"/>
      <c r="FCG15" s="126"/>
      <c r="FCH15" s="126"/>
      <c r="FCI15" s="126"/>
      <c r="FCJ15" s="126"/>
      <c r="FCK15" s="126"/>
      <c r="FCL15" s="126"/>
      <c r="FCM15" s="126"/>
      <c r="FCN15" s="126"/>
      <c r="FCO15" s="126"/>
      <c r="FCP15" s="126"/>
      <c r="FCQ15" s="126"/>
      <c r="FCR15" s="126"/>
      <c r="FCS15" s="126"/>
      <c r="FCT15" s="126"/>
      <c r="FCU15" s="126"/>
      <c r="FCV15" s="126"/>
      <c r="FCW15" s="126"/>
      <c r="FCX15" s="126"/>
      <c r="FCY15" s="126"/>
      <c r="FCZ15" s="126"/>
      <c r="FDA15" s="126"/>
      <c r="FDB15" s="126"/>
      <c r="FDC15" s="126"/>
      <c r="FDD15" s="126"/>
      <c r="FDE15" s="126"/>
      <c r="FDF15" s="126"/>
      <c r="FDG15" s="126"/>
      <c r="FDH15" s="126"/>
      <c r="FDI15" s="126"/>
      <c r="FDJ15" s="126"/>
      <c r="FDK15" s="126"/>
      <c r="FDL15" s="126"/>
      <c r="FDM15" s="126"/>
      <c r="FDN15" s="126"/>
      <c r="FDO15" s="126"/>
      <c r="FDP15" s="126"/>
      <c r="FDQ15" s="126"/>
      <c r="FDR15" s="126"/>
      <c r="FDS15" s="126"/>
      <c r="FDT15" s="126"/>
      <c r="FDU15" s="126"/>
      <c r="FDV15" s="126"/>
      <c r="FDW15" s="126"/>
      <c r="FDX15" s="126"/>
      <c r="FDY15" s="126"/>
      <c r="FDZ15" s="126"/>
      <c r="FEA15" s="126"/>
      <c r="FEB15" s="126"/>
      <c r="FEC15" s="126"/>
      <c r="FED15" s="126"/>
      <c r="FEE15" s="126"/>
      <c r="FEF15" s="126"/>
      <c r="FEG15" s="126"/>
      <c r="FEH15" s="126"/>
      <c r="FEI15" s="126"/>
      <c r="FEJ15" s="126"/>
      <c r="FEK15" s="126"/>
      <c r="FEL15" s="126"/>
      <c r="FEM15" s="126"/>
      <c r="FEN15" s="126"/>
      <c r="FEO15" s="126"/>
      <c r="FEP15" s="126"/>
      <c r="FEQ15" s="126"/>
      <c r="FER15" s="126"/>
      <c r="FES15" s="126"/>
      <c r="FET15" s="126"/>
      <c r="FEU15" s="126"/>
      <c r="FEV15" s="126"/>
      <c r="FEW15" s="126"/>
      <c r="FEX15" s="126"/>
      <c r="FEY15" s="126"/>
      <c r="FEZ15" s="126"/>
      <c r="FFA15" s="126"/>
      <c r="FFB15" s="126"/>
      <c r="FFC15" s="126"/>
      <c r="FFD15" s="126"/>
      <c r="FFE15" s="126"/>
      <c r="FFF15" s="126"/>
      <c r="FFG15" s="126"/>
      <c r="FFH15" s="126"/>
      <c r="FFI15" s="126"/>
      <c r="FFJ15" s="126"/>
      <c r="FFK15" s="126"/>
      <c r="FFL15" s="126"/>
      <c r="FFM15" s="126"/>
      <c r="FFN15" s="126"/>
      <c r="FFO15" s="126"/>
      <c r="FFP15" s="126"/>
      <c r="FFQ15" s="126"/>
      <c r="FFR15" s="126"/>
      <c r="FFS15" s="126"/>
      <c r="FFT15" s="126"/>
      <c r="FFU15" s="126"/>
      <c r="FFV15" s="126"/>
      <c r="FFW15" s="126"/>
      <c r="FFX15" s="126"/>
      <c r="FFY15" s="126"/>
      <c r="FFZ15" s="126"/>
      <c r="FGA15" s="126"/>
      <c r="FGB15" s="126"/>
      <c r="FGC15" s="126"/>
      <c r="FGD15" s="126"/>
      <c r="FGE15" s="126"/>
      <c r="FGF15" s="126"/>
      <c r="FGG15" s="126"/>
      <c r="FGH15" s="126"/>
      <c r="FGI15" s="126"/>
      <c r="FGJ15" s="126"/>
      <c r="FGK15" s="126"/>
      <c r="FGL15" s="126"/>
      <c r="FGM15" s="126"/>
      <c r="FGN15" s="126"/>
      <c r="FGO15" s="126"/>
      <c r="FGP15" s="126"/>
      <c r="FGQ15" s="126"/>
      <c r="FGR15" s="126"/>
      <c r="FGS15" s="126"/>
      <c r="FGT15" s="126"/>
      <c r="FGU15" s="126"/>
      <c r="FGV15" s="126"/>
      <c r="FGW15" s="126"/>
      <c r="FGX15" s="126"/>
      <c r="FGY15" s="126"/>
      <c r="FGZ15" s="126"/>
      <c r="FHA15" s="126"/>
      <c r="FHB15" s="126"/>
      <c r="FHC15" s="126"/>
      <c r="FHD15" s="126"/>
      <c r="FHE15" s="126"/>
      <c r="FHF15" s="126"/>
      <c r="FHG15" s="126"/>
      <c r="FHH15" s="126"/>
      <c r="FHI15" s="126"/>
      <c r="FHJ15" s="126"/>
      <c r="FHK15" s="126"/>
      <c r="FHL15" s="126"/>
      <c r="FHM15" s="126"/>
      <c r="FHN15" s="126"/>
      <c r="FHO15" s="126"/>
      <c r="FHP15" s="126"/>
      <c r="FHQ15" s="126"/>
      <c r="FHR15" s="126"/>
      <c r="FHS15" s="126"/>
      <c r="FHT15" s="126"/>
      <c r="FHU15" s="126"/>
      <c r="FHV15" s="126"/>
      <c r="FHW15" s="126"/>
      <c r="FHX15" s="126"/>
      <c r="FHY15" s="126"/>
      <c r="FHZ15" s="126"/>
      <c r="FIA15" s="126"/>
      <c r="FIB15" s="126"/>
      <c r="FIC15" s="126"/>
      <c r="FID15" s="126"/>
      <c r="FIE15" s="126"/>
      <c r="FIF15" s="126"/>
      <c r="FIG15" s="126"/>
      <c r="FIH15" s="126"/>
      <c r="FII15" s="126"/>
      <c r="FIJ15" s="126"/>
      <c r="FIK15" s="126"/>
      <c r="FIL15" s="126"/>
      <c r="FIM15" s="126"/>
      <c r="FIN15" s="126"/>
      <c r="FIO15" s="126"/>
      <c r="FIP15" s="126"/>
      <c r="FIQ15" s="126"/>
      <c r="FIR15" s="126"/>
      <c r="FIS15" s="126"/>
      <c r="FIT15" s="126"/>
      <c r="FIU15" s="126"/>
      <c r="FIV15" s="126"/>
      <c r="FIW15" s="126"/>
      <c r="FIX15" s="126"/>
      <c r="FIY15" s="126"/>
      <c r="FIZ15" s="126"/>
      <c r="FJA15" s="126"/>
      <c r="FJB15" s="126"/>
      <c r="FJC15" s="126"/>
      <c r="FJD15" s="126"/>
      <c r="FJE15" s="126"/>
      <c r="FJF15" s="126"/>
      <c r="FJG15" s="126"/>
      <c r="FJH15" s="126"/>
      <c r="FJI15" s="126"/>
      <c r="FJJ15" s="126"/>
      <c r="FJK15" s="126"/>
      <c r="FJL15" s="126"/>
      <c r="FJM15" s="126"/>
      <c r="FJN15" s="126"/>
      <c r="FJO15" s="126"/>
      <c r="FJP15" s="126"/>
      <c r="FJQ15" s="126"/>
      <c r="FJR15" s="126"/>
      <c r="FJS15" s="126"/>
      <c r="FJT15" s="126"/>
      <c r="FJU15" s="126"/>
      <c r="FJV15" s="126"/>
      <c r="FJW15" s="126"/>
      <c r="FJX15" s="126"/>
      <c r="FJY15" s="126"/>
      <c r="FJZ15" s="126"/>
      <c r="FKA15" s="126"/>
      <c r="FKB15" s="126"/>
      <c r="FKC15" s="126"/>
      <c r="FKD15" s="126"/>
      <c r="FKE15" s="126"/>
      <c r="FKF15" s="126"/>
      <c r="FKG15" s="126"/>
      <c r="FKH15" s="126"/>
      <c r="FKI15" s="126"/>
      <c r="FKJ15" s="126"/>
      <c r="FKK15" s="126"/>
      <c r="FKL15" s="126"/>
      <c r="FKM15" s="126"/>
      <c r="FKN15" s="126"/>
      <c r="FKO15" s="126"/>
      <c r="FKP15" s="126"/>
      <c r="FKQ15" s="126"/>
      <c r="FKR15" s="126"/>
      <c r="FKS15" s="126"/>
      <c r="FKT15" s="126"/>
      <c r="FKU15" s="126"/>
      <c r="FKV15" s="126"/>
      <c r="FKW15" s="126"/>
      <c r="FKX15" s="126"/>
      <c r="FKY15" s="126"/>
      <c r="FKZ15" s="126"/>
      <c r="FLA15" s="126"/>
      <c r="FLB15" s="126"/>
      <c r="FLC15" s="126"/>
      <c r="FLD15" s="126"/>
      <c r="FLE15" s="126"/>
      <c r="FLF15" s="126"/>
      <c r="FLG15" s="126"/>
      <c r="FLH15" s="126"/>
      <c r="FLI15" s="126"/>
      <c r="FLJ15" s="126"/>
      <c r="FLK15" s="126"/>
      <c r="FLL15" s="126"/>
      <c r="FLM15" s="126"/>
      <c r="FLN15" s="126"/>
      <c r="FLO15" s="126"/>
      <c r="FLP15" s="126"/>
      <c r="FLQ15" s="126"/>
      <c r="FLR15" s="126"/>
      <c r="FLS15" s="126"/>
      <c r="FLT15" s="126"/>
      <c r="FLU15" s="126"/>
      <c r="FLV15" s="126"/>
      <c r="FLW15" s="126"/>
      <c r="FLX15" s="126"/>
      <c r="FLY15" s="126"/>
      <c r="FLZ15" s="126"/>
      <c r="FMA15" s="126"/>
      <c r="FMB15" s="126"/>
      <c r="FMC15" s="126"/>
      <c r="FMD15" s="126"/>
      <c r="FME15" s="126"/>
      <c r="FMF15" s="126"/>
      <c r="FMG15" s="126"/>
      <c r="FMH15" s="126"/>
      <c r="FMI15" s="126"/>
      <c r="FMJ15" s="126"/>
      <c r="FMK15" s="126"/>
      <c r="FML15" s="126"/>
      <c r="FMM15" s="126"/>
      <c r="FMN15" s="126"/>
      <c r="FMO15" s="126"/>
      <c r="FMP15" s="126"/>
      <c r="FMQ15" s="126"/>
      <c r="FMR15" s="126"/>
      <c r="FMS15" s="126"/>
      <c r="FMT15" s="126"/>
      <c r="FMU15" s="126"/>
      <c r="FMV15" s="126"/>
      <c r="FMW15" s="126"/>
      <c r="FMX15" s="126"/>
      <c r="FMY15" s="126"/>
      <c r="FMZ15" s="126"/>
      <c r="FNA15" s="126"/>
      <c r="FNB15" s="126"/>
      <c r="FNC15" s="126"/>
      <c r="FND15" s="126"/>
      <c r="FNE15" s="126"/>
      <c r="FNF15" s="126"/>
      <c r="FNG15" s="126"/>
      <c r="FNH15" s="126"/>
      <c r="FNI15" s="126"/>
      <c r="FNJ15" s="126"/>
      <c r="FNK15" s="126"/>
      <c r="FNL15" s="126"/>
      <c r="FNM15" s="126"/>
      <c r="FNN15" s="126"/>
      <c r="FNO15" s="126"/>
      <c r="FNP15" s="126"/>
      <c r="FNQ15" s="126"/>
      <c r="FNR15" s="126"/>
      <c r="FNS15" s="126"/>
      <c r="FNT15" s="126"/>
      <c r="FNU15" s="126"/>
      <c r="FNV15" s="126"/>
      <c r="FNW15" s="126"/>
      <c r="FNX15" s="126"/>
      <c r="FNY15" s="126"/>
      <c r="FNZ15" s="126"/>
      <c r="FOA15" s="126"/>
      <c r="FOB15" s="126"/>
      <c r="FOC15" s="126"/>
      <c r="FOD15" s="126"/>
      <c r="FOE15" s="126"/>
      <c r="FOF15" s="126"/>
      <c r="FOG15" s="126"/>
      <c r="FOH15" s="126"/>
      <c r="FOI15" s="126"/>
      <c r="FOJ15" s="126"/>
      <c r="FOK15" s="126"/>
      <c r="FOL15" s="126"/>
      <c r="FOM15" s="126"/>
      <c r="FON15" s="126"/>
      <c r="FOO15" s="126"/>
      <c r="FOP15" s="126"/>
      <c r="FOQ15" s="126"/>
      <c r="FOR15" s="126"/>
      <c r="FOS15" s="126"/>
      <c r="FOT15" s="126"/>
      <c r="FOU15" s="126"/>
      <c r="FOV15" s="126"/>
      <c r="FOW15" s="126"/>
      <c r="FOX15" s="126"/>
      <c r="FOY15" s="126"/>
      <c r="FOZ15" s="126"/>
      <c r="FPA15" s="126"/>
      <c r="FPB15" s="126"/>
      <c r="FPC15" s="126"/>
      <c r="FPD15" s="126"/>
      <c r="FPE15" s="126"/>
      <c r="FPF15" s="126"/>
      <c r="FPG15" s="126"/>
      <c r="FPH15" s="126"/>
      <c r="FPI15" s="126"/>
      <c r="FPJ15" s="126"/>
      <c r="FPK15" s="126"/>
      <c r="FPL15" s="126"/>
      <c r="FPM15" s="126"/>
      <c r="FPN15" s="126"/>
      <c r="FPO15" s="126"/>
      <c r="FPP15" s="126"/>
      <c r="FPQ15" s="126"/>
      <c r="FPR15" s="126"/>
      <c r="FPS15" s="126"/>
      <c r="FPT15" s="126"/>
      <c r="FPU15" s="126"/>
      <c r="FPV15" s="126"/>
      <c r="FPW15" s="126"/>
      <c r="FPX15" s="126"/>
      <c r="FPY15" s="126"/>
      <c r="FPZ15" s="126"/>
      <c r="FQA15" s="126"/>
      <c r="FQB15" s="126"/>
      <c r="FQC15" s="126"/>
      <c r="FQD15" s="126"/>
      <c r="FQE15" s="126"/>
      <c r="FQF15" s="126"/>
      <c r="FQG15" s="126"/>
      <c r="FQH15" s="126"/>
      <c r="FQI15" s="126"/>
      <c r="FQJ15" s="126"/>
      <c r="FQK15" s="126"/>
      <c r="FQL15" s="126"/>
      <c r="FQM15" s="126"/>
      <c r="FQN15" s="126"/>
      <c r="FQO15" s="126"/>
      <c r="FQP15" s="126"/>
      <c r="FQQ15" s="126"/>
      <c r="FQR15" s="126"/>
      <c r="FQS15" s="126"/>
      <c r="FQT15" s="126"/>
      <c r="FQU15" s="126"/>
      <c r="FQV15" s="126"/>
      <c r="FQW15" s="126"/>
      <c r="FQX15" s="126"/>
      <c r="FQY15" s="126"/>
      <c r="FQZ15" s="126"/>
      <c r="FRA15" s="126"/>
      <c r="FRB15" s="126"/>
      <c r="FRC15" s="126"/>
      <c r="FRD15" s="126"/>
      <c r="FRE15" s="126"/>
      <c r="FRF15" s="126"/>
      <c r="FRG15" s="126"/>
      <c r="FRH15" s="126"/>
      <c r="FRI15" s="126"/>
      <c r="FRJ15" s="126"/>
      <c r="FRK15" s="126"/>
      <c r="FRL15" s="126"/>
      <c r="FRM15" s="126"/>
      <c r="FRN15" s="126"/>
      <c r="FRO15" s="126"/>
      <c r="FRP15" s="126"/>
      <c r="FRQ15" s="126"/>
      <c r="FRR15" s="126"/>
      <c r="FRS15" s="126"/>
      <c r="FRT15" s="126"/>
      <c r="FRU15" s="126"/>
      <c r="FRV15" s="126"/>
      <c r="FRW15" s="126"/>
      <c r="FRX15" s="126"/>
      <c r="FRY15" s="126"/>
      <c r="FRZ15" s="126"/>
      <c r="FSA15" s="126"/>
      <c r="FSB15" s="126"/>
      <c r="FSC15" s="126"/>
      <c r="FSD15" s="126"/>
      <c r="FSE15" s="126"/>
      <c r="FSF15" s="126"/>
      <c r="FSG15" s="126"/>
      <c r="FSH15" s="126"/>
      <c r="FSI15" s="126"/>
      <c r="FSJ15" s="126"/>
      <c r="FSK15" s="126"/>
      <c r="FSL15" s="126"/>
      <c r="FSM15" s="126"/>
      <c r="FSN15" s="126"/>
      <c r="FSO15" s="126"/>
      <c r="FSP15" s="126"/>
      <c r="FSQ15" s="126"/>
      <c r="FSR15" s="126"/>
      <c r="FSS15" s="126"/>
      <c r="FST15" s="126"/>
      <c r="FSU15" s="126"/>
      <c r="FSV15" s="126"/>
      <c r="FSW15" s="126"/>
      <c r="FSX15" s="126"/>
      <c r="FSY15" s="126"/>
      <c r="FSZ15" s="126"/>
      <c r="FTA15" s="126"/>
      <c r="FTB15" s="126"/>
      <c r="FTC15" s="126"/>
      <c r="FTD15" s="126"/>
      <c r="FTE15" s="126"/>
      <c r="FTF15" s="126"/>
      <c r="FTG15" s="126"/>
      <c r="FTH15" s="126"/>
      <c r="FTI15" s="126"/>
      <c r="FTJ15" s="126"/>
      <c r="FTK15" s="126"/>
      <c r="FTL15" s="126"/>
      <c r="FTM15" s="126"/>
      <c r="FTN15" s="126"/>
      <c r="FTO15" s="126"/>
      <c r="FTP15" s="126"/>
      <c r="FTQ15" s="126"/>
      <c r="FTR15" s="126"/>
      <c r="FTS15" s="126"/>
      <c r="FTT15" s="126"/>
      <c r="FTU15" s="126"/>
      <c r="FTV15" s="126"/>
      <c r="FTW15" s="126"/>
      <c r="FTX15" s="126"/>
      <c r="FTY15" s="126"/>
      <c r="FTZ15" s="126"/>
      <c r="FUA15" s="126"/>
      <c r="FUB15" s="126"/>
      <c r="FUC15" s="126"/>
      <c r="FUD15" s="126"/>
      <c r="FUE15" s="126"/>
      <c r="FUF15" s="126"/>
      <c r="FUG15" s="126"/>
      <c r="FUH15" s="126"/>
      <c r="FUI15" s="126"/>
      <c r="FUJ15" s="126"/>
      <c r="FUK15" s="126"/>
      <c r="FUL15" s="126"/>
      <c r="FUM15" s="126"/>
      <c r="FUN15" s="126"/>
      <c r="FUO15" s="126"/>
      <c r="FUP15" s="126"/>
      <c r="FUQ15" s="126"/>
      <c r="FUR15" s="126"/>
      <c r="FUS15" s="126"/>
      <c r="FUT15" s="126"/>
      <c r="FUU15" s="126"/>
      <c r="FUV15" s="126"/>
      <c r="FUW15" s="126"/>
      <c r="FUX15" s="126"/>
      <c r="FUY15" s="126"/>
      <c r="FUZ15" s="126"/>
      <c r="FVA15" s="126"/>
      <c r="FVB15" s="126"/>
      <c r="FVC15" s="126"/>
      <c r="FVD15" s="126"/>
      <c r="FVE15" s="126"/>
      <c r="FVF15" s="126"/>
      <c r="FVG15" s="126"/>
      <c r="FVH15" s="126"/>
      <c r="FVI15" s="126"/>
      <c r="FVJ15" s="126"/>
      <c r="FVK15" s="126"/>
      <c r="FVL15" s="126"/>
      <c r="FVM15" s="126"/>
      <c r="FVN15" s="126"/>
      <c r="FVO15" s="126"/>
      <c r="FVP15" s="126"/>
      <c r="FVQ15" s="126"/>
      <c r="FVR15" s="126"/>
      <c r="FVS15" s="126"/>
      <c r="FVT15" s="126"/>
      <c r="FVU15" s="126"/>
      <c r="FVV15" s="126"/>
      <c r="FVW15" s="126"/>
      <c r="FVX15" s="126"/>
      <c r="FVY15" s="126"/>
      <c r="FVZ15" s="126"/>
      <c r="FWA15" s="126"/>
      <c r="FWB15" s="126"/>
      <c r="FWC15" s="126"/>
      <c r="FWD15" s="126"/>
      <c r="FWE15" s="126"/>
      <c r="FWF15" s="126"/>
      <c r="FWG15" s="126"/>
      <c r="FWH15" s="126"/>
      <c r="FWI15" s="126"/>
      <c r="FWJ15" s="126"/>
      <c r="FWK15" s="126"/>
      <c r="FWL15" s="126"/>
      <c r="FWM15" s="126"/>
      <c r="FWN15" s="126"/>
      <c r="FWO15" s="126"/>
      <c r="FWP15" s="126"/>
      <c r="FWQ15" s="126"/>
      <c r="FWR15" s="126"/>
      <c r="FWS15" s="126"/>
      <c r="FWT15" s="126"/>
      <c r="FWU15" s="126"/>
      <c r="FWV15" s="126"/>
      <c r="FWW15" s="126"/>
      <c r="FWX15" s="126"/>
      <c r="FWY15" s="126"/>
      <c r="FWZ15" s="126"/>
      <c r="FXA15" s="126"/>
      <c r="FXB15" s="126"/>
      <c r="FXC15" s="126"/>
      <c r="FXD15" s="126"/>
      <c r="FXE15" s="126"/>
      <c r="FXF15" s="126"/>
      <c r="FXG15" s="126"/>
      <c r="FXH15" s="126"/>
      <c r="FXI15" s="126"/>
      <c r="FXJ15" s="126"/>
      <c r="FXK15" s="126"/>
      <c r="FXL15" s="126"/>
      <c r="FXM15" s="126"/>
      <c r="FXN15" s="126"/>
      <c r="FXO15" s="126"/>
      <c r="FXP15" s="126"/>
      <c r="FXQ15" s="126"/>
      <c r="FXR15" s="126"/>
      <c r="FXS15" s="126"/>
      <c r="FXT15" s="126"/>
      <c r="FXU15" s="126"/>
      <c r="FXV15" s="126"/>
      <c r="FXW15" s="126"/>
      <c r="FXX15" s="126"/>
      <c r="FXY15" s="126"/>
      <c r="FXZ15" s="126"/>
      <c r="FYA15" s="126"/>
      <c r="FYB15" s="126"/>
      <c r="FYC15" s="126"/>
      <c r="FYD15" s="126"/>
      <c r="FYE15" s="126"/>
      <c r="FYF15" s="126"/>
      <c r="FYG15" s="126"/>
      <c r="FYH15" s="126"/>
      <c r="FYI15" s="126"/>
      <c r="FYJ15" s="126"/>
      <c r="FYK15" s="126"/>
      <c r="FYL15" s="126"/>
      <c r="FYM15" s="126"/>
      <c r="FYN15" s="126"/>
      <c r="FYO15" s="126"/>
      <c r="FYP15" s="126"/>
      <c r="FYQ15" s="126"/>
      <c r="FYR15" s="126"/>
      <c r="FYS15" s="126"/>
      <c r="FYT15" s="126"/>
      <c r="FYU15" s="126"/>
      <c r="FYV15" s="126"/>
      <c r="FYW15" s="126"/>
      <c r="FYX15" s="126"/>
      <c r="FYY15" s="126"/>
      <c r="FYZ15" s="126"/>
      <c r="FZA15" s="126"/>
      <c r="FZB15" s="126"/>
      <c r="FZC15" s="126"/>
      <c r="FZD15" s="126"/>
      <c r="FZE15" s="126"/>
      <c r="FZF15" s="126"/>
      <c r="FZG15" s="126"/>
      <c r="FZH15" s="126"/>
      <c r="FZI15" s="126"/>
      <c r="FZJ15" s="126"/>
      <c r="FZK15" s="126"/>
      <c r="FZL15" s="126"/>
      <c r="FZM15" s="126"/>
      <c r="FZN15" s="126"/>
      <c r="FZO15" s="126"/>
      <c r="FZP15" s="126"/>
      <c r="FZQ15" s="126"/>
      <c r="FZR15" s="126"/>
      <c r="FZS15" s="126"/>
      <c r="FZT15" s="126"/>
      <c r="FZU15" s="126"/>
      <c r="FZV15" s="126"/>
      <c r="FZW15" s="126"/>
      <c r="FZX15" s="126"/>
      <c r="FZY15" s="126"/>
      <c r="FZZ15" s="126"/>
      <c r="GAA15" s="126"/>
      <c r="GAB15" s="126"/>
      <c r="GAC15" s="126"/>
      <c r="GAD15" s="126"/>
      <c r="GAE15" s="126"/>
      <c r="GAF15" s="126"/>
      <c r="GAG15" s="126"/>
      <c r="GAH15" s="126"/>
      <c r="GAI15" s="126"/>
      <c r="GAJ15" s="126"/>
      <c r="GAK15" s="126"/>
      <c r="GAL15" s="126"/>
      <c r="GAM15" s="126"/>
      <c r="GAN15" s="126"/>
      <c r="GAO15" s="126"/>
      <c r="GAP15" s="126"/>
      <c r="GAQ15" s="126"/>
      <c r="GAR15" s="126"/>
      <c r="GAS15" s="126"/>
      <c r="GAT15" s="126"/>
      <c r="GAU15" s="126"/>
      <c r="GAV15" s="126"/>
      <c r="GAW15" s="126"/>
      <c r="GAX15" s="126"/>
      <c r="GAY15" s="126"/>
      <c r="GAZ15" s="126"/>
      <c r="GBA15" s="126"/>
      <c r="GBB15" s="126"/>
      <c r="GBC15" s="126"/>
      <c r="GBD15" s="126"/>
      <c r="GBE15" s="126"/>
      <c r="GBF15" s="126"/>
      <c r="GBG15" s="126"/>
      <c r="GBH15" s="126"/>
      <c r="GBI15" s="126"/>
      <c r="GBJ15" s="126"/>
      <c r="GBK15" s="126"/>
      <c r="GBL15" s="126"/>
      <c r="GBM15" s="126"/>
      <c r="GBN15" s="126"/>
      <c r="GBO15" s="126"/>
      <c r="GBP15" s="126"/>
      <c r="GBQ15" s="126"/>
      <c r="GBR15" s="126"/>
      <c r="GBS15" s="126"/>
      <c r="GBT15" s="126"/>
      <c r="GBU15" s="126"/>
      <c r="GBV15" s="126"/>
      <c r="GBW15" s="126"/>
      <c r="GBX15" s="126"/>
      <c r="GBY15" s="126"/>
      <c r="GBZ15" s="126"/>
      <c r="GCA15" s="126"/>
      <c r="GCB15" s="126"/>
      <c r="GCC15" s="126"/>
      <c r="GCD15" s="126"/>
      <c r="GCE15" s="126"/>
      <c r="GCF15" s="126"/>
      <c r="GCG15" s="126"/>
      <c r="GCH15" s="126"/>
      <c r="GCI15" s="126"/>
      <c r="GCJ15" s="126"/>
      <c r="GCK15" s="126"/>
      <c r="GCL15" s="126"/>
      <c r="GCM15" s="126"/>
      <c r="GCN15" s="126"/>
      <c r="GCO15" s="126"/>
      <c r="GCP15" s="126"/>
      <c r="GCQ15" s="126"/>
      <c r="GCR15" s="126"/>
      <c r="GCS15" s="126"/>
      <c r="GCT15" s="126"/>
      <c r="GCU15" s="126"/>
      <c r="GCV15" s="126"/>
      <c r="GCW15" s="126"/>
      <c r="GCX15" s="126"/>
      <c r="GCY15" s="126"/>
      <c r="GCZ15" s="126"/>
      <c r="GDA15" s="126"/>
      <c r="GDB15" s="126"/>
      <c r="GDC15" s="126"/>
      <c r="GDD15" s="126"/>
      <c r="GDE15" s="126"/>
      <c r="GDF15" s="126"/>
      <c r="GDG15" s="126"/>
      <c r="GDH15" s="126"/>
      <c r="GDI15" s="126"/>
      <c r="GDJ15" s="126"/>
      <c r="GDK15" s="126"/>
      <c r="GDL15" s="126"/>
      <c r="GDM15" s="126"/>
      <c r="GDN15" s="126"/>
      <c r="GDO15" s="126"/>
      <c r="GDP15" s="126"/>
      <c r="GDQ15" s="126"/>
      <c r="GDR15" s="126"/>
      <c r="GDS15" s="126"/>
      <c r="GDT15" s="126"/>
      <c r="GDU15" s="126"/>
      <c r="GDV15" s="126"/>
      <c r="GDW15" s="126"/>
      <c r="GDX15" s="126"/>
      <c r="GDY15" s="126"/>
      <c r="GDZ15" s="126"/>
      <c r="GEA15" s="126"/>
      <c r="GEB15" s="126"/>
      <c r="GEC15" s="126"/>
      <c r="GED15" s="126"/>
      <c r="GEE15" s="126"/>
      <c r="GEF15" s="126"/>
      <c r="GEG15" s="126"/>
      <c r="GEH15" s="126"/>
      <c r="GEI15" s="126"/>
      <c r="GEJ15" s="126"/>
      <c r="GEK15" s="126"/>
      <c r="GEL15" s="126"/>
      <c r="GEM15" s="126"/>
      <c r="GEN15" s="126"/>
      <c r="GEO15" s="126"/>
      <c r="GEP15" s="126"/>
      <c r="GEQ15" s="126"/>
      <c r="GER15" s="126"/>
      <c r="GES15" s="126"/>
      <c r="GET15" s="126"/>
      <c r="GEU15" s="126"/>
      <c r="GEV15" s="126"/>
      <c r="GEW15" s="126"/>
      <c r="GEX15" s="126"/>
      <c r="GEY15" s="126"/>
      <c r="GEZ15" s="126"/>
      <c r="GFA15" s="126"/>
      <c r="GFB15" s="126"/>
      <c r="GFC15" s="126"/>
      <c r="GFD15" s="126"/>
      <c r="GFE15" s="126"/>
      <c r="GFF15" s="126"/>
      <c r="GFG15" s="126"/>
      <c r="GFH15" s="126"/>
      <c r="GFI15" s="126"/>
      <c r="GFJ15" s="126"/>
      <c r="GFK15" s="126"/>
      <c r="GFL15" s="126"/>
      <c r="GFM15" s="126"/>
      <c r="GFN15" s="126"/>
      <c r="GFO15" s="126"/>
      <c r="GFP15" s="126"/>
      <c r="GFQ15" s="126"/>
      <c r="GFR15" s="126"/>
      <c r="GFS15" s="126"/>
      <c r="GFT15" s="126"/>
      <c r="GFU15" s="126"/>
      <c r="GFV15" s="126"/>
      <c r="GFW15" s="126"/>
      <c r="GFX15" s="126"/>
      <c r="GFY15" s="126"/>
      <c r="GFZ15" s="126"/>
      <c r="GGA15" s="126"/>
      <c r="GGB15" s="126"/>
      <c r="GGC15" s="126"/>
      <c r="GGD15" s="126"/>
      <c r="GGE15" s="126"/>
      <c r="GGF15" s="126"/>
      <c r="GGG15" s="126"/>
      <c r="GGH15" s="126"/>
      <c r="GGI15" s="126"/>
      <c r="GGJ15" s="126"/>
      <c r="GGK15" s="126"/>
      <c r="GGL15" s="126"/>
      <c r="GGM15" s="126"/>
      <c r="GGN15" s="126"/>
      <c r="GGO15" s="126"/>
      <c r="GGP15" s="126"/>
      <c r="GGQ15" s="126"/>
      <c r="GGR15" s="126"/>
      <c r="GGS15" s="126"/>
      <c r="GGT15" s="126"/>
      <c r="GGU15" s="126"/>
      <c r="GGV15" s="126"/>
      <c r="GGW15" s="126"/>
      <c r="GGX15" s="126"/>
      <c r="GGY15" s="126"/>
      <c r="GGZ15" s="126"/>
      <c r="GHA15" s="126"/>
      <c r="GHB15" s="126"/>
      <c r="GHC15" s="126"/>
      <c r="GHD15" s="126"/>
      <c r="GHE15" s="126"/>
      <c r="GHF15" s="126"/>
      <c r="GHG15" s="126"/>
      <c r="GHH15" s="126"/>
      <c r="GHI15" s="126"/>
      <c r="GHJ15" s="126"/>
      <c r="GHK15" s="126"/>
      <c r="GHL15" s="126"/>
      <c r="GHM15" s="126"/>
      <c r="GHN15" s="126"/>
      <c r="GHO15" s="126"/>
      <c r="GHP15" s="126"/>
      <c r="GHQ15" s="126"/>
      <c r="GHR15" s="126"/>
      <c r="GHS15" s="126"/>
      <c r="GHT15" s="126"/>
      <c r="GHU15" s="126"/>
      <c r="GHV15" s="126"/>
      <c r="GHW15" s="126"/>
      <c r="GHX15" s="126"/>
      <c r="GHY15" s="126"/>
      <c r="GHZ15" s="126"/>
      <c r="GIA15" s="126"/>
      <c r="GIB15" s="126"/>
      <c r="GIC15" s="126"/>
      <c r="GID15" s="126"/>
      <c r="GIE15" s="126"/>
      <c r="GIF15" s="126"/>
      <c r="GIG15" s="126"/>
      <c r="GIH15" s="126"/>
      <c r="GII15" s="126"/>
      <c r="GIJ15" s="126"/>
      <c r="GIK15" s="126"/>
      <c r="GIL15" s="126"/>
      <c r="GIM15" s="126"/>
      <c r="GIN15" s="126"/>
      <c r="GIO15" s="126"/>
      <c r="GIP15" s="126"/>
      <c r="GIQ15" s="126"/>
      <c r="GIR15" s="126"/>
      <c r="GIS15" s="126"/>
      <c r="GIT15" s="126"/>
      <c r="GIU15" s="126"/>
      <c r="GIV15" s="126"/>
      <c r="GIW15" s="126"/>
      <c r="GIX15" s="126"/>
      <c r="GIY15" s="126"/>
      <c r="GIZ15" s="126"/>
      <c r="GJA15" s="126"/>
      <c r="GJB15" s="126"/>
      <c r="GJC15" s="126"/>
      <c r="GJD15" s="126"/>
      <c r="GJE15" s="126"/>
      <c r="GJF15" s="126"/>
      <c r="GJG15" s="126"/>
      <c r="GJH15" s="126"/>
      <c r="GJI15" s="126"/>
      <c r="GJJ15" s="126"/>
      <c r="GJK15" s="126"/>
      <c r="GJL15" s="126"/>
      <c r="GJM15" s="126"/>
      <c r="GJN15" s="126"/>
      <c r="GJO15" s="126"/>
      <c r="GJP15" s="126"/>
      <c r="GJQ15" s="126"/>
      <c r="GJR15" s="126"/>
      <c r="GJS15" s="126"/>
      <c r="GJT15" s="126"/>
      <c r="GJU15" s="126"/>
      <c r="GJV15" s="126"/>
      <c r="GJW15" s="126"/>
      <c r="GJX15" s="126"/>
      <c r="GJY15" s="126"/>
      <c r="GJZ15" s="126"/>
      <c r="GKA15" s="126"/>
      <c r="GKB15" s="126"/>
      <c r="GKC15" s="126"/>
      <c r="GKD15" s="126"/>
      <c r="GKE15" s="126"/>
      <c r="GKF15" s="126"/>
      <c r="GKG15" s="126"/>
      <c r="GKH15" s="126"/>
      <c r="GKI15" s="126"/>
      <c r="GKJ15" s="126"/>
      <c r="GKK15" s="126"/>
      <c r="GKL15" s="126"/>
      <c r="GKM15" s="126"/>
      <c r="GKN15" s="126"/>
      <c r="GKO15" s="126"/>
      <c r="GKP15" s="126"/>
      <c r="GKQ15" s="126"/>
      <c r="GKR15" s="126"/>
      <c r="GKS15" s="126"/>
      <c r="GKT15" s="126"/>
      <c r="GKU15" s="126"/>
      <c r="GKV15" s="126"/>
      <c r="GKW15" s="126"/>
      <c r="GKX15" s="126"/>
      <c r="GKY15" s="126"/>
      <c r="GKZ15" s="126"/>
      <c r="GLA15" s="126"/>
      <c r="GLB15" s="126"/>
      <c r="GLC15" s="126"/>
      <c r="GLD15" s="126"/>
      <c r="GLE15" s="126"/>
      <c r="GLF15" s="126"/>
      <c r="GLG15" s="126"/>
      <c r="GLH15" s="126"/>
      <c r="GLI15" s="126"/>
      <c r="GLJ15" s="126"/>
      <c r="GLK15" s="126"/>
      <c r="GLL15" s="126"/>
      <c r="GLM15" s="126"/>
      <c r="GLN15" s="126"/>
      <c r="GLO15" s="126"/>
      <c r="GLP15" s="126"/>
      <c r="GLQ15" s="126"/>
      <c r="GLR15" s="126"/>
      <c r="GLS15" s="126"/>
      <c r="GLT15" s="126"/>
      <c r="GLU15" s="126"/>
      <c r="GLV15" s="126"/>
      <c r="GLW15" s="126"/>
      <c r="GLX15" s="126"/>
      <c r="GLY15" s="126"/>
      <c r="GLZ15" s="126"/>
      <c r="GMA15" s="126"/>
      <c r="GMB15" s="126"/>
      <c r="GMC15" s="126"/>
      <c r="GMD15" s="126"/>
      <c r="GME15" s="126"/>
      <c r="GMF15" s="126"/>
      <c r="GMG15" s="126"/>
      <c r="GMH15" s="126"/>
      <c r="GMI15" s="126"/>
      <c r="GMJ15" s="126"/>
      <c r="GMK15" s="126"/>
      <c r="GML15" s="126"/>
      <c r="GMM15" s="126"/>
      <c r="GMN15" s="126"/>
      <c r="GMO15" s="126"/>
      <c r="GMP15" s="126"/>
      <c r="GMQ15" s="126"/>
      <c r="GMR15" s="126"/>
      <c r="GMS15" s="126"/>
      <c r="GMT15" s="126"/>
      <c r="GMU15" s="126"/>
      <c r="GMV15" s="126"/>
      <c r="GMW15" s="126"/>
      <c r="GMX15" s="126"/>
      <c r="GMY15" s="126"/>
      <c r="GMZ15" s="126"/>
      <c r="GNA15" s="126"/>
      <c r="GNB15" s="126"/>
      <c r="GNC15" s="126"/>
      <c r="GND15" s="126"/>
      <c r="GNE15" s="126"/>
      <c r="GNF15" s="126"/>
      <c r="GNG15" s="126"/>
      <c r="GNH15" s="126"/>
      <c r="GNI15" s="126"/>
      <c r="GNJ15" s="126"/>
      <c r="GNK15" s="126"/>
      <c r="GNL15" s="126"/>
      <c r="GNM15" s="126"/>
      <c r="GNN15" s="126"/>
      <c r="GNO15" s="126"/>
      <c r="GNP15" s="126"/>
      <c r="GNQ15" s="126"/>
      <c r="GNR15" s="126"/>
      <c r="GNS15" s="126"/>
      <c r="GNT15" s="126"/>
      <c r="GNU15" s="126"/>
      <c r="GNV15" s="126"/>
      <c r="GNW15" s="126"/>
      <c r="GNX15" s="126"/>
      <c r="GNY15" s="126"/>
      <c r="GNZ15" s="126"/>
      <c r="GOA15" s="126"/>
      <c r="GOB15" s="126"/>
      <c r="GOC15" s="126"/>
      <c r="GOD15" s="126"/>
      <c r="GOE15" s="126"/>
      <c r="GOF15" s="126"/>
      <c r="GOG15" s="126"/>
      <c r="GOH15" s="126"/>
      <c r="GOI15" s="126"/>
      <c r="GOJ15" s="126"/>
      <c r="GOK15" s="126"/>
      <c r="GOL15" s="126"/>
      <c r="GOM15" s="126"/>
      <c r="GON15" s="126"/>
      <c r="GOO15" s="126"/>
      <c r="GOP15" s="126"/>
      <c r="GOQ15" s="126"/>
      <c r="GOR15" s="126"/>
      <c r="GOS15" s="126"/>
      <c r="GOT15" s="126"/>
      <c r="GOU15" s="126"/>
      <c r="GOV15" s="126"/>
      <c r="GOW15" s="126"/>
      <c r="GOX15" s="126"/>
      <c r="GOY15" s="126"/>
      <c r="GOZ15" s="126"/>
      <c r="GPA15" s="126"/>
      <c r="GPB15" s="126"/>
      <c r="GPC15" s="126"/>
      <c r="GPD15" s="126"/>
      <c r="GPE15" s="126"/>
      <c r="GPF15" s="126"/>
      <c r="GPG15" s="126"/>
      <c r="GPH15" s="126"/>
      <c r="GPI15" s="126"/>
      <c r="GPJ15" s="126"/>
      <c r="GPK15" s="126"/>
      <c r="GPL15" s="126"/>
      <c r="GPM15" s="126"/>
      <c r="GPN15" s="126"/>
      <c r="GPO15" s="126"/>
      <c r="GPP15" s="126"/>
      <c r="GPQ15" s="126"/>
      <c r="GPR15" s="126"/>
      <c r="GPS15" s="126"/>
      <c r="GPT15" s="126"/>
      <c r="GPU15" s="126"/>
      <c r="GPV15" s="126"/>
      <c r="GPW15" s="126"/>
      <c r="GPX15" s="126"/>
      <c r="GPY15" s="126"/>
      <c r="GPZ15" s="126"/>
      <c r="GQA15" s="126"/>
      <c r="GQB15" s="126"/>
      <c r="GQC15" s="126"/>
      <c r="GQD15" s="126"/>
      <c r="GQE15" s="126"/>
      <c r="GQF15" s="126"/>
      <c r="GQG15" s="126"/>
      <c r="GQH15" s="126"/>
      <c r="GQI15" s="126"/>
      <c r="GQJ15" s="126"/>
      <c r="GQK15" s="126"/>
      <c r="GQL15" s="126"/>
      <c r="GQM15" s="126"/>
      <c r="GQN15" s="126"/>
      <c r="GQO15" s="126"/>
      <c r="GQP15" s="126"/>
      <c r="GQQ15" s="126"/>
      <c r="GQR15" s="126"/>
      <c r="GQS15" s="126"/>
      <c r="GQT15" s="126"/>
      <c r="GQU15" s="126"/>
      <c r="GQV15" s="126"/>
      <c r="GQW15" s="126"/>
      <c r="GQX15" s="126"/>
      <c r="GQY15" s="126"/>
      <c r="GQZ15" s="126"/>
      <c r="GRA15" s="126"/>
      <c r="GRB15" s="126"/>
      <c r="GRC15" s="126"/>
      <c r="GRD15" s="126"/>
      <c r="GRE15" s="126"/>
      <c r="GRF15" s="126"/>
      <c r="GRG15" s="126"/>
      <c r="GRH15" s="126"/>
      <c r="GRI15" s="126"/>
      <c r="GRJ15" s="126"/>
      <c r="GRK15" s="126"/>
      <c r="GRL15" s="126"/>
      <c r="GRM15" s="126"/>
      <c r="GRN15" s="126"/>
      <c r="GRO15" s="126"/>
      <c r="GRP15" s="126"/>
      <c r="GRQ15" s="126"/>
      <c r="GRR15" s="126"/>
      <c r="GRS15" s="126"/>
      <c r="GRT15" s="126"/>
      <c r="GRU15" s="126"/>
      <c r="GRV15" s="126"/>
      <c r="GRW15" s="126"/>
      <c r="GRX15" s="126"/>
      <c r="GRY15" s="126"/>
      <c r="GRZ15" s="126"/>
      <c r="GSA15" s="126"/>
      <c r="GSB15" s="126"/>
      <c r="GSC15" s="126"/>
      <c r="GSD15" s="126"/>
      <c r="GSE15" s="126"/>
      <c r="GSF15" s="126"/>
      <c r="GSG15" s="126"/>
      <c r="GSH15" s="126"/>
      <c r="GSI15" s="126"/>
      <c r="GSJ15" s="126"/>
      <c r="GSK15" s="126"/>
      <c r="GSL15" s="126"/>
      <c r="GSM15" s="126"/>
      <c r="GSN15" s="126"/>
      <c r="GSO15" s="126"/>
      <c r="GSP15" s="126"/>
      <c r="GSQ15" s="126"/>
      <c r="GSR15" s="126"/>
      <c r="GSS15" s="126"/>
      <c r="GST15" s="126"/>
      <c r="GSU15" s="126"/>
      <c r="GSV15" s="126"/>
      <c r="GSW15" s="126"/>
      <c r="GSX15" s="126"/>
      <c r="GSY15" s="126"/>
      <c r="GSZ15" s="126"/>
      <c r="GTA15" s="126"/>
      <c r="GTB15" s="126"/>
      <c r="GTC15" s="126"/>
      <c r="GTD15" s="126"/>
      <c r="GTE15" s="126"/>
      <c r="GTF15" s="126"/>
      <c r="GTG15" s="126"/>
      <c r="GTH15" s="126"/>
      <c r="GTI15" s="126"/>
      <c r="GTJ15" s="126"/>
      <c r="GTK15" s="126"/>
      <c r="GTL15" s="126"/>
      <c r="GTM15" s="126"/>
      <c r="GTN15" s="126"/>
      <c r="GTO15" s="126"/>
      <c r="GTP15" s="126"/>
      <c r="GTQ15" s="126"/>
      <c r="GTR15" s="126"/>
      <c r="GTS15" s="126"/>
      <c r="GTT15" s="126"/>
      <c r="GTU15" s="126"/>
      <c r="GTV15" s="126"/>
      <c r="GTW15" s="126"/>
      <c r="GTX15" s="126"/>
      <c r="GTY15" s="126"/>
      <c r="GTZ15" s="126"/>
      <c r="GUA15" s="126"/>
      <c r="GUB15" s="126"/>
      <c r="GUC15" s="126"/>
      <c r="GUD15" s="126"/>
      <c r="GUE15" s="126"/>
      <c r="GUF15" s="126"/>
      <c r="GUG15" s="126"/>
      <c r="GUH15" s="126"/>
      <c r="GUI15" s="126"/>
      <c r="GUJ15" s="126"/>
      <c r="GUK15" s="126"/>
      <c r="GUL15" s="126"/>
      <c r="GUM15" s="126"/>
      <c r="GUN15" s="126"/>
      <c r="GUO15" s="126"/>
      <c r="GUP15" s="126"/>
      <c r="GUQ15" s="126"/>
      <c r="GUR15" s="126"/>
      <c r="GUS15" s="126"/>
      <c r="GUT15" s="126"/>
      <c r="GUU15" s="126"/>
      <c r="GUV15" s="126"/>
      <c r="GUW15" s="126"/>
      <c r="GUX15" s="126"/>
      <c r="GUY15" s="126"/>
      <c r="GUZ15" s="126"/>
      <c r="GVA15" s="126"/>
      <c r="GVB15" s="126"/>
      <c r="GVC15" s="126"/>
      <c r="GVD15" s="126"/>
      <c r="GVE15" s="126"/>
      <c r="GVF15" s="126"/>
      <c r="GVG15" s="126"/>
      <c r="GVH15" s="126"/>
      <c r="GVI15" s="126"/>
      <c r="GVJ15" s="126"/>
      <c r="GVK15" s="126"/>
      <c r="GVL15" s="126"/>
      <c r="GVM15" s="126"/>
      <c r="GVN15" s="126"/>
      <c r="GVO15" s="126"/>
      <c r="GVP15" s="126"/>
      <c r="GVQ15" s="126"/>
      <c r="GVR15" s="126"/>
      <c r="GVS15" s="126"/>
      <c r="GVT15" s="126"/>
      <c r="GVU15" s="126"/>
      <c r="GVV15" s="126"/>
      <c r="GVW15" s="126"/>
      <c r="GVX15" s="126"/>
      <c r="GVY15" s="126"/>
      <c r="GVZ15" s="126"/>
      <c r="GWA15" s="126"/>
      <c r="GWB15" s="126"/>
      <c r="GWC15" s="126"/>
      <c r="GWD15" s="126"/>
      <c r="GWE15" s="126"/>
      <c r="GWF15" s="126"/>
      <c r="GWG15" s="126"/>
      <c r="GWH15" s="126"/>
      <c r="GWI15" s="126"/>
      <c r="GWJ15" s="126"/>
      <c r="GWK15" s="126"/>
      <c r="GWL15" s="126"/>
      <c r="GWM15" s="126"/>
      <c r="GWN15" s="126"/>
      <c r="GWO15" s="126"/>
      <c r="GWP15" s="126"/>
      <c r="GWQ15" s="126"/>
      <c r="GWR15" s="126"/>
      <c r="GWS15" s="126"/>
      <c r="GWT15" s="126"/>
      <c r="GWU15" s="126"/>
      <c r="GWV15" s="126"/>
      <c r="GWW15" s="126"/>
      <c r="GWX15" s="126"/>
      <c r="GWY15" s="126"/>
      <c r="GWZ15" s="126"/>
      <c r="GXA15" s="126"/>
      <c r="GXB15" s="126"/>
      <c r="GXC15" s="126"/>
      <c r="GXD15" s="126"/>
      <c r="GXE15" s="126"/>
      <c r="GXF15" s="126"/>
      <c r="GXG15" s="126"/>
      <c r="GXH15" s="126"/>
      <c r="GXI15" s="126"/>
      <c r="GXJ15" s="126"/>
      <c r="GXK15" s="126"/>
      <c r="GXL15" s="126"/>
      <c r="GXM15" s="126"/>
      <c r="GXN15" s="126"/>
      <c r="GXO15" s="126"/>
      <c r="GXP15" s="126"/>
      <c r="GXQ15" s="126"/>
      <c r="GXR15" s="126"/>
      <c r="GXS15" s="126"/>
      <c r="GXT15" s="126"/>
      <c r="GXU15" s="126"/>
      <c r="GXV15" s="126"/>
      <c r="GXW15" s="126"/>
      <c r="GXX15" s="126"/>
      <c r="GXY15" s="126"/>
      <c r="GXZ15" s="126"/>
      <c r="GYA15" s="126"/>
      <c r="GYB15" s="126"/>
      <c r="GYC15" s="126"/>
      <c r="GYD15" s="126"/>
      <c r="GYE15" s="126"/>
      <c r="GYF15" s="126"/>
      <c r="GYG15" s="126"/>
      <c r="GYH15" s="126"/>
      <c r="GYI15" s="126"/>
      <c r="GYJ15" s="126"/>
      <c r="GYK15" s="126"/>
      <c r="GYL15" s="126"/>
      <c r="GYM15" s="126"/>
      <c r="GYN15" s="126"/>
      <c r="GYO15" s="126"/>
      <c r="GYP15" s="126"/>
      <c r="GYQ15" s="126"/>
      <c r="GYR15" s="126"/>
      <c r="GYS15" s="126"/>
      <c r="GYT15" s="126"/>
      <c r="GYU15" s="126"/>
      <c r="GYV15" s="126"/>
      <c r="GYW15" s="126"/>
      <c r="GYX15" s="126"/>
      <c r="GYY15" s="126"/>
      <c r="GYZ15" s="126"/>
      <c r="GZA15" s="126"/>
      <c r="GZB15" s="126"/>
      <c r="GZC15" s="126"/>
      <c r="GZD15" s="126"/>
      <c r="GZE15" s="126"/>
      <c r="GZF15" s="126"/>
      <c r="GZG15" s="126"/>
      <c r="GZH15" s="126"/>
      <c r="GZI15" s="126"/>
      <c r="GZJ15" s="126"/>
      <c r="GZK15" s="126"/>
      <c r="GZL15" s="126"/>
      <c r="GZM15" s="126"/>
      <c r="GZN15" s="126"/>
      <c r="GZO15" s="126"/>
      <c r="GZP15" s="126"/>
      <c r="GZQ15" s="126"/>
      <c r="GZR15" s="126"/>
      <c r="GZS15" s="126"/>
      <c r="GZT15" s="126"/>
      <c r="GZU15" s="126"/>
      <c r="GZV15" s="126"/>
      <c r="GZW15" s="126"/>
      <c r="GZX15" s="126"/>
      <c r="GZY15" s="126"/>
      <c r="GZZ15" s="126"/>
      <c r="HAA15" s="126"/>
      <c r="HAB15" s="126"/>
      <c r="HAC15" s="126"/>
      <c r="HAD15" s="126"/>
      <c r="HAE15" s="126"/>
      <c r="HAF15" s="126"/>
      <c r="HAG15" s="126"/>
      <c r="HAH15" s="126"/>
      <c r="HAI15" s="126"/>
      <c r="HAJ15" s="126"/>
      <c r="HAK15" s="126"/>
      <c r="HAL15" s="126"/>
      <c r="HAM15" s="126"/>
      <c r="HAN15" s="126"/>
      <c r="HAO15" s="126"/>
      <c r="HAP15" s="126"/>
      <c r="HAQ15" s="126"/>
      <c r="HAR15" s="126"/>
      <c r="HAS15" s="126"/>
      <c r="HAT15" s="126"/>
      <c r="HAU15" s="126"/>
      <c r="HAV15" s="126"/>
      <c r="HAW15" s="126"/>
      <c r="HAX15" s="126"/>
      <c r="HAY15" s="126"/>
      <c r="HAZ15" s="126"/>
      <c r="HBA15" s="126"/>
      <c r="HBB15" s="126"/>
      <c r="HBC15" s="126"/>
      <c r="HBD15" s="126"/>
      <c r="HBE15" s="126"/>
      <c r="HBF15" s="126"/>
      <c r="HBG15" s="126"/>
      <c r="HBH15" s="126"/>
      <c r="HBI15" s="126"/>
      <c r="HBJ15" s="126"/>
      <c r="HBK15" s="126"/>
      <c r="HBL15" s="126"/>
      <c r="HBM15" s="126"/>
      <c r="HBN15" s="126"/>
      <c r="HBO15" s="126"/>
      <c r="HBP15" s="126"/>
      <c r="HBQ15" s="126"/>
      <c r="HBR15" s="126"/>
      <c r="HBS15" s="126"/>
      <c r="HBT15" s="126"/>
      <c r="HBU15" s="126"/>
      <c r="HBV15" s="126"/>
      <c r="HBW15" s="126"/>
      <c r="HBX15" s="126"/>
      <c r="HBY15" s="126"/>
      <c r="HBZ15" s="126"/>
      <c r="HCA15" s="126"/>
      <c r="HCB15" s="126"/>
      <c r="HCC15" s="126"/>
      <c r="HCD15" s="126"/>
      <c r="HCE15" s="126"/>
      <c r="HCF15" s="126"/>
      <c r="HCG15" s="126"/>
      <c r="HCH15" s="126"/>
      <c r="HCI15" s="126"/>
      <c r="HCJ15" s="126"/>
      <c r="HCK15" s="126"/>
      <c r="HCL15" s="126"/>
      <c r="HCM15" s="126"/>
      <c r="HCN15" s="126"/>
      <c r="HCO15" s="126"/>
      <c r="HCP15" s="126"/>
      <c r="HCQ15" s="126"/>
      <c r="HCR15" s="126"/>
      <c r="HCS15" s="126"/>
      <c r="HCT15" s="126"/>
      <c r="HCU15" s="126"/>
      <c r="HCV15" s="126"/>
      <c r="HCW15" s="126"/>
      <c r="HCX15" s="126"/>
      <c r="HCY15" s="126"/>
      <c r="HCZ15" s="126"/>
      <c r="HDA15" s="126"/>
      <c r="HDB15" s="126"/>
      <c r="HDC15" s="126"/>
      <c r="HDD15" s="126"/>
      <c r="HDE15" s="126"/>
      <c r="HDF15" s="126"/>
      <c r="HDG15" s="126"/>
      <c r="HDH15" s="126"/>
      <c r="HDI15" s="126"/>
      <c r="HDJ15" s="126"/>
      <c r="HDK15" s="126"/>
      <c r="HDL15" s="126"/>
      <c r="HDM15" s="126"/>
      <c r="HDN15" s="126"/>
      <c r="HDO15" s="126"/>
      <c r="HDP15" s="126"/>
      <c r="HDQ15" s="126"/>
      <c r="HDR15" s="126"/>
      <c r="HDS15" s="126"/>
      <c r="HDT15" s="126"/>
      <c r="HDU15" s="126"/>
      <c r="HDV15" s="126"/>
      <c r="HDW15" s="126"/>
      <c r="HDX15" s="126"/>
      <c r="HDY15" s="126"/>
      <c r="HDZ15" s="126"/>
      <c r="HEA15" s="126"/>
      <c r="HEB15" s="126"/>
      <c r="HEC15" s="126"/>
      <c r="HED15" s="126"/>
      <c r="HEE15" s="126"/>
      <c r="HEF15" s="126"/>
      <c r="HEG15" s="126"/>
      <c r="HEH15" s="126"/>
      <c r="HEI15" s="126"/>
      <c r="HEJ15" s="126"/>
      <c r="HEK15" s="126"/>
      <c r="HEL15" s="126"/>
      <c r="HEM15" s="126"/>
      <c r="HEN15" s="126"/>
      <c r="HEO15" s="126"/>
      <c r="HEP15" s="126"/>
      <c r="HEQ15" s="126"/>
      <c r="HER15" s="126"/>
      <c r="HES15" s="126"/>
      <c r="HET15" s="126"/>
      <c r="HEU15" s="126"/>
      <c r="HEV15" s="126"/>
      <c r="HEW15" s="126"/>
      <c r="HEX15" s="126"/>
      <c r="HEY15" s="126"/>
      <c r="HEZ15" s="126"/>
      <c r="HFA15" s="126"/>
      <c r="HFB15" s="126"/>
      <c r="HFC15" s="126"/>
      <c r="HFD15" s="126"/>
      <c r="HFE15" s="126"/>
      <c r="HFF15" s="126"/>
      <c r="HFG15" s="126"/>
      <c r="HFH15" s="126"/>
      <c r="HFI15" s="126"/>
      <c r="HFJ15" s="126"/>
      <c r="HFK15" s="126"/>
      <c r="HFL15" s="126"/>
      <c r="HFM15" s="126"/>
      <c r="HFN15" s="126"/>
      <c r="HFO15" s="126"/>
      <c r="HFP15" s="126"/>
      <c r="HFQ15" s="126"/>
      <c r="HFR15" s="126"/>
      <c r="HFS15" s="126"/>
      <c r="HFT15" s="126"/>
      <c r="HFU15" s="126"/>
      <c r="HFV15" s="126"/>
      <c r="HFW15" s="126"/>
      <c r="HFX15" s="126"/>
      <c r="HFY15" s="126"/>
      <c r="HFZ15" s="126"/>
      <c r="HGA15" s="126"/>
      <c r="HGB15" s="126"/>
      <c r="HGC15" s="126"/>
      <c r="HGD15" s="126"/>
      <c r="HGE15" s="126"/>
      <c r="HGF15" s="126"/>
      <c r="HGG15" s="126"/>
      <c r="HGH15" s="126"/>
      <c r="HGI15" s="126"/>
      <c r="HGJ15" s="126"/>
      <c r="HGK15" s="126"/>
      <c r="HGL15" s="126"/>
      <c r="HGM15" s="126"/>
      <c r="HGN15" s="126"/>
      <c r="HGO15" s="126"/>
      <c r="HGP15" s="126"/>
      <c r="HGQ15" s="126"/>
      <c r="HGR15" s="126"/>
      <c r="HGS15" s="126"/>
      <c r="HGT15" s="126"/>
      <c r="HGU15" s="126"/>
      <c r="HGV15" s="126"/>
      <c r="HGW15" s="126"/>
      <c r="HGX15" s="126"/>
      <c r="HGY15" s="126"/>
      <c r="HGZ15" s="126"/>
      <c r="HHA15" s="126"/>
      <c r="HHB15" s="126"/>
      <c r="HHC15" s="126"/>
      <c r="HHD15" s="126"/>
      <c r="HHE15" s="126"/>
      <c r="HHF15" s="126"/>
      <c r="HHG15" s="126"/>
      <c r="HHH15" s="126"/>
      <c r="HHI15" s="126"/>
      <c r="HHJ15" s="126"/>
      <c r="HHK15" s="126"/>
      <c r="HHL15" s="126"/>
      <c r="HHM15" s="126"/>
      <c r="HHN15" s="126"/>
      <c r="HHO15" s="126"/>
      <c r="HHP15" s="126"/>
      <c r="HHQ15" s="126"/>
      <c r="HHR15" s="126"/>
      <c r="HHS15" s="126"/>
      <c r="HHT15" s="126"/>
      <c r="HHU15" s="126"/>
      <c r="HHV15" s="126"/>
      <c r="HHW15" s="126"/>
      <c r="HHX15" s="126"/>
      <c r="HHY15" s="126"/>
      <c r="HHZ15" s="126"/>
      <c r="HIA15" s="126"/>
      <c r="HIB15" s="126"/>
      <c r="HIC15" s="126"/>
      <c r="HID15" s="126"/>
      <c r="HIE15" s="126"/>
      <c r="HIF15" s="126"/>
      <c r="HIG15" s="126"/>
      <c r="HIH15" s="126"/>
      <c r="HII15" s="126"/>
      <c r="HIJ15" s="126"/>
      <c r="HIK15" s="126"/>
      <c r="HIL15" s="126"/>
      <c r="HIM15" s="126"/>
      <c r="HIN15" s="126"/>
      <c r="HIO15" s="126"/>
      <c r="HIP15" s="126"/>
      <c r="HIQ15" s="126"/>
      <c r="HIR15" s="126"/>
      <c r="HIS15" s="126"/>
      <c r="HIT15" s="126"/>
      <c r="HIU15" s="126"/>
      <c r="HIV15" s="126"/>
      <c r="HIW15" s="126"/>
      <c r="HIX15" s="126"/>
      <c r="HIY15" s="126"/>
      <c r="HIZ15" s="126"/>
      <c r="HJA15" s="126"/>
      <c r="HJB15" s="126"/>
      <c r="HJC15" s="126"/>
      <c r="HJD15" s="126"/>
      <c r="HJE15" s="126"/>
      <c r="HJF15" s="126"/>
      <c r="HJG15" s="126"/>
      <c r="HJH15" s="126"/>
      <c r="HJI15" s="126"/>
      <c r="HJJ15" s="126"/>
      <c r="HJK15" s="126"/>
      <c r="HJL15" s="126"/>
      <c r="HJM15" s="126"/>
      <c r="HJN15" s="126"/>
      <c r="HJO15" s="126"/>
      <c r="HJP15" s="126"/>
      <c r="HJQ15" s="126"/>
      <c r="HJR15" s="126"/>
      <c r="HJS15" s="126"/>
      <c r="HJT15" s="126"/>
      <c r="HJU15" s="126"/>
      <c r="HJV15" s="126"/>
      <c r="HJW15" s="126"/>
      <c r="HJX15" s="126"/>
      <c r="HJY15" s="126"/>
      <c r="HJZ15" s="126"/>
      <c r="HKA15" s="126"/>
      <c r="HKB15" s="126"/>
      <c r="HKC15" s="126"/>
      <c r="HKD15" s="126"/>
      <c r="HKE15" s="126"/>
      <c r="HKF15" s="126"/>
      <c r="HKG15" s="126"/>
      <c r="HKH15" s="126"/>
      <c r="HKI15" s="126"/>
      <c r="HKJ15" s="126"/>
      <c r="HKK15" s="126"/>
      <c r="HKL15" s="126"/>
      <c r="HKM15" s="126"/>
      <c r="HKN15" s="126"/>
      <c r="HKO15" s="126"/>
      <c r="HKP15" s="126"/>
      <c r="HKQ15" s="126"/>
      <c r="HKR15" s="126"/>
      <c r="HKS15" s="126"/>
      <c r="HKT15" s="126"/>
      <c r="HKU15" s="126"/>
      <c r="HKV15" s="126"/>
      <c r="HKW15" s="126"/>
      <c r="HKX15" s="126"/>
      <c r="HKY15" s="126"/>
      <c r="HKZ15" s="126"/>
      <c r="HLA15" s="126"/>
      <c r="HLB15" s="126"/>
      <c r="HLC15" s="126"/>
      <c r="HLD15" s="126"/>
      <c r="HLE15" s="126"/>
      <c r="HLF15" s="126"/>
      <c r="HLG15" s="126"/>
      <c r="HLH15" s="126"/>
      <c r="HLI15" s="126"/>
      <c r="HLJ15" s="126"/>
      <c r="HLK15" s="126"/>
      <c r="HLL15" s="126"/>
      <c r="HLM15" s="126"/>
      <c r="HLN15" s="126"/>
      <c r="HLO15" s="126"/>
      <c r="HLP15" s="126"/>
      <c r="HLQ15" s="126"/>
      <c r="HLR15" s="126"/>
      <c r="HLS15" s="126"/>
      <c r="HLT15" s="126"/>
      <c r="HLU15" s="126"/>
      <c r="HLV15" s="126"/>
      <c r="HLW15" s="126"/>
      <c r="HLX15" s="126"/>
      <c r="HLY15" s="126"/>
      <c r="HLZ15" s="126"/>
      <c r="HMA15" s="126"/>
      <c r="HMB15" s="126"/>
      <c r="HMC15" s="126"/>
      <c r="HMD15" s="126"/>
      <c r="HME15" s="126"/>
      <c r="HMF15" s="126"/>
      <c r="HMG15" s="126"/>
      <c r="HMH15" s="126"/>
      <c r="HMI15" s="126"/>
      <c r="HMJ15" s="126"/>
      <c r="HMK15" s="126"/>
      <c r="HML15" s="126"/>
      <c r="HMM15" s="126"/>
      <c r="HMN15" s="126"/>
      <c r="HMO15" s="126"/>
      <c r="HMP15" s="126"/>
      <c r="HMQ15" s="126"/>
      <c r="HMR15" s="126"/>
      <c r="HMS15" s="126"/>
      <c r="HMT15" s="126"/>
      <c r="HMU15" s="126"/>
      <c r="HMV15" s="126"/>
      <c r="HMW15" s="126"/>
      <c r="HMX15" s="126"/>
      <c r="HMY15" s="126"/>
      <c r="HMZ15" s="126"/>
      <c r="HNA15" s="126"/>
      <c r="HNB15" s="126"/>
      <c r="HNC15" s="126"/>
      <c r="HND15" s="126"/>
      <c r="HNE15" s="126"/>
      <c r="HNF15" s="126"/>
      <c r="HNG15" s="126"/>
      <c r="HNH15" s="126"/>
      <c r="HNI15" s="126"/>
      <c r="HNJ15" s="126"/>
      <c r="HNK15" s="126"/>
      <c r="HNL15" s="126"/>
      <c r="HNM15" s="126"/>
      <c r="HNN15" s="126"/>
      <c r="HNO15" s="126"/>
      <c r="HNP15" s="126"/>
      <c r="HNQ15" s="126"/>
      <c r="HNR15" s="126"/>
      <c r="HNS15" s="126"/>
      <c r="HNT15" s="126"/>
      <c r="HNU15" s="126"/>
      <c r="HNV15" s="126"/>
      <c r="HNW15" s="126"/>
      <c r="HNX15" s="126"/>
      <c r="HNY15" s="126"/>
      <c r="HNZ15" s="126"/>
      <c r="HOA15" s="126"/>
      <c r="HOB15" s="126"/>
      <c r="HOC15" s="126"/>
      <c r="HOD15" s="126"/>
      <c r="HOE15" s="126"/>
      <c r="HOF15" s="126"/>
      <c r="HOG15" s="126"/>
      <c r="HOH15" s="126"/>
      <c r="HOI15" s="126"/>
      <c r="HOJ15" s="126"/>
      <c r="HOK15" s="126"/>
      <c r="HOL15" s="126"/>
      <c r="HOM15" s="126"/>
      <c r="HON15" s="126"/>
      <c r="HOO15" s="126"/>
      <c r="HOP15" s="126"/>
      <c r="HOQ15" s="126"/>
      <c r="HOR15" s="126"/>
      <c r="HOS15" s="126"/>
      <c r="HOT15" s="126"/>
      <c r="HOU15" s="126"/>
      <c r="HOV15" s="126"/>
      <c r="HOW15" s="126"/>
      <c r="HOX15" s="126"/>
      <c r="HOY15" s="126"/>
      <c r="HOZ15" s="126"/>
      <c r="HPA15" s="126"/>
      <c r="HPB15" s="126"/>
      <c r="HPC15" s="126"/>
      <c r="HPD15" s="126"/>
      <c r="HPE15" s="126"/>
      <c r="HPF15" s="126"/>
      <c r="HPG15" s="126"/>
      <c r="HPH15" s="126"/>
      <c r="HPI15" s="126"/>
      <c r="HPJ15" s="126"/>
      <c r="HPK15" s="126"/>
      <c r="HPL15" s="126"/>
      <c r="HPM15" s="126"/>
      <c r="HPN15" s="126"/>
      <c r="HPO15" s="126"/>
      <c r="HPP15" s="126"/>
      <c r="HPQ15" s="126"/>
      <c r="HPR15" s="126"/>
      <c r="HPS15" s="126"/>
      <c r="HPT15" s="126"/>
      <c r="HPU15" s="126"/>
      <c r="HPV15" s="126"/>
      <c r="HPW15" s="126"/>
      <c r="HPX15" s="126"/>
      <c r="HPY15" s="126"/>
      <c r="HPZ15" s="126"/>
      <c r="HQA15" s="126"/>
      <c r="HQB15" s="126"/>
      <c r="HQC15" s="126"/>
      <c r="HQD15" s="126"/>
      <c r="HQE15" s="126"/>
      <c r="HQF15" s="126"/>
      <c r="HQG15" s="126"/>
      <c r="HQH15" s="126"/>
      <c r="HQI15" s="126"/>
      <c r="HQJ15" s="126"/>
      <c r="HQK15" s="126"/>
      <c r="HQL15" s="126"/>
      <c r="HQM15" s="126"/>
      <c r="HQN15" s="126"/>
      <c r="HQO15" s="126"/>
      <c r="HQP15" s="126"/>
      <c r="HQQ15" s="126"/>
      <c r="HQR15" s="126"/>
      <c r="HQS15" s="126"/>
      <c r="HQT15" s="126"/>
      <c r="HQU15" s="126"/>
      <c r="HQV15" s="126"/>
      <c r="HQW15" s="126"/>
      <c r="HQX15" s="126"/>
      <c r="HQY15" s="126"/>
      <c r="HQZ15" s="126"/>
      <c r="HRA15" s="126"/>
      <c r="HRB15" s="126"/>
      <c r="HRC15" s="126"/>
      <c r="HRD15" s="126"/>
      <c r="HRE15" s="126"/>
      <c r="HRF15" s="126"/>
      <c r="HRG15" s="126"/>
      <c r="HRH15" s="126"/>
      <c r="HRI15" s="126"/>
      <c r="HRJ15" s="126"/>
      <c r="HRK15" s="126"/>
      <c r="HRL15" s="126"/>
      <c r="HRM15" s="126"/>
      <c r="HRN15" s="126"/>
      <c r="HRO15" s="126"/>
      <c r="HRP15" s="126"/>
      <c r="HRQ15" s="126"/>
      <c r="HRR15" s="126"/>
      <c r="HRS15" s="126"/>
      <c r="HRT15" s="126"/>
      <c r="HRU15" s="126"/>
      <c r="HRV15" s="126"/>
      <c r="HRW15" s="126"/>
      <c r="HRX15" s="126"/>
      <c r="HRY15" s="126"/>
      <c r="HRZ15" s="126"/>
      <c r="HSA15" s="126"/>
      <c r="HSB15" s="126"/>
      <c r="HSC15" s="126"/>
      <c r="HSD15" s="126"/>
      <c r="HSE15" s="126"/>
      <c r="HSF15" s="126"/>
      <c r="HSG15" s="126"/>
      <c r="HSH15" s="126"/>
      <c r="HSI15" s="126"/>
      <c r="HSJ15" s="126"/>
      <c r="HSK15" s="126"/>
      <c r="HSL15" s="126"/>
      <c r="HSM15" s="126"/>
      <c r="HSN15" s="126"/>
      <c r="HSO15" s="126"/>
      <c r="HSP15" s="126"/>
      <c r="HSQ15" s="126"/>
      <c r="HSR15" s="126"/>
      <c r="HSS15" s="126"/>
      <c r="HST15" s="126"/>
      <c r="HSU15" s="126"/>
      <c r="HSV15" s="126"/>
      <c r="HSW15" s="126"/>
      <c r="HSX15" s="126"/>
      <c r="HSY15" s="126"/>
      <c r="HSZ15" s="126"/>
      <c r="HTA15" s="126"/>
      <c r="HTB15" s="126"/>
      <c r="HTC15" s="126"/>
      <c r="HTD15" s="126"/>
      <c r="HTE15" s="126"/>
      <c r="HTF15" s="126"/>
      <c r="HTG15" s="126"/>
      <c r="HTH15" s="126"/>
      <c r="HTI15" s="126"/>
      <c r="HTJ15" s="126"/>
      <c r="HTK15" s="126"/>
      <c r="HTL15" s="126"/>
      <c r="HTM15" s="126"/>
      <c r="HTN15" s="126"/>
      <c r="HTO15" s="126"/>
      <c r="HTP15" s="126"/>
      <c r="HTQ15" s="126"/>
      <c r="HTR15" s="126"/>
      <c r="HTS15" s="126"/>
      <c r="HTT15" s="126"/>
      <c r="HTU15" s="126"/>
      <c r="HTV15" s="126"/>
      <c r="HTW15" s="126"/>
      <c r="HTX15" s="126"/>
      <c r="HTY15" s="126"/>
      <c r="HTZ15" s="126"/>
      <c r="HUA15" s="126"/>
      <c r="HUB15" s="126"/>
      <c r="HUC15" s="126"/>
      <c r="HUD15" s="126"/>
      <c r="HUE15" s="126"/>
      <c r="HUF15" s="126"/>
      <c r="HUG15" s="126"/>
      <c r="HUH15" s="126"/>
      <c r="HUI15" s="126"/>
      <c r="HUJ15" s="126"/>
      <c r="HUK15" s="126"/>
      <c r="HUL15" s="126"/>
      <c r="HUM15" s="126"/>
      <c r="HUN15" s="126"/>
      <c r="HUO15" s="126"/>
      <c r="HUP15" s="126"/>
      <c r="HUQ15" s="126"/>
      <c r="HUR15" s="126"/>
      <c r="HUS15" s="126"/>
      <c r="HUT15" s="126"/>
      <c r="HUU15" s="126"/>
      <c r="HUV15" s="126"/>
      <c r="HUW15" s="126"/>
      <c r="HUX15" s="126"/>
      <c r="HUY15" s="126"/>
      <c r="HUZ15" s="126"/>
      <c r="HVA15" s="126"/>
      <c r="HVB15" s="126"/>
      <c r="HVC15" s="126"/>
      <c r="HVD15" s="126"/>
      <c r="HVE15" s="126"/>
      <c r="HVF15" s="126"/>
      <c r="HVG15" s="126"/>
      <c r="HVH15" s="126"/>
      <c r="HVI15" s="126"/>
      <c r="HVJ15" s="126"/>
      <c r="HVK15" s="126"/>
      <c r="HVL15" s="126"/>
      <c r="HVM15" s="126"/>
      <c r="HVN15" s="126"/>
      <c r="HVO15" s="126"/>
      <c r="HVP15" s="126"/>
      <c r="HVQ15" s="126"/>
      <c r="HVR15" s="126"/>
      <c r="HVS15" s="126"/>
      <c r="HVT15" s="126"/>
      <c r="HVU15" s="126"/>
      <c r="HVV15" s="126"/>
      <c r="HVW15" s="126"/>
      <c r="HVX15" s="126"/>
      <c r="HVY15" s="126"/>
      <c r="HVZ15" s="126"/>
      <c r="HWA15" s="126"/>
      <c r="HWB15" s="126"/>
      <c r="HWC15" s="126"/>
      <c r="HWD15" s="126"/>
      <c r="HWE15" s="126"/>
      <c r="HWF15" s="126"/>
      <c r="HWG15" s="126"/>
      <c r="HWH15" s="126"/>
      <c r="HWI15" s="126"/>
      <c r="HWJ15" s="126"/>
      <c r="HWK15" s="126"/>
      <c r="HWL15" s="126"/>
      <c r="HWM15" s="126"/>
      <c r="HWN15" s="126"/>
      <c r="HWO15" s="126"/>
      <c r="HWP15" s="126"/>
      <c r="HWQ15" s="126"/>
      <c r="HWR15" s="126"/>
      <c r="HWS15" s="126"/>
      <c r="HWT15" s="126"/>
      <c r="HWU15" s="126"/>
      <c r="HWV15" s="126"/>
      <c r="HWW15" s="126"/>
      <c r="HWX15" s="126"/>
      <c r="HWY15" s="126"/>
      <c r="HWZ15" s="126"/>
      <c r="HXA15" s="126"/>
      <c r="HXB15" s="126"/>
      <c r="HXC15" s="126"/>
      <c r="HXD15" s="126"/>
      <c r="HXE15" s="126"/>
      <c r="HXF15" s="126"/>
      <c r="HXG15" s="126"/>
      <c r="HXH15" s="126"/>
      <c r="HXI15" s="126"/>
      <c r="HXJ15" s="126"/>
      <c r="HXK15" s="126"/>
      <c r="HXL15" s="126"/>
      <c r="HXM15" s="126"/>
      <c r="HXN15" s="126"/>
      <c r="HXO15" s="126"/>
      <c r="HXP15" s="126"/>
      <c r="HXQ15" s="126"/>
      <c r="HXR15" s="126"/>
      <c r="HXS15" s="126"/>
      <c r="HXT15" s="126"/>
      <c r="HXU15" s="126"/>
      <c r="HXV15" s="126"/>
      <c r="HXW15" s="126"/>
      <c r="HXX15" s="126"/>
      <c r="HXY15" s="126"/>
      <c r="HXZ15" s="126"/>
      <c r="HYA15" s="126"/>
      <c r="HYB15" s="126"/>
      <c r="HYC15" s="126"/>
      <c r="HYD15" s="126"/>
      <c r="HYE15" s="126"/>
      <c r="HYF15" s="126"/>
      <c r="HYG15" s="126"/>
      <c r="HYH15" s="126"/>
      <c r="HYI15" s="126"/>
      <c r="HYJ15" s="126"/>
      <c r="HYK15" s="126"/>
      <c r="HYL15" s="126"/>
      <c r="HYM15" s="126"/>
      <c r="HYN15" s="126"/>
      <c r="HYO15" s="126"/>
      <c r="HYP15" s="126"/>
      <c r="HYQ15" s="126"/>
      <c r="HYR15" s="126"/>
      <c r="HYS15" s="126"/>
      <c r="HYT15" s="126"/>
      <c r="HYU15" s="126"/>
      <c r="HYV15" s="126"/>
      <c r="HYW15" s="126"/>
      <c r="HYX15" s="126"/>
      <c r="HYY15" s="126"/>
      <c r="HYZ15" s="126"/>
      <c r="HZA15" s="126"/>
      <c r="HZB15" s="126"/>
      <c r="HZC15" s="126"/>
      <c r="HZD15" s="126"/>
      <c r="HZE15" s="126"/>
      <c r="HZF15" s="126"/>
      <c r="HZG15" s="126"/>
      <c r="HZH15" s="126"/>
      <c r="HZI15" s="126"/>
      <c r="HZJ15" s="126"/>
      <c r="HZK15" s="126"/>
      <c r="HZL15" s="126"/>
      <c r="HZM15" s="126"/>
      <c r="HZN15" s="126"/>
      <c r="HZO15" s="126"/>
      <c r="HZP15" s="126"/>
      <c r="HZQ15" s="126"/>
      <c r="HZR15" s="126"/>
      <c r="HZS15" s="126"/>
      <c r="HZT15" s="126"/>
      <c r="HZU15" s="126"/>
      <c r="HZV15" s="126"/>
      <c r="HZW15" s="126"/>
      <c r="HZX15" s="126"/>
      <c r="HZY15" s="126"/>
      <c r="HZZ15" s="126"/>
      <c r="IAA15" s="126"/>
      <c r="IAB15" s="126"/>
      <c r="IAC15" s="126"/>
      <c r="IAD15" s="126"/>
      <c r="IAE15" s="126"/>
      <c r="IAF15" s="126"/>
      <c r="IAG15" s="126"/>
      <c r="IAH15" s="126"/>
      <c r="IAI15" s="126"/>
      <c r="IAJ15" s="126"/>
      <c r="IAK15" s="126"/>
      <c r="IAL15" s="126"/>
      <c r="IAM15" s="126"/>
      <c r="IAN15" s="126"/>
      <c r="IAO15" s="126"/>
      <c r="IAP15" s="126"/>
      <c r="IAQ15" s="126"/>
      <c r="IAR15" s="126"/>
      <c r="IAS15" s="126"/>
      <c r="IAT15" s="126"/>
      <c r="IAU15" s="126"/>
      <c r="IAV15" s="126"/>
      <c r="IAW15" s="126"/>
      <c r="IAX15" s="126"/>
      <c r="IAY15" s="126"/>
      <c r="IAZ15" s="126"/>
      <c r="IBA15" s="126"/>
      <c r="IBB15" s="126"/>
      <c r="IBC15" s="126"/>
      <c r="IBD15" s="126"/>
      <c r="IBE15" s="126"/>
      <c r="IBF15" s="126"/>
      <c r="IBG15" s="126"/>
      <c r="IBH15" s="126"/>
      <c r="IBI15" s="126"/>
      <c r="IBJ15" s="126"/>
      <c r="IBK15" s="126"/>
      <c r="IBL15" s="126"/>
      <c r="IBM15" s="126"/>
      <c r="IBN15" s="126"/>
      <c r="IBO15" s="126"/>
      <c r="IBP15" s="126"/>
      <c r="IBQ15" s="126"/>
      <c r="IBR15" s="126"/>
      <c r="IBS15" s="126"/>
      <c r="IBT15" s="126"/>
      <c r="IBU15" s="126"/>
      <c r="IBV15" s="126"/>
      <c r="IBW15" s="126"/>
      <c r="IBX15" s="126"/>
      <c r="IBY15" s="126"/>
      <c r="IBZ15" s="126"/>
      <c r="ICA15" s="126"/>
      <c r="ICB15" s="126"/>
      <c r="ICC15" s="126"/>
      <c r="ICD15" s="126"/>
      <c r="ICE15" s="126"/>
      <c r="ICF15" s="126"/>
      <c r="ICG15" s="126"/>
      <c r="ICH15" s="126"/>
      <c r="ICI15" s="126"/>
      <c r="ICJ15" s="126"/>
      <c r="ICK15" s="126"/>
      <c r="ICL15" s="126"/>
      <c r="ICM15" s="126"/>
      <c r="ICN15" s="126"/>
      <c r="ICO15" s="126"/>
      <c r="ICP15" s="126"/>
      <c r="ICQ15" s="126"/>
      <c r="ICR15" s="126"/>
      <c r="ICS15" s="126"/>
      <c r="ICT15" s="126"/>
      <c r="ICU15" s="126"/>
      <c r="ICV15" s="126"/>
      <c r="ICW15" s="126"/>
      <c r="ICX15" s="126"/>
      <c r="ICY15" s="126"/>
      <c r="ICZ15" s="126"/>
      <c r="IDA15" s="126"/>
      <c r="IDB15" s="126"/>
      <c r="IDC15" s="126"/>
      <c r="IDD15" s="126"/>
      <c r="IDE15" s="126"/>
      <c r="IDF15" s="126"/>
      <c r="IDG15" s="126"/>
      <c r="IDH15" s="126"/>
      <c r="IDI15" s="126"/>
      <c r="IDJ15" s="126"/>
      <c r="IDK15" s="126"/>
      <c r="IDL15" s="126"/>
      <c r="IDM15" s="126"/>
      <c r="IDN15" s="126"/>
      <c r="IDO15" s="126"/>
      <c r="IDP15" s="126"/>
      <c r="IDQ15" s="126"/>
      <c r="IDR15" s="126"/>
      <c r="IDS15" s="126"/>
      <c r="IDT15" s="126"/>
      <c r="IDU15" s="126"/>
      <c r="IDV15" s="126"/>
      <c r="IDW15" s="126"/>
      <c r="IDX15" s="126"/>
      <c r="IDY15" s="126"/>
      <c r="IDZ15" s="126"/>
      <c r="IEA15" s="126"/>
      <c r="IEB15" s="126"/>
      <c r="IEC15" s="126"/>
      <c r="IED15" s="126"/>
      <c r="IEE15" s="126"/>
      <c r="IEF15" s="126"/>
      <c r="IEG15" s="126"/>
      <c r="IEH15" s="126"/>
      <c r="IEI15" s="126"/>
      <c r="IEJ15" s="126"/>
      <c r="IEK15" s="126"/>
      <c r="IEL15" s="126"/>
      <c r="IEM15" s="126"/>
      <c r="IEN15" s="126"/>
      <c r="IEO15" s="126"/>
      <c r="IEP15" s="126"/>
      <c r="IEQ15" s="126"/>
      <c r="IER15" s="126"/>
      <c r="IES15" s="126"/>
      <c r="IET15" s="126"/>
      <c r="IEU15" s="126"/>
      <c r="IEV15" s="126"/>
      <c r="IEW15" s="126"/>
      <c r="IEX15" s="126"/>
      <c r="IEY15" s="126"/>
      <c r="IEZ15" s="126"/>
      <c r="IFA15" s="126"/>
      <c r="IFB15" s="126"/>
      <c r="IFC15" s="126"/>
      <c r="IFD15" s="126"/>
      <c r="IFE15" s="126"/>
      <c r="IFF15" s="126"/>
      <c r="IFG15" s="126"/>
      <c r="IFH15" s="126"/>
      <c r="IFI15" s="126"/>
      <c r="IFJ15" s="126"/>
      <c r="IFK15" s="126"/>
      <c r="IFL15" s="126"/>
      <c r="IFM15" s="126"/>
      <c r="IFN15" s="126"/>
      <c r="IFO15" s="126"/>
      <c r="IFP15" s="126"/>
      <c r="IFQ15" s="126"/>
      <c r="IFR15" s="126"/>
      <c r="IFS15" s="126"/>
      <c r="IFT15" s="126"/>
      <c r="IFU15" s="126"/>
      <c r="IFV15" s="126"/>
      <c r="IFW15" s="126"/>
      <c r="IFX15" s="126"/>
      <c r="IFY15" s="126"/>
      <c r="IFZ15" s="126"/>
      <c r="IGA15" s="126"/>
      <c r="IGB15" s="126"/>
      <c r="IGC15" s="126"/>
      <c r="IGD15" s="126"/>
      <c r="IGE15" s="126"/>
      <c r="IGF15" s="126"/>
      <c r="IGG15" s="126"/>
      <c r="IGH15" s="126"/>
      <c r="IGI15" s="126"/>
      <c r="IGJ15" s="126"/>
      <c r="IGK15" s="126"/>
      <c r="IGL15" s="126"/>
      <c r="IGM15" s="126"/>
      <c r="IGN15" s="126"/>
      <c r="IGO15" s="126"/>
      <c r="IGP15" s="126"/>
      <c r="IGQ15" s="126"/>
      <c r="IGR15" s="126"/>
      <c r="IGS15" s="126"/>
      <c r="IGT15" s="126"/>
      <c r="IGU15" s="126"/>
      <c r="IGV15" s="126"/>
      <c r="IGW15" s="126"/>
      <c r="IGX15" s="126"/>
      <c r="IGY15" s="126"/>
      <c r="IGZ15" s="126"/>
      <c r="IHA15" s="126"/>
      <c r="IHB15" s="126"/>
      <c r="IHC15" s="126"/>
      <c r="IHD15" s="126"/>
      <c r="IHE15" s="126"/>
      <c r="IHF15" s="126"/>
      <c r="IHG15" s="126"/>
      <c r="IHH15" s="126"/>
      <c r="IHI15" s="126"/>
      <c r="IHJ15" s="126"/>
      <c r="IHK15" s="126"/>
      <c r="IHL15" s="126"/>
      <c r="IHM15" s="126"/>
      <c r="IHN15" s="126"/>
      <c r="IHO15" s="126"/>
      <c r="IHP15" s="126"/>
      <c r="IHQ15" s="126"/>
      <c r="IHR15" s="126"/>
      <c r="IHS15" s="126"/>
      <c r="IHT15" s="126"/>
      <c r="IHU15" s="126"/>
      <c r="IHV15" s="126"/>
      <c r="IHW15" s="126"/>
      <c r="IHX15" s="126"/>
      <c r="IHY15" s="126"/>
      <c r="IHZ15" s="126"/>
      <c r="IIA15" s="126"/>
      <c r="IIB15" s="126"/>
      <c r="IIC15" s="126"/>
      <c r="IID15" s="126"/>
      <c r="IIE15" s="126"/>
      <c r="IIF15" s="126"/>
      <c r="IIG15" s="126"/>
      <c r="IIH15" s="126"/>
      <c r="III15" s="126"/>
      <c r="IIJ15" s="126"/>
      <c r="IIK15" s="126"/>
      <c r="IIL15" s="126"/>
      <c r="IIM15" s="126"/>
      <c r="IIN15" s="126"/>
      <c r="IIO15" s="126"/>
      <c r="IIP15" s="126"/>
      <c r="IIQ15" s="126"/>
      <c r="IIR15" s="126"/>
      <c r="IIS15" s="126"/>
      <c r="IIT15" s="126"/>
      <c r="IIU15" s="126"/>
      <c r="IIV15" s="126"/>
      <c r="IIW15" s="126"/>
      <c r="IIX15" s="126"/>
      <c r="IIY15" s="126"/>
      <c r="IIZ15" s="126"/>
      <c r="IJA15" s="126"/>
      <c r="IJB15" s="126"/>
      <c r="IJC15" s="126"/>
      <c r="IJD15" s="126"/>
      <c r="IJE15" s="126"/>
      <c r="IJF15" s="126"/>
      <c r="IJG15" s="126"/>
      <c r="IJH15" s="126"/>
      <c r="IJI15" s="126"/>
      <c r="IJJ15" s="126"/>
      <c r="IJK15" s="126"/>
      <c r="IJL15" s="126"/>
      <c r="IJM15" s="126"/>
      <c r="IJN15" s="126"/>
      <c r="IJO15" s="126"/>
      <c r="IJP15" s="126"/>
      <c r="IJQ15" s="126"/>
      <c r="IJR15" s="126"/>
      <c r="IJS15" s="126"/>
      <c r="IJT15" s="126"/>
      <c r="IJU15" s="126"/>
      <c r="IJV15" s="126"/>
      <c r="IJW15" s="126"/>
      <c r="IJX15" s="126"/>
      <c r="IJY15" s="126"/>
      <c r="IJZ15" s="126"/>
      <c r="IKA15" s="126"/>
      <c r="IKB15" s="126"/>
      <c r="IKC15" s="126"/>
      <c r="IKD15" s="126"/>
      <c r="IKE15" s="126"/>
      <c r="IKF15" s="126"/>
      <c r="IKG15" s="126"/>
      <c r="IKH15" s="126"/>
      <c r="IKI15" s="126"/>
      <c r="IKJ15" s="126"/>
      <c r="IKK15" s="126"/>
      <c r="IKL15" s="126"/>
      <c r="IKM15" s="126"/>
      <c r="IKN15" s="126"/>
      <c r="IKO15" s="126"/>
      <c r="IKP15" s="126"/>
      <c r="IKQ15" s="126"/>
      <c r="IKR15" s="126"/>
      <c r="IKS15" s="126"/>
      <c r="IKT15" s="126"/>
      <c r="IKU15" s="126"/>
      <c r="IKV15" s="126"/>
      <c r="IKW15" s="126"/>
      <c r="IKX15" s="126"/>
      <c r="IKY15" s="126"/>
      <c r="IKZ15" s="126"/>
      <c r="ILA15" s="126"/>
      <c r="ILB15" s="126"/>
      <c r="ILC15" s="126"/>
      <c r="ILD15" s="126"/>
      <c r="ILE15" s="126"/>
      <c r="ILF15" s="126"/>
      <c r="ILG15" s="126"/>
      <c r="ILH15" s="126"/>
      <c r="ILI15" s="126"/>
      <c r="ILJ15" s="126"/>
      <c r="ILK15" s="126"/>
      <c r="ILL15" s="126"/>
      <c r="ILM15" s="126"/>
      <c r="ILN15" s="126"/>
      <c r="ILO15" s="126"/>
      <c r="ILP15" s="126"/>
      <c r="ILQ15" s="126"/>
      <c r="ILR15" s="126"/>
      <c r="ILS15" s="126"/>
      <c r="ILT15" s="126"/>
      <c r="ILU15" s="126"/>
      <c r="ILV15" s="126"/>
      <c r="ILW15" s="126"/>
      <c r="ILX15" s="126"/>
      <c r="ILY15" s="126"/>
      <c r="ILZ15" s="126"/>
      <c r="IMA15" s="126"/>
      <c r="IMB15" s="126"/>
      <c r="IMC15" s="126"/>
      <c r="IMD15" s="126"/>
      <c r="IME15" s="126"/>
      <c r="IMF15" s="126"/>
      <c r="IMG15" s="126"/>
      <c r="IMH15" s="126"/>
      <c r="IMI15" s="126"/>
      <c r="IMJ15" s="126"/>
      <c r="IMK15" s="126"/>
      <c r="IML15" s="126"/>
      <c r="IMM15" s="126"/>
      <c r="IMN15" s="126"/>
      <c r="IMO15" s="126"/>
      <c r="IMP15" s="126"/>
      <c r="IMQ15" s="126"/>
      <c r="IMR15" s="126"/>
      <c r="IMS15" s="126"/>
      <c r="IMT15" s="126"/>
      <c r="IMU15" s="126"/>
      <c r="IMV15" s="126"/>
      <c r="IMW15" s="126"/>
      <c r="IMX15" s="126"/>
      <c r="IMY15" s="126"/>
      <c r="IMZ15" s="126"/>
      <c r="INA15" s="126"/>
      <c r="INB15" s="126"/>
      <c r="INC15" s="126"/>
      <c r="IND15" s="126"/>
      <c r="INE15" s="126"/>
      <c r="INF15" s="126"/>
      <c r="ING15" s="126"/>
      <c r="INH15" s="126"/>
      <c r="INI15" s="126"/>
      <c r="INJ15" s="126"/>
      <c r="INK15" s="126"/>
      <c r="INL15" s="126"/>
      <c r="INM15" s="126"/>
      <c r="INN15" s="126"/>
      <c r="INO15" s="126"/>
      <c r="INP15" s="126"/>
      <c r="INQ15" s="126"/>
      <c r="INR15" s="126"/>
      <c r="INS15" s="126"/>
      <c r="INT15" s="126"/>
      <c r="INU15" s="126"/>
      <c r="INV15" s="126"/>
      <c r="INW15" s="126"/>
      <c r="INX15" s="126"/>
      <c r="INY15" s="126"/>
      <c r="INZ15" s="126"/>
      <c r="IOA15" s="126"/>
      <c r="IOB15" s="126"/>
      <c r="IOC15" s="126"/>
      <c r="IOD15" s="126"/>
      <c r="IOE15" s="126"/>
      <c r="IOF15" s="126"/>
      <c r="IOG15" s="126"/>
      <c r="IOH15" s="126"/>
      <c r="IOI15" s="126"/>
      <c r="IOJ15" s="126"/>
      <c r="IOK15" s="126"/>
      <c r="IOL15" s="126"/>
      <c r="IOM15" s="126"/>
      <c r="ION15" s="126"/>
      <c r="IOO15" s="126"/>
      <c r="IOP15" s="126"/>
      <c r="IOQ15" s="126"/>
      <c r="IOR15" s="126"/>
      <c r="IOS15" s="126"/>
      <c r="IOT15" s="126"/>
      <c r="IOU15" s="126"/>
      <c r="IOV15" s="126"/>
      <c r="IOW15" s="126"/>
      <c r="IOX15" s="126"/>
      <c r="IOY15" s="126"/>
      <c r="IOZ15" s="126"/>
      <c r="IPA15" s="126"/>
      <c r="IPB15" s="126"/>
      <c r="IPC15" s="126"/>
      <c r="IPD15" s="126"/>
      <c r="IPE15" s="126"/>
      <c r="IPF15" s="126"/>
      <c r="IPG15" s="126"/>
      <c r="IPH15" s="126"/>
      <c r="IPI15" s="126"/>
      <c r="IPJ15" s="126"/>
      <c r="IPK15" s="126"/>
      <c r="IPL15" s="126"/>
      <c r="IPM15" s="126"/>
      <c r="IPN15" s="126"/>
      <c r="IPO15" s="126"/>
      <c r="IPP15" s="126"/>
      <c r="IPQ15" s="126"/>
      <c r="IPR15" s="126"/>
      <c r="IPS15" s="126"/>
      <c r="IPT15" s="126"/>
      <c r="IPU15" s="126"/>
      <c r="IPV15" s="126"/>
      <c r="IPW15" s="126"/>
      <c r="IPX15" s="126"/>
      <c r="IPY15" s="126"/>
      <c r="IPZ15" s="126"/>
      <c r="IQA15" s="126"/>
      <c r="IQB15" s="126"/>
      <c r="IQC15" s="126"/>
      <c r="IQD15" s="126"/>
      <c r="IQE15" s="126"/>
      <c r="IQF15" s="126"/>
      <c r="IQG15" s="126"/>
      <c r="IQH15" s="126"/>
      <c r="IQI15" s="126"/>
      <c r="IQJ15" s="126"/>
      <c r="IQK15" s="126"/>
      <c r="IQL15" s="126"/>
      <c r="IQM15" s="126"/>
      <c r="IQN15" s="126"/>
      <c r="IQO15" s="126"/>
      <c r="IQP15" s="126"/>
      <c r="IQQ15" s="126"/>
      <c r="IQR15" s="126"/>
      <c r="IQS15" s="126"/>
      <c r="IQT15" s="126"/>
      <c r="IQU15" s="126"/>
      <c r="IQV15" s="126"/>
      <c r="IQW15" s="126"/>
      <c r="IQX15" s="126"/>
      <c r="IQY15" s="126"/>
      <c r="IQZ15" s="126"/>
      <c r="IRA15" s="126"/>
      <c r="IRB15" s="126"/>
      <c r="IRC15" s="126"/>
      <c r="IRD15" s="126"/>
      <c r="IRE15" s="126"/>
      <c r="IRF15" s="126"/>
      <c r="IRG15" s="126"/>
      <c r="IRH15" s="126"/>
      <c r="IRI15" s="126"/>
      <c r="IRJ15" s="126"/>
      <c r="IRK15" s="126"/>
      <c r="IRL15" s="126"/>
      <c r="IRM15" s="126"/>
      <c r="IRN15" s="126"/>
      <c r="IRO15" s="126"/>
      <c r="IRP15" s="126"/>
      <c r="IRQ15" s="126"/>
      <c r="IRR15" s="126"/>
      <c r="IRS15" s="126"/>
      <c r="IRT15" s="126"/>
      <c r="IRU15" s="126"/>
      <c r="IRV15" s="126"/>
      <c r="IRW15" s="126"/>
      <c r="IRX15" s="126"/>
      <c r="IRY15" s="126"/>
      <c r="IRZ15" s="126"/>
      <c r="ISA15" s="126"/>
      <c r="ISB15" s="126"/>
      <c r="ISC15" s="126"/>
      <c r="ISD15" s="126"/>
      <c r="ISE15" s="126"/>
      <c r="ISF15" s="126"/>
      <c r="ISG15" s="126"/>
      <c r="ISH15" s="126"/>
      <c r="ISI15" s="126"/>
      <c r="ISJ15" s="126"/>
      <c r="ISK15" s="126"/>
      <c r="ISL15" s="126"/>
      <c r="ISM15" s="126"/>
      <c r="ISN15" s="126"/>
      <c r="ISO15" s="126"/>
      <c r="ISP15" s="126"/>
      <c r="ISQ15" s="126"/>
      <c r="ISR15" s="126"/>
      <c r="ISS15" s="126"/>
      <c r="IST15" s="126"/>
      <c r="ISU15" s="126"/>
      <c r="ISV15" s="126"/>
      <c r="ISW15" s="126"/>
      <c r="ISX15" s="126"/>
      <c r="ISY15" s="126"/>
      <c r="ISZ15" s="126"/>
      <c r="ITA15" s="126"/>
      <c r="ITB15" s="126"/>
      <c r="ITC15" s="126"/>
      <c r="ITD15" s="126"/>
      <c r="ITE15" s="126"/>
      <c r="ITF15" s="126"/>
      <c r="ITG15" s="126"/>
      <c r="ITH15" s="126"/>
      <c r="ITI15" s="126"/>
      <c r="ITJ15" s="126"/>
      <c r="ITK15" s="126"/>
      <c r="ITL15" s="126"/>
      <c r="ITM15" s="126"/>
      <c r="ITN15" s="126"/>
      <c r="ITO15" s="126"/>
      <c r="ITP15" s="126"/>
      <c r="ITQ15" s="126"/>
      <c r="ITR15" s="126"/>
      <c r="ITS15" s="126"/>
      <c r="ITT15" s="126"/>
      <c r="ITU15" s="126"/>
      <c r="ITV15" s="126"/>
      <c r="ITW15" s="126"/>
      <c r="ITX15" s="126"/>
      <c r="ITY15" s="126"/>
      <c r="ITZ15" s="126"/>
      <c r="IUA15" s="126"/>
      <c r="IUB15" s="126"/>
      <c r="IUC15" s="126"/>
      <c r="IUD15" s="126"/>
      <c r="IUE15" s="126"/>
      <c r="IUF15" s="126"/>
      <c r="IUG15" s="126"/>
      <c r="IUH15" s="126"/>
      <c r="IUI15" s="126"/>
      <c r="IUJ15" s="126"/>
      <c r="IUK15" s="126"/>
      <c r="IUL15" s="126"/>
      <c r="IUM15" s="126"/>
      <c r="IUN15" s="126"/>
      <c r="IUO15" s="126"/>
      <c r="IUP15" s="126"/>
      <c r="IUQ15" s="126"/>
      <c r="IUR15" s="126"/>
      <c r="IUS15" s="126"/>
      <c r="IUT15" s="126"/>
      <c r="IUU15" s="126"/>
      <c r="IUV15" s="126"/>
      <c r="IUW15" s="126"/>
      <c r="IUX15" s="126"/>
      <c r="IUY15" s="126"/>
      <c r="IUZ15" s="126"/>
      <c r="IVA15" s="126"/>
      <c r="IVB15" s="126"/>
      <c r="IVC15" s="126"/>
      <c r="IVD15" s="126"/>
      <c r="IVE15" s="126"/>
      <c r="IVF15" s="126"/>
      <c r="IVG15" s="126"/>
      <c r="IVH15" s="126"/>
      <c r="IVI15" s="126"/>
      <c r="IVJ15" s="126"/>
      <c r="IVK15" s="126"/>
      <c r="IVL15" s="126"/>
      <c r="IVM15" s="126"/>
      <c r="IVN15" s="126"/>
      <c r="IVO15" s="126"/>
      <c r="IVP15" s="126"/>
      <c r="IVQ15" s="126"/>
      <c r="IVR15" s="126"/>
      <c r="IVS15" s="126"/>
      <c r="IVT15" s="126"/>
      <c r="IVU15" s="126"/>
      <c r="IVV15" s="126"/>
      <c r="IVW15" s="126"/>
      <c r="IVX15" s="126"/>
      <c r="IVY15" s="126"/>
      <c r="IVZ15" s="126"/>
      <c r="IWA15" s="126"/>
      <c r="IWB15" s="126"/>
      <c r="IWC15" s="126"/>
      <c r="IWD15" s="126"/>
      <c r="IWE15" s="126"/>
      <c r="IWF15" s="126"/>
      <c r="IWG15" s="126"/>
      <c r="IWH15" s="126"/>
      <c r="IWI15" s="126"/>
      <c r="IWJ15" s="126"/>
      <c r="IWK15" s="126"/>
      <c r="IWL15" s="126"/>
      <c r="IWM15" s="126"/>
      <c r="IWN15" s="126"/>
      <c r="IWO15" s="126"/>
      <c r="IWP15" s="126"/>
      <c r="IWQ15" s="126"/>
      <c r="IWR15" s="126"/>
      <c r="IWS15" s="126"/>
      <c r="IWT15" s="126"/>
      <c r="IWU15" s="126"/>
      <c r="IWV15" s="126"/>
      <c r="IWW15" s="126"/>
      <c r="IWX15" s="126"/>
      <c r="IWY15" s="126"/>
      <c r="IWZ15" s="126"/>
      <c r="IXA15" s="126"/>
      <c r="IXB15" s="126"/>
      <c r="IXC15" s="126"/>
      <c r="IXD15" s="126"/>
      <c r="IXE15" s="126"/>
      <c r="IXF15" s="126"/>
      <c r="IXG15" s="126"/>
      <c r="IXH15" s="126"/>
      <c r="IXI15" s="126"/>
      <c r="IXJ15" s="126"/>
      <c r="IXK15" s="126"/>
      <c r="IXL15" s="126"/>
      <c r="IXM15" s="126"/>
      <c r="IXN15" s="126"/>
      <c r="IXO15" s="126"/>
      <c r="IXP15" s="126"/>
      <c r="IXQ15" s="126"/>
      <c r="IXR15" s="126"/>
      <c r="IXS15" s="126"/>
      <c r="IXT15" s="126"/>
      <c r="IXU15" s="126"/>
      <c r="IXV15" s="126"/>
      <c r="IXW15" s="126"/>
      <c r="IXX15" s="126"/>
      <c r="IXY15" s="126"/>
      <c r="IXZ15" s="126"/>
      <c r="IYA15" s="126"/>
      <c r="IYB15" s="126"/>
      <c r="IYC15" s="126"/>
      <c r="IYD15" s="126"/>
      <c r="IYE15" s="126"/>
      <c r="IYF15" s="126"/>
      <c r="IYG15" s="126"/>
      <c r="IYH15" s="126"/>
      <c r="IYI15" s="126"/>
      <c r="IYJ15" s="126"/>
      <c r="IYK15" s="126"/>
      <c r="IYL15" s="126"/>
      <c r="IYM15" s="126"/>
      <c r="IYN15" s="126"/>
      <c r="IYO15" s="126"/>
      <c r="IYP15" s="126"/>
      <c r="IYQ15" s="126"/>
      <c r="IYR15" s="126"/>
      <c r="IYS15" s="126"/>
      <c r="IYT15" s="126"/>
      <c r="IYU15" s="126"/>
      <c r="IYV15" s="126"/>
      <c r="IYW15" s="126"/>
      <c r="IYX15" s="126"/>
      <c r="IYY15" s="126"/>
      <c r="IYZ15" s="126"/>
      <c r="IZA15" s="126"/>
      <c r="IZB15" s="126"/>
      <c r="IZC15" s="126"/>
      <c r="IZD15" s="126"/>
      <c r="IZE15" s="126"/>
      <c r="IZF15" s="126"/>
      <c r="IZG15" s="126"/>
      <c r="IZH15" s="126"/>
      <c r="IZI15" s="126"/>
      <c r="IZJ15" s="126"/>
      <c r="IZK15" s="126"/>
      <c r="IZL15" s="126"/>
      <c r="IZM15" s="126"/>
      <c r="IZN15" s="126"/>
      <c r="IZO15" s="126"/>
      <c r="IZP15" s="126"/>
      <c r="IZQ15" s="126"/>
      <c r="IZR15" s="126"/>
      <c r="IZS15" s="126"/>
      <c r="IZT15" s="126"/>
      <c r="IZU15" s="126"/>
      <c r="IZV15" s="126"/>
      <c r="IZW15" s="126"/>
      <c r="IZX15" s="126"/>
      <c r="IZY15" s="126"/>
      <c r="IZZ15" s="126"/>
      <c r="JAA15" s="126"/>
      <c r="JAB15" s="126"/>
      <c r="JAC15" s="126"/>
      <c r="JAD15" s="126"/>
      <c r="JAE15" s="126"/>
      <c r="JAF15" s="126"/>
      <c r="JAG15" s="126"/>
      <c r="JAH15" s="126"/>
      <c r="JAI15" s="126"/>
      <c r="JAJ15" s="126"/>
      <c r="JAK15" s="126"/>
      <c r="JAL15" s="126"/>
      <c r="JAM15" s="126"/>
      <c r="JAN15" s="126"/>
      <c r="JAO15" s="126"/>
      <c r="JAP15" s="126"/>
      <c r="JAQ15" s="126"/>
      <c r="JAR15" s="126"/>
      <c r="JAS15" s="126"/>
      <c r="JAT15" s="126"/>
      <c r="JAU15" s="126"/>
      <c r="JAV15" s="126"/>
      <c r="JAW15" s="126"/>
      <c r="JAX15" s="126"/>
      <c r="JAY15" s="126"/>
      <c r="JAZ15" s="126"/>
      <c r="JBA15" s="126"/>
      <c r="JBB15" s="126"/>
      <c r="JBC15" s="126"/>
      <c r="JBD15" s="126"/>
      <c r="JBE15" s="126"/>
      <c r="JBF15" s="126"/>
      <c r="JBG15" s="126"/>
      <c r="JBH15" s="126"/>
      <c r="JBI15" s="126"/>
      <c r="JBJ15" s="126"/>
      <c r="JBK15" s="126"/>
      <c r="JBL15" s="126"/>
      <c r="JBM15" s="126"/>
      <c r="JBN15" s="126"/>
      <c r="JBO15" s="126"/>
      <c r="JBP15" s="126"/>
      <c r="JBQ15" s="126"/>
      <c r="JBR15" s="126"/>
      <c r="JBS15" s="126"/>
      <c r="JBT15" s="126"/>
      <c r="JBU15" s="126"/>
      <c r="JBV15" s="126"/>
      <c r="JBW15" s="126"/>
      <c r="JBX15" s="126"/>
      <c r="JBY15" s="126"/>
      <c r="JBZ15" s="126"/>
      <c r="JCA15" s="126"/>
      <c r="JCB15" s="126"/>
      <c r="JCC15" s="126"/>
      <c r="JCD15" s="126"/>
      <c r="JCE15" s="126"/>
      <c r="JCF15" s="126"/>
      <c r="JCG15" s="126"/>
      <c r="JCH15" s="126"/>
      <c r="JCI15" s="126"/>
      <c r="JCJ15" s="126"/>
      <c r="JCK15" s="126"/>
      <c r="JCL15" s="126"/>
      <c r="JCM15" s="126"/>
      <c r="JCN15" s="126"/>
      <c r="JCO15" s="126"/>
      <c r="JCP15" s="126"/>
      <c r="JCQ15" s="126"/>
      <c r="JCR15" s="126"/>
      <c r="JCS15" s="126"/>
      <c r="JCT15" s="126"/>
      <c r="JCU15" s="126"/>
      <c r="JCV15" s="126"/>
      <c r="JCW15" s="126"/>
      <c r="JCX15" s="126"/>
      <c r="JCY15" s="126"/>
      <c r="JCZ15" s="126"/>
      <c r="JDA15" s="126"/>
      <c r="JDB15" s="126"/>
      <c r="JDC15" s="126"/>
      <c r="JDD15" s="126"/>
      <c r="JDE15" s="126"/>
      <c r="JDF15" s="126"/>
      <c r="JDG15" s="126"/>
      <c r="JDH15" s="126"/>
      <c r="JDI15" s="126"/>
      <c r="JDJ15" s="126"/>
      <c r="JDK15" s="126"/>
      <c r="JDL15" s="126"/>
      <c r="JDM15" s="126"/>
      <c r="JDN15" s="126"/>
      <c r="JDO15" s="126"/>
      <c r="JDP15" s="126"/>
      <c r="JDQ15" s="126"/>
      <c r="JDR15" s="126"/>
      <c r="JDS15" s="126"/>
      <c r="JDT15" s="126"/>
      <c r="JDU15" s="126"/>
      <c r="JDV15" s="126"/>
      <c r="JDW15" s="126"/>
      <c r="JDX15" s="126"/>
      <c r="JDY15" s="126"/>
      <c r="JDZ15" s="126"/>
      <c r="JEA15" s="126"/>
      <c r="JEB15" s="126"/>
      <c r="JEC15" s="126"/>
      <c r="JED15" s="126"/>
      <c r="JEE15" s="126"/>
      <c r="JEF15" s="126"/>
      <c r="JEG15" s="126"/>
      <c r="JEH15" s="126"/>
      <c r="JEI15" s="126"/>
      <c r="JEJ15" s="126"/>
      <c r="JEK15" s="126"/>
      <c r="JEL15" s="126"/>
      <c r="JEM15" s="126"/>
      <c r="JEN15" s="126"/>
      <c r="JEO15" s="126"/>
      <c r="JEP15" s="126"/>
      <c r="JEQ15" s="126"/>
      <c r="JER15" s="126"/>
      <c r="JES15" s="126"/>
      <c r="JET15" s="126"/>
      <c r="JEU15" s="126"/>
      <c r="JEV15" s="126"/>
      <c r="JEW15" s="126"/>
      <c r="JEX15" s="126"/>
      <c r="JEY15" s="126"/>
      <c r="JEZ15" s="126"/>
      <c r="JFA15" s="126"/>
      <c r="JFB15" s="126"/>
      <c r="JFC15" s="126"/>
      <c r="JFD15" s="126"/>
      <c r="JFE15" s="126"/>
      <c r="JFF15" s="126"/>
      <c r="JFG15" s="126"/>
      <c r="JFH15" s="126"/>
      <c r="JFI15" s="126"/>
      <c r="JFJ15" s="126"/>
      <c r="JFK15" s="126"/>
      <c r="JFL15" s="126"/>
      <c r="JFM15" s="126"/>
      <c r="JFN15" s="126"/>
      <c r="JFO15" s="126"/>
      <c r="JFP15" s="126"/>
      <c r="JFQ15" s="126"/>
      <c r="JFR15" s="126"/>
      <c r="JFS15" s="126"/>
      <c r="JFT15" s="126"/>
      <c r="JFU15" s="126"/>
      <c r="JFV15" s="126"/>
      <c r="JFW15" s="126"/>
      <c r="JFX15" s="126"/>
      <c r="JFY15" s="126"/>
      <c r="JFZ15" s="126"/>
      <c r="JGA15" s="126"/>
      <c r="JGB15" s="126"/>
      <c r="JGC15" s="126"/>
      <c r="JGD15" s="126"/>
      <c r="JGE15" s="126"/>
      <c r="JGF15" s="126"/>
      <c r="JGG15" s="126"/>
      <c r="JGH15" s="126"/>
      <c r="JGI15" s="126"/>
      <c r="JGJ15" s="126"/>
      <c r="JGK15" s="126"/>
      <c r="JGL15" s="126"/>
      <c r="JGM15" s="126"/>
      <c r="JGN15" s="126"/>
      <c r="JGO15" s="126"/>
      <c r="JGP15" s="126"/>
      <c r="JGQ15" s="126"/>
      <c r="JGR15" s="126"/>
      <c r="JGS15" s="126"/>
      <c r="JGT15" s="126"/>
      <c r="JGU15" s="126"/>
      <c r="JGV15" s="126"/>
      <c r="JGW15" s="126"/>
      <c r="JGX15" s="126"/>
      <c r="JGY15" s="126"/>
      <c r="JGZ15" s="126"/>
      <c r="JHA15" s="126"/>
      <c r="JHB15" s="126"/>
      <c r="JHC15" s="126"/>
      <c r="JHD15" s="126"/>
      <c r="JHE15" s="126"/>
      <c r="JHF15" s="126"/>
      <c r="JHG15" s="126"/>
      <c r="JHH15" s="126"/>
      <c r="JHI15" s="126"/>
      <c r="JHJ15" s="126"/>
      <c r="JHK15" s="126"/>
      <c r="JHL15" s="126"/>
      <c r="JHM15" s="126"/>
      <c r="JHN15" s="126"/>
      <c r="JHO15" s="126"/>
      <c r="JHP15" s="126"/>
      <c r="JHQ15" s="126"/>
      <c r="JHR15" s="126"/>
      <c r="JHS15" s="126"/>
      <c r="JHT15" s="126"/>
      <c r="JHU15" s="126"/>
      <c r="JHV15" s="126"/>
      <c r="JHW15" s="126"/>
      <c r="JHX15" s="126"/>
      <c r="JHY15" s="126"/>
      <c r="JHZ15" s="126"/>
      <c r="JIA15" s="126"/>
      <c r="JIB15" s="126"/>
      <c r="JIC15" s="126"/>
      <c r="JID15" s="126"/>
      <c r="JIE15" s="126"/>
      <c r="JIF15" s="126"/>
      <c r="JIG15" s="126"/>
      <c r="JIH15" s="126"/>
      <c r="JII15" s="126"/>
      <c r="JIJ15" s="126"/>
      <c r="JIK15" s="126"/>
      <c r="JIL15" s="126"/>
      <c r="JIM15" s="126"/>
      <c r="JIN15" s="126"/>
      <c r="JIO15" s="126"/>
      <c r="JIP15" s="126"/>
      <c r="JIQ15" s="126"/>
      <c r="JIR15" s="126"/>
      <c r="JIS15" s="126"/>
      <c r="JIT15" s="126"/>
      <c r="JIU15" s="126"/>
      <c r="JIV15" s="126"/>
      <c r="JIW15" s="126"/>
      <c r="JIX15" s="126"/>
      <c r="JIY15" s="126"/>
      <c r="JIZ15" s="126"/>
      <c r="JJA15" s="126"/>
      <c r="JJB15" s="126"/>
      <c r="JJC15" s="126"/>
      <c r="JJD15" s="126"/>
      <c r="JJE15" s="126"/>
      <c r="JJF15" s="126"/>
      <c r="JJG15" s="126"/>
      <c r="JJH15" s="126"/>
      <c r="JJI15" s="126"/>
      <c r="JJJ15" s="126"/>
      <c r="JJK15" s="126"/>
      <c r="JJL15" s="126"/>
      <c r="JJM15" s="126"/>
      <c r="JJN15" s="126"/>
      <c r="JJO15" s="126"/>
      <c r="JJP15" s="126"/>
      <c r="JJQ15" s="126"/>
      <c r="JJR15" s="126"/>
      <c r="JJS15" s="126"/>
      <c r="JJT15" s="126"/>
      <c r="JJU15" s="126"/>
      <c r="JJV15" s="126"/>
      <c r="JJW15" s="126"/>
      <c r="JJX15" s="126"/>
      <c r="JJY15" s="126"/>
      <c r="JJZ15" s="126"/>
      <c r="JKA15" s="126"/>
      <c r="JKB15" s="126"/>
      <c r="JKC15" s="126"/>
      <c r="JKD15" s="126"/>
      <c r="JKE15" s="126"/>
      <c r="JKF15" s="126"/>
      <c r="JKG15" s="126"/>
      <c r="JKH15" s="126"/>
      <c r="JKI15" s="126"/>
      <c r="JKJ15" s="126"/>
      <c r="JKK15" s="126"/>
      <c r="JKL15" s="126"/>
      <c r="JKM15" s="126"/>
      <c r="JKN15" s="126"/>
      <c r="JKO15" s="126"/>
      <c r="JKP15" s="126"/>
      <c r="JKQ15" s="126"/>
      <c r="JKR15" s="126"/>
      <c r="JKS15" s="126"/>
      <c r="JKT15" s="126"/>
      <c r="JKU15" s="126"/>
      <c r="JKV15" s="126"/>
      <c r="JKW15" s="126"/>
      <c r="JKX15" s="126"/>
      <c r="JKY15" s="126"/>
      <c r="JKZ15" s="126"/>
      <c r="JLA15" s="126"/>
      <c r="JLB15" s="126"/>
      <c r="JLC15" s="126"/>
      <c r="JLD15" s="126"/>
      <c r="JLE15" s="126"/>
      <c r="JLF15" s="126"/>
      <c r="JLG15" s="126"/>
      <c r="JLH15" s="126"/>
      <c r="JLI15" s="126"/>
      <c r="JLJ15" s="126"/>
      <c r="JLK15" s="126"/>
      <c r="JLL15" s="126"/>
      <c r="JLM15" s="126"/>
      <c r="JLN15" s="126"/>
      <c r="JLO15" s="126"/>
      <c r="JLP15" s="126"/>
      <c r="JLQ15" s="126"/>
      <c r="JLR15" s="126"/>
      <c r="JLS15" s="126"/>
      <c r="JLT15" s="126"/>
      <c r="JLU15" s="126"/>
      <c r="JLV15" s="126"/>
      <c r="JLW15" s="126"/>
      <c r="JLX15" s="126"/>
      <c r="JLY15" s="126"/>
      <c r="JLZ15" s="126"/>
      <c r="JMA15" s="126"/>
      <c r="JMB15" s="126"/>
      <c r="JMC15" s="126"/>
      <c r="JMD15" s="126"/>
      <c r="JME15" s="126"/>
      <c r="JMF15" s="126"/>
      <c r="JMG15" s="126"/>
      <c r="JMH15" s="126"/>
      <c r="JMI15" s="126"/>
      <c r="JMJ15" s="126"/>
      <c r="JMK15" s="126"/>
      <c r="JML15" s="126"/>
      <c r="JMM15" s="126"/>
      <c r="JMN15" s="126"/>
      <c r="JMO15" s="126"/>
      <c r="JMP15" s="126"/>
      <c r="JMQ15" s="126"/>
      <c r="JMR15" s="126"/>
      <c r="JMS15" s="126"/>
      <c r="JMT15" s="126"/>
      <c r="JMU15" s="126"/>
      <c r="JMV15" s="126"/>
      <c r="JMW15" s="126"/>
      <c r="JMX15" s="126"/>
      <c r="JMY15" s="126"/>
      <c r="JMZ15" s="126"/>
      <c r="JNA15" s="126"/>
      <c r="JNB15" s="126"/>
      <c r="JNC15" s="126"/>
      <c r="JND15" s="126"/>
      <c r="JNE15" s="126"/>
      <c r="JNF15" s="126"/>
      <c r="JNG15" s="126"/>
      <c r="JNH15" s="126"/>
      <c r="JNI15" s="126"/>
      <c r="JNJ15" s="126"/>
      <c r="JNK15" s="126"/>
      <c r="JNL15" s="126"/>
      <c r="JNM15" s="126"/>
      <c r="JNN15" s="126"/>
      <c r="JNO15" s="126"/>
      <c r="JNP15" s="126"/>
      <c r="JNQ15" s="126"/>
      <c r="JNR15" s="126"/>
      <c r="JNS15" s="126"/>
      <c r="JNT15" s="126"/>
      <c r="JNU15" s="126"/>
      <c r="JNV15" s="126"/>
      <c r="JNW15" s="126"/>
      <c r="JNX15" s="126"/>
      <c r="JNY15" s="126"/>
      <c r="JNZ15" s="126"/>
      <c r="JOA15" s="126"/>
      <c r="JOB15" s="126"/>
      <c r="JOC15" s="126"/>
      <c r="JOD15" s="126"/>
      <c r="JOE15" s="126"/>
      <c r="JOF15" s="126"/>
      <c r="JOG15" s="126"/>
      <c r="JOH15" s="126"/>
      <c r="JOI15" s="126"/>
      <c r="JOJ15" s="126"/>
      <c r="JOK15" s="126"/>
      <c r="JOL15" s="126"/>
      <c r="JOM15" s="126"/>
      <c r="JON15" s="126"/>
      <c r="JOO15" s="126"/>
      <c r="JOP15" s="126"/>
      <c r="JOQ15" s="126"/>
      <c r="JOR15" s="126"/>
      <c r="JOS15" s="126"/>
      <c r="JOT15" s="126"/>
      <c r="JOU15" s="126"/>
      <c r="JOV15" s="126"/>
      <c r="JOW15" s="126"/>
      <c r="JOX15" s="126"/>
      <c r="JOY15" s="126"/>
      <c r="JOZ15" s="126"/>
      <c r="JPA15" s="126"/>
      <c r="JPB15" s="126"/>
      <c r="JPC15" s="126"/>
      <c r="JPD15" s="126"/>
      <c r="JPE15" s="126"/>
      <c r="JPF15" s="126"/>
      <c r="JPG15" s="126"/>
      <c r="JPH15" s="126"/>
      <c r="JPI15" s="126"/>
      <c r="JPJ15" s="126"/>
      <c r="JPK15" s="126"/>
      <c r="JPL15" s="126"/>
      <c r="JPM15" s="126"/>
      <c r="JPN15" s="126"/>
      <c r="JPO15" s="126"/>
      <c r="JPP15" s="126"/>
      <c r="JPQ15" s="126"/>
      <c r="JPR15" s="126"/>
      <c r="JPS15" s="126"/>
      <c r="JPT15" s="126"/>
      <c r="JPU15" s="126"/>
      <c r="JPV15" s="126"/>
      <c r="JPW15" s="126"/>
      <c r="JPX15" s="126"/>
      <c r="JPY15" s="126"/>
      <c r="JPZ15" s="126"/>
      <c r="JQA15" s="126"/>
      <c r="JQB15" s="126"/>
      <c r="JQC15" s="126"/>
      <c r="JQD15" s="126"/>
      <c r="JQE15" s="126"/>
      <c r="JQF15" s="126"/>
      <c r="JQG15" s="126"/>
      <c r="JQH15" s="126"/>
      <c r="JQI15" s="126"/>
      <c r="JQJ15" s="126"/>
      <c r="JQK15" s="126"/>
      <c r="JQL15" s="126"/>
      <c r="JQM15" s="126"/>
      <c r="JQN15" s="126"/>
      <c r="JQO15" s="126"/>
      <c r="JQP15" s="126"/>
      <c r="JQQ15" s="126"/>
      <c r="JQR15" s="126"/>
      <c r="JQS15" s="126"/>
      <c r="JQT15" s="126"/>
      <c r="JQU15" s="126"/>
      <c r="JQV15" s="126"/>
      <c r="JQW15" s="126"/>
      <c r="JQX15" s="126"/>
      <c r="JQY15" s="126"/>
      <c r="JQZ15" s="126"/>
      <c r="JRA15" s="126"/>
      <c r="JRB15" s="126"/>
      <c r="JRC15" s="126"/>
      <c r="JRD15" s="126"/>
      <c r="JRE15" s="126"/>
      <c r="JRF15" s="126"/>
      <c r="JRG15" s="126"/>
      <c r="JRH15" s="126"/>
      <c r="JRI15" s="126"/>
      <c r="JRJ15" s="126"/>
      <c r="JRK15" s="126"/>
      <c r="JRL15" s="126"/>
      <c r="JRM15" s="126"/>
      <c r="JRN15" s="126"/>
      <c r="JRO15" s="126"/>
      <c r="JRP15" s="126"/>
      <c r="JRQ15" s="126"/>
      <c r="JRR15" s="126"/>
      <c r="JRS15" s="126"/>
      <c r="JRT15" s="126"/>
      <c r="JRU15" s="126"/>
      <c r="JRV15" s="126"/>
      <c r="JRW15" s="126"/>
      <c r="JRX15" s="126"/>
      <c r="JRY15" s="126"/>
      <c r="JRZ15" s="126"/>
      <c r="JSA15" s="126"/>
      <c r="JSB15" s="126"/>
      <c r="JSC15" s="126"/>
      <c r="JSD15" s="126"/>
      <c r="JSE15" s="126"/>
      <c r="JSF15" s="126"/>
      <c r="JSG15" s="126"/>
      <c r="JSH15" s="126"/>
      <c r="JSI15" s="126"/>
      <c r="JSJ15" s="126"/>
      <c r="JSK15" s="126"/>
      <c r="JSL15" s="126"/>
      <c r="JSM15" s="126"/>
      <c r="JSN15" s="126"/>
      <c r="JSO15" s="126"/>
      <c r="JSP15" s="126"/>
      <c r="JSQ15" s="126"/>
      <c r="JSR15" s="126"/>
      <c r="JSS15" s="126"/>
      <c r="JST15" s="126"/>
      <c r="JSU15" s="126"/>
      <c r="JSV15" s="126"/>
      <c r="JSW15" s="126"/>
      <c r="JSX15" s="126"/>
      <c r="JSY15" s="126"/>
      <c r="JSZ15" s="126"/>
      <c r="JTA15" s="126"/>
      <c r="JTB15" s="126"/>
      <c r="JTC15" s="126"/>
      <c r="JTD15" s="126"/>
      <c r="JTE15" s="126"/>
      <c r="JTF15" s="126"/>
      <c r="JTG15" s="126"/>
      <c r="JTH15" s="126"/>
      <c r="JTI15" s="126"/>
      <c r="JTJ15" s="126"/>
      <c r="JTK15" s="126"/>
      <c r="JTL15" s="126"/>
      <c r="JTM15" s="126"/>
      <c r="JTN15" s="126"/>
      <c r="JTO15" s="126"/>
      <c r="JTP15" s="126"/>
      <c r="JTQ15" s="126"/>
      <c r="JTR15" s="126"/>
      <c r="JTS15" s="126"/>
      <c r="JTT15" s="126"/>
      <c r="JTU15" s="126"/>
      <c r="JTV15" s="126"/>
      <c r="JTW15" s="126"/>
      <c r="JTX15" s="126"/>
      <c r="JTY15" s="126"/>
      <c r="JTZ15" s="126"/>
      <c r="JUA15" s="126"/>
      <c r="JUB15" s="126"/>
      <c r="JUC15" s="126"/>
      <c r="JUD15" s="126"/>
      <c r="JUE15" s="126"/>
      <c r="JUF15" s="126"/>
      <c r="JUG15" s="126"/>
      <c r="JUH15" s="126"/>
      <c r="JUI15" s="126"/>
      <c r="JUJ15" s="126"/>
      <c r="JUK15" s="126"/>
      <c r="JUL15" s="126"/>
      <c r="JUM15" s="126"/>
      <c r="JUN15" s="126"/>
      <c r="JUO15" s="126"/>
      <c r="JUP15" s="126"/>
      <c r="JUQ15" s="126"/>
      <c r="JUR15" s="126"/>
      <c r="JUS15" s="126"/>
      <c r="JUT15" s="126"/>
      <c r="JUU15" s="126"/>
      <c r="JUV15" s="126"/>
      <c r="JUW15" s="126"/>
      <c r="JUX15" s="126"/>
      <c r="JUY15" s="126"/>
      <c r="JUZ15" s="126"/>
      <c r="JVA15" s="126"/>
      <c r="JVB15" s="126"/>
      <c r="JVC15" s="126"/>
      <c r="JVD15" s="126"/>
      <c r="JVE15" s="126"/>
      <c r="JVF15" s="126"/>
      <c r="JVG15" s="126"/>
      <c r="JVH15" s="126"/>
      <c r="JVI15" s="126"/>
      <c r="JVJ15" s="126"/>
      <c r="JVK15" s="126"/>
      <c r="JVL15" s="126"/>
      <c r="JVM15" s="126"/>
      <c r="JVN15" s="126"/>
      <c r="JVO15" s="126"/>
      <c r="JVP15" s="126"/>
      <c r="JVQ15" s="126"/>
      <c r="JVR15" s="126"/>
      <c r="JVS15" s="126"/>
      <c r="JVT15" s="126"/>
      <c r="JVU15" s="126"/>
      <c r="JVV15" s="126"/>
      <c r="JVW15" s="126"/>
      <c r="JVX15" s="126"/>
      <c r="JVY15" s="126"/>
      <c r="JVZ15" s="126"/>
      <c r="JWA15" s="126"/>
      <c r="JWB15" s="126"/>
      <c r="JWC15" s="126"/>
      <c r="JWD15" s="126"/>
      <c r="JWE15" s="126"/>
      <c r="JWF15" s="126"/>
      <c r="JWG15" s="126"/>
      <c r="JWH15" s="126"/>
      <c r="JWI15" s="126"/>
      <c r="JWJ15" s="126"/>
      <c r="JWK15" s="126"/>
      <c r="JWL15" s="126"/>
      <c r="JWM15" s="126"/>
      <c r="JWN15" s="126"/>
      <c r="JWO15" s="126"/>
      <c r="JWP15" s="126"/>
      <c r="JWQ15" s="126"/>
      <c r="JWR15" s="126"/>
      <c r="JWS15" s="126"/>
      <c r="JWT15" s="126"/>
      <c r="JWU15" s="126"/>
      <c r="JWV15" s="126"/>
      <c r="JWW15" s="126"/>
      <c r="JWX15" s="126"/>
      <c r="JWY15" s="126"/>
      <c r="JWZ15" s="126"/>
      <c r="JXA15" s="126"/>
      <c r="JXB15" s="126"/>
      <c r="JXC15" s="126"/>
      <c r="JXD15" s="126"/>
      <c r="JXE15" s="126"/>
      <c r="JXF15" s="126"/>
      <c r="JXG15" s="126"/>
      <c r="JXH15" s="126"/>
      <c r="JXI15" s="126"/>
      <c r="JXJ15" s="126"/>
      <c r="JXK15" s="126"/>
      <c r="JXL15" s="126"/>
      <c r="JXM15" s="126"/>
      <c r="JXN15" s="126"/>
      <c r="JXO15" s="126"/>
      <c r="JXP15" s="126"/>
      <c r="JXQ15" s="126"/>
      <c r="JXR15" s="126"/>
      <c r="JXS15" s="126"/>
      <c r="JXT15" s="126"/>
      <c r="JXU15" s="126"/>
      <c r="JXV15" s="126"/>
      <c r="JXW15" s="126"/>
      <c r="JXX15" s="126"/>
      <c r="JXY15" s="126"/>
      <c r="JXZ15" s="126"/>
      <c r="JYA15" s="126"/>
      <c r="JYB15" s="126"/>
      <c r="JYC15" s="126"/>
      <c r="JYD15" s="126"/>
      <c r="JYE15" s="126"/>
      <c r="JYF15" s="126"/>
      <c r="JYG15" s="126"/>
      <c r="JYH15" s="126"/>
      <c r="JYI15" s="126"/>
      <c r="JYJ15" s="126"/>
      <c r="JYK15" s="126"/>
      <c r="JYL15" s="126"/>
      <c r="JYM15" s="126"/>
      <c r="JYN15" s="126"/>
      <c r="JYO15" s="126"/>
      <c r="JYP15" s="126"/>
      <c r="JYQ15" s="126"/>
      <c r="JYR15" s="126"/>
      <c r="JYS15" s="126"/>
      <c r="JYT15" s="126"/>
      <c r="JYU15" s="126"/>
      <c r="JYV15" s="126"/>
      <c r="JYW15" s="126"/>
      <c r="JYX15" s="126"/>
      <c r="JYY15" s="126"/>
      <c r="JYZ15" s="126"/>
      <c r="JZA15" s="126"/>
      <c r="JZB15" s="126"/>
      <c r="JZC15" s="126"/>
      <c r="JZD15" s="126"/>
      <c r="JZE15" s="126"/>
      <c r="JZF15" s="126"/>
      <c r="JZG15" s="126"/>
      <c r="JZH15" s="126"/>
      <c r="JZI15" s="126"/>
      <c r="JZJ15" s="126"/>
      <c r="JZK15" s="126"/>
      <c r="JZL15" s="126"/>
      <c r="JZM15" s="126"/>
      <c r="JZN15" s="126"/>
      <c r="JZO15" s="126"/>
      <c r="JZP15" s="126"/>
      <c r="JZQ15" s="126"/>
      <c r="JZR15" s="126"/>
      <c r="JZS15" s="126"/>
      <c r="JZT15" s="126"/>
      <c r="JZU15" s="126"/>
      <c r="JZV15" s="126"/>
      <c r="JZW15" s="126"/>
      <c r="JZX15" s="126"/>
      <c r="JZY15" s="126"/>
      <c r="JZZ15" s="126"/>
      <c r="KAA15" s="126"/>
      <c r="KAB15" s="126"/>
      <c r="KAC15" s="126"/>
      <c r="KAD15" s="126"/>
      <c r="KAE15" s="126"/>
      <c r="KAF15" s="126"/>
      <c r="KAG15" s="126"/>
      <c r="KAH15" s="126"/>
      <c r="KAI15" s="126"/>
      <c r="KAJ15" s="126"/>
      <c r="KAK15" s="126"/>
      <c r="KAL15" s="126"/>
      <c r="KAM15" s="126"/>
      <c r="KAN15" s="126"/>
      <c r="KAO15" s="126"/>
      <c r="KAP15" s="126"/>
      <c r="KAQ15" s="126"/>
      <c r="KAR15" s="126"/>
      <c r="KAS15" s="126"/>
      <c r="KAT15" s="126"/>
      <c r="KAU15" s="126"/>
      <c r="KAV15" s="126"/>
      <c r="KAW15" s="126"/>
      <c r="KAX15" s="126"/>
      <c r="KAY15" s="126"/>
      <c r="KAZ15" s="126"/>
      <c r="KBA15" s="126"/>
      <c r="KBB15" s="126"/>
      <c r="KBC15" s="126"/>
      <c r="KBD15" s="126"/>
      <c r="KBE15" s="126"/>
      <c r="KBF15" s="126"/>
      <c r="KBG15" s="126"/>
      <c r="KBH15" s="126"/>
      <c r="KBI15" s="126"/>
      <c r="KBJ15" s="126"/>
      <c r="KBK15" s="126"/>
      <c r="KBL15" s="126"/>
      <c r="KBM15" s="126"/>
      <c r="KBN15" s="126"/>
      <c r="KBO15" s="126"/>
      <c r="KBP15" s="126"/>
      <c r="KBQ15" s="126"/>
      <c r="KBR15" s="126"/>
      <c r="KBS15" s="126"/>
      <c r="KBT15" s="126"/>
      <c r="KBU15" s="126"/>
      <c r="KBV15" s="126"/>
      <c r="KBW15" s="126"/>
      <c r="KBX15" s="126"/>
      <c r="KBY15" s="126"/>
      <c r="KBZ15" s="126"/>
      <c r="KCA15" s="126"/>
      <c r="KCB15" s="126"/>
      <c r="KCC15" s="126"/>
      <c r="KCD15" s="126"/>
      <c r="KCE15" s="126"/>
      <c r="KCF15" s="126"/>
      <c r="KCG15" s="126"/>
      <c r="KCH15" s="126"/>
      <c r="KCI15" s="126"/>
      <c r="KCJ15" s="126"/>
      <c r="KCK15" s="126"/>
      <c r="KCL15" s="126"/>
      <c r="KCM15" s="126"/>
      <c r="KCN15" s="126"/>
      <c r="KCO15" s="126"/>
      <c r="KCP15" s="126"/>
      <c r="KCQ15" s="126"/>
      <c r="KCR15" s="126"/>
      <c r="KCS15" s="126"/>
      <c r="KCT15" s="126"/>
      <c r="KCU15" s="126"/>
      <c r="KCV15" s="126"/>
      <c r="KCW15" s="126"/>
      <c r="KCX15" s="126"/>
      <c r="KCY15" s="126"/>
      <c r="KCZ15" s="126"/>
      <c r="KDA15" s="126"/>
      <c r="KDB15" s="126"/>
      <c r="KDC15" s="126"/>
      <c r="KDD15" s="126"/>
      <c r="KDE15" s="126"/>
      <c r="KDF15" s="126"/>
      <c r="KDG15" s="126"/>
      <c r="KDH15" s="126"/>
      <c r="KDI15" s="126"/>
      <c r="KDJ15" s="126"/>
      <c r="KDK15" s="126"/>
      <c r="KDL15" s="126"/>
      <c r="KDM15" s="126"/>
      <c r="KDN15" s="126"/>
      <c r="KDO15" s="126"/>
      <c r="KDP15" s="126"/>
      <c r="KDQ15" s="126"/>
      <c r="KDR15" s="126"/>
      <c r="KDS15" s="126"/>
      <c r="KDT15" s="126"/>
      <c r="KDU15" s="126"/>
      <c r="KDV15" s="126"/>
      <c r="KDW15" s="126"/>
      <c r="KDX15" s="126"/>
      <c r="KDY15" s="126"/>
      <c r="KDZ15" s="126"/>
      <c r="KEA15" s="126"/>
      <c r="KEB15" s="126"/>
      <c r="KEC15" s="126"/>
      <c r="KED15" s="126"/>
      <c r="KEE15" s="126"/>
      <c r="KEF15" s="126"/>
      <c r="KEG15" s="126"/>
      <c r="KEH15" s="126"/>
      <c r="KEI15" s="126"/>
      <c r="KEJ15" s="126"/>
      <c r="KEK15" s="126"/>
      <c r="KEL15" s="126"/>
      <c r="KEM15" s="126"/>
      <c r="KEN15" s="126"/>
      <c r="KEO15" s="126"/>
      <c r="KEP15" s="126"/>
      <c r="KEQ15" s="126"/>
      <c r="KER15" s="126"/>
      <c r="KES15" s="126"/>
      <c r="KET15" s="126"/>
      <c r="KEU15" s="126"/>
      <c r="KEV15" s="126"/>
      <c r="KEW15" s="126"/>
      <c r="KEX15" s="126"/>
      <c r="KEY15" s="126"/>
      <c r="KEZ15" s="126"/>
      <c r="KFA15" s="126"/>
      <c r="KFB15" s="126"/>
      <c r="KFC15" s="126"/>
      <c r="KFD15" s="126"/>
      <c r="KFE15" s="126"/>
      <c r="KFF15" s="126"/>
      <c r="KFG15" s="126"/>
      <c r="KFH15" s="126"/>
      <c r="KFI15" s="126"/>
      <c r="KFJ15" s="126"/>
      <c r="KFK15" s="126"/>
      <c r="KFL15" s="126"/>
      <c r="KFM15" s="126"/>
      <c r="KFN15" s="126"/>
      <c r="KFO15" s="126"/>
      <c r="KFP15" s="126"/>
      <c r="KFQ15" s="126"/>
      <c r="KFR15" s="126"/>
      <c r="KFS15" s="126"/>
      <c r="KFT15" s="126"/>
      <c r="KFU15" s="126"/>
      <c r="KFV15" s="126"/>
      <c r="KFW15" s="126"/>
      <c r="KFX15" s="126"/>
      <c r="KFY15" s="126"/>
      <c r="KFZ15" s="126"/>
      <c r="KGA15" s="126"/>
      <c r="KGB15" s="126"/>
      <c r="KGC15" s="126"/>
      <c r="KGD15" s="126"/>
      <c r="KGE15" s="126"/>
      <c r="KGF15" s="126"/>
      <c r="KGG15" s="126"/>
      <c r="KGH15" s="126"/>
      <c r="KGI15" s="126"/>
      <c r="KGJ15" s="126"/>
      <c r="KGK15" s="126"/>
      <c r="KGL15" s="126"/>
      <c r="KGM15" s="126"/>
      <c r="KGN15" s="126"/>
      <c r="KGO15" s="126"/>
      <c r="KGP15" s="126"/>
      <c r="KGQ15" s="126"/>
      <c r="KGR15" s="126"/>
      <c r="KGS15" s="126"/>
      <c r="KGT15" s="126"/>
      <c r="KGU15" s="126"/>
      <c r="KGV15" s="126"/>
      <c r="KGW15" s="126"/>
      <c r="KGX15" s="126"/>
      <c r="KGY15" s="126"/>
      <c r="KGZ15" s="126"/>
      <c r="KHA15" s="126"/>
      <c r="KHB15" s="126"/>
      <c r="KHC15" s="126"/>
      <c r="KHD15" s="126"/>
      <c r="KHE15" s="126"/>
      <c r="KHF15" s="126"/>
      <c r="KHG15" s="126"/>
      <c r="KHH15" s="126"/>
      <c r="KHI15" s="126"/>
      <c r="KHJ15" s="126"/>
      <c r="KHK15" s="126"/>
      <c r="KHL15" s="126"/>
      <c r="KHM15" s="126"/>
      <c r="KHN15" s="126"/>
      <c r="KHO15" s="126"/>
      <c r="KHP15" s="126"/>
      <c r="KHQ15" s="126"/>
      <c r="KHR15" s="126"/>
      <c r="KHS15" s="126"/>
      <c r="KHT15" s="126"/>
      <c r="KHU15" s="126"/>
      <c r="KHV15" s="126"/>
      <c r="KHW15" s="126"/>
      <c r="KHX15" s="126"/>
      <c r="KHY15" s="126"/>
      <c r="KHZ15" s="126"/>
      <c r="KIA15" s="126"/>
      <c r="KIB15" s="126"/>
      <c r="KIC15" s="126"/>
      <c r="KID15" s="126"/>
      <c r="KIE15" s="126"/>
      <c r="KIF15" s="126"/>
      <c r="KIG15" s="126"/>
      <c r="KIH15" s="126"/>
      <c r="KII15" s="126"/>
      <c r="KIJ15" s="126"/>
      <c r="KIK15" s="126"/>
      <c r="KIL15" s="126"/>
      <c r="KIM15" s="126"/>
      <c r="KIN15" s="126"/>
      <c r="KIO15" s="126"/>
      <c r="KIP15" s="126"/>
      <c r="KIQ15" s="126"/>
      <c r="KIR15" s="126"/>
      <c r="KIS15" s="126"/>
      <c r="KIT15" s="126"/>
      <c r="KIU15" s="126"/>
      <c r="KIV15" s="126"/>
      <c r="KIW15" s="126"/>
      <c r="KIX15" s="126"/>
      <c r="KIY15" s="126"/>
      <c r="KIZ15" s="126"/>
      <c r="KJA15" s="126"/>
      <c r="KJB15" s="126"/>
      <c r="KJC15" s="126"/>
      <c r="KJD15" s="126"/>
      <c r="KJE15" s="126"/>
      <c r="KJF15" s="126"/>
      <c r="KJG15" s="126"/>
      <c r="KJH15" s="126"/>
      <c r="KJI15" s="126"/>
      <c r="KJJ15" s="126"/>
      <c r="KJK15" s="126"/>
      <c r="KJL15" s="126"/>
      <c r="KJM15" s="126"/>
      <c r="KJN15" s="126"/>
      <c r="KJO15" s="126"/>
      <c r="KJP15" s="126"/>
      <c r="KJQ15" s="126"/>
      <c r="KJR15" s="126"/>
      <c r="KJS15" s="126"/>
      <c r="KJT15" s="126"/>
      <c r="KJU15" s="126"/>
      <c r="KJV15" s="126"/>
      <c r="KJW15" s="126"/>
      <c r="KJX15" s="126"/>
      <c r="KJY15" s="126"/>
      <c r="KJZ15" s="126"/>
      <c r="KKA15" s="126"/>
      <c r="KKB15" s="126"/>
      <c r="KKC15" s="126"/>
      <c r="KKD15" s="126"/>
      <c r="KKE15" s="126"/>
      <c r="KKF15" s="126"/>
      <c r="KKG15" s="126"/>
      <c r="KKH15" s="126"/>
      <c r="KKI15" s="126"/>
      <c r="KKJ15" s="126"/>
      <c r="KKK15" s="126"/>
      <c r="KKL15" s="126"/>
      <c r="KKM15" s="126"/>
      <c r="KKN15" s="126"/>
      <c r="KKO15" s="126"/>
      <c r="KKP15" s="126"/>
      <c r="KKQ15" s="126"/>
      <c r="KKR15" s="126"/>
      <c r="KKS15" s="126"/>
      <c r="KKT15" s="126"/>
      <c r="KKU15" s="126"/>
      <c r="KKV15" s="126"/>
      <c r="KKW15" s="126"/>
      <c r="KKX15" s="126"/>
      <c r="KKY15" s="126"/>
      <c r="KKZ15" s="126"/>
      <c r="KLA15" s="126"/>
      <c r="KLB15" s="126"/>
      <c r="KLC15" s="126"/>
      <c r="KLD15" s="126"/>
      <c r="KLE15" s="126"/>
      <c r="KLF15" s="126"/>
      <c r="KLG15" s="126"/>
      <c r="KLH15" s="126"/>
      <c r="KLI15" s="126"/>
      <c r="KLJ15" s="126"/>
      <c r="KLK15" s="126"/>
      <c r="KLL15" s="126"/>
      <c r="KLM15" s="126"/>
      <c r="KLN15" s="126"/>
      <c r="KLO15" s="126"/>
      <c r="KLP15" s="126"/>
      <c r="KLQ15" s="126"/>
      <c r="KLR15" s="126"/>
      <c r="KLS15" s="126"/>
      <c r="KLT15" s="126"/>
      <c r="KLU15" s="126"/>
      <c r="KLV15" s="126"/>
      <c r="KLW15" s="126"/>
      <c r="KLX15" s="126"/>
      <c r="KLY15" s="126"/>
      <c r="KLZ15" s="126"/>
      <c r="KMA15" s="126"/>
      <c r="KMB15" s="126"/>
      <c r="KMC15" s="126"/>
      <c r="KMD15" s="126"/>
      <c r="KME15" s="126"/>
      <c r="KMF15" s="126"/>
      <c r="KMG15" s="126"/>
      <c r="KMH15" s="126"/>
      <c r="KMI15" s="126"/>
      <c r="KMJ15" s="126"/>
      <c r="KMK15" s="126"/>
      <c r="KML15" s="126"/>
      <c r="KMM15" s="126"/>
      <c r="KMN15" s="126"/>
      <c r="KMO15" s="126"/>
      <c r="KMP15" s="126"/>
      <c r="KMQ15" s="126"/>
      <c r="KMR15" s="126"/>
      <c r="KMS15" s="126"/>
      <c r="KMT15" s="126"/>
      <c r="KMU15" s="126"/>
      <c r="KMV15" s="126"/>
      <c r="KMW15" s="126"/>
      <c r="KMX15" s="126"/>
      <c r="KMY15" s="126"/>
      <c r="KMZ15" s="126"/>
      <c r="KNA15" s="126"/>
      <c r="KNB15" s="126"/>
      <c r="KNC15" s="126"/>
      <c r="KND15" s="126"/>
      <c r="KNE15" s="126"/>
      <c r="KNF15" s="126"/>
      <c r="KNG15" s="126"/>
      <c r="KNH15" s="126"/>
      <c r="KNI15" s="126"/>
      <c r="KNJ15" s="126"/>
      <c r="KNK15" s="126"/>
      <c r="KNL15" s="126"/>
      <c r="KNM15" s="126"/>
      <c r="KNN15" s="126"/>
      <c r="KNO15" s="126"/>
      <c r="KNP15" s="126"/>
      <c r="KNQ15" s="126"/>
      <c r="KNR15" s="126"/>
      <c r="KNS15" s="126"/>
      <c r="KNT15" s="126"/>
      <c r="KNU15" s="126"/>
      <c r="KNV15" s="126"/>
      <c r="KNW15" s="126"/>
      <c r="KNX15" s="126"/>
      <c r="KNY15" s="126"/>
      <c r="KNZ15" s="126"/>
      <c r="KOA15" s="126"/>
      <c r="KOB15" s="126"/>
      <c r="KOC15" s="126"/>
      <c r="KOD15" s="126"/>
      <c r="KOE15" s="126"/>
      <c r="KOF15" s="126"/>
      <c r="KOG15" s="126"/>
      <c r="KOH15" s="126"/>
      <c r="KOI15" s="126"/>
      <c r="KOJ15" s="126"/>
      <c r="KOK15" s="126"/>
      <c r="KOL15" s="126"/>
      <c r="KOM15" s="126"/>
      <c r="KON15" s="126"/>
      <c r="KOO15" s="126"/>
      <c r="KOP15" s="126"/>
      <c r="KOQ15" s="126"/>
      <c r="KOR15" s="126"/>
      <c r="KOS15" s="126"/>
      <c r="KOT15" s="126"/>
      <c r="KOU15" s="126"/>
      <c r="KOV15" s="126"/>
      <c r="KOW15" s="126"/>
      <c r="KOX15" s="126"/>
      <c r="KOY15" s="126"/>
      <c r="KOZ15" s="126"/>
      <c r="KPA15" s="126"/>
      <c r="KPB15" s="126"/>
      <c r="KPC15" s="126"/>
      <c r="KPD15" s="126"/>
      <c r="KPE15" s="126"/>
      <c r="KPF15" s="126"/>
      <c r="KPG15" s="126"/>
      <c r="KPH15" s="126"/>
      <c r="KPI15" s="126"/>
      <c r="KPJ15" s="126"/>
      <c r="KPK15" s="126"/>
      <c r="KPL15" s="126"/>
      <c r="KPM15" s="126"/>
      <c r="KPN15" s="126"/>
      <c r="KPO15" s="126"/>
      <c r="KPP15" s="126"/>
      <c r="KPQ15" s="126"/>
      <c r="KPR15" s="126"/>
      <c r="KPS15" s="126"/>
      <c r="KPT15" s="126"/>
      <c r="KPU15" s="126"/>
      <c r="KPV15" s="126"/>
      <c r="KPW15" s="126"/>
      <c r="KPX15" s="126"/>
      <c r="KPY15" s="126"/>
      <c r="KPZ15" s="126"/>
      <c r="KQA15" s="126"/>
      <c r="KQB15" s="126"/>
      <c r="KQC15" s="126"/>
      <c r="KQD15" s="126"/>
      <c r="KQE15" s="126"/>
      <c r="KQF15" s="126"/>
      <c r="KQG15" s="126"/>
      <c r="KQH15" s="126"/>
      <c r="KQI15" s="126"/>
      <c r="KQJ15" s="126"/>
      <c r="KQK15" s="126"/>
      <c r="KQL15" s="126"/>
      <c r="KQM15" s="126"/>
      <c r="KQN15" s="126"/>
      <c r="KQO15" s="126"/>
      <c r="KQP15" s="126"/>
      <c r="KQQ15" s="126"/>
      <c r="KQR15" s="126"/>
      <c r="KQS15" s="126"/>
      <c r="KQT15" s="126"/>
      <c r="KQU15" s="126"/>
      <c r="KQV15" s="126"/>
      <c r="KQW15" s="126"/>
      <c r="KQX15" s="126"/>
      <c r="KQY15" s="126"/>
      <c r="KQZ15" s="126"/>
      <c r="KRA15" s="126"/>
      <c r="KRB15" s="126"/>
      <c r="KRC15" s="126"/>
      <c r="KRD15" s="126"/>
      <c r="KRE15" s="126"/>
      <c r="KRF15" s="126"/>
      <c r="KRG15" s="126"/>
      <c r="KRH15" s="126"/>
      <c r="KRI15" s="126"/>
      <c r="KRJ15" s="126"/>
      <c r="KRK15" s="126"/>
      <c r="KRL15" s="126"/>
      <c r="KRM15" s="126"/>
      <c r="KRN15" s="126"/>
      <c r="KRO15" s="126"/>
      <c r="KRP15" s="126"/>
      <c r="KRQ15" s="126"/>
      <c r="KRR15" s="126"/>
      <c r="KRS15" s="126"/>
      <c r="KRT15" s="126"/>
      <c r="KRU15" s="126"/>
      <c r="KRV15" s="126"/>
      <c r="KRW15" s="126"/>
      <c r="KRX15" s="126"/>
      <c r="KRY15" s="126"/>
      <c r="KRZ15" s="126"/>
      <c r="KSA15" s="126"/>
      <c r="KSB15" s="126"/>
      <c r="KSC15" s="126"/>
      <c r="KSD15" s="126"/>
      <c r="KSE15" s="126"/>
      <c r="KSF15" s="126"/>
      <c r="KSG15" s="126"/>
      <c r="KSH15" s="126"/>
      <c r="KSI15" s="126"/>
      <c r="KSJ15" s="126"/>
      <c r="KSK15" s="126"/>
      <c r="KSL15" s="126"/>
      <c r="KSM15" s="126"/>
      <c r="KSN15" s="126"/>
      <c r="KSO15" s="126"/>
      <c r="KSP15" s="126"/>
      <c r="KSQ15" s="126"/>
      <c r="KSR15" s="126"/>
      <c r="KSS15" s="126"/>
      <c r="KST15" s="126"/>
      <c r="KSU15" s="126"/>
      <c r="KSV15" s="126"/>
      <c r="KSW15" s="126"/>
      <c r="KSX15" s="126"/>
      <c r="KSY15" s="126"/>
      <c r="KSZ15" s="126"/>
      <c r="KTA15" s="126"/>
      <c r="KTB15" s="126"/>
      <c r="KTC15" s="126"/>
      <c r="KTD15" s="126"/>
      <c r="KTE15" s="126"/>
      <c r="KTF15" s="126"/>
      <c r="KTG15" s="126"/>
      <c r="KTH15" s="126"/>
      <c r="KTI15" s="126"/>
      <c r="KTJ15" s="126"/>
      <c r="KTK15" s="126"/>
      <c r="KTL15" s="126"/>
      <c r="KTM15" s="126"/>
      <c r="KTN15" s="126"/>
      <c r="KTO15" s="126"/>
      <c r="KTP15" s="126"/>
      <c r="KTQ15" s="126"/>
      <c r="KTR15" s="126"/>
      <c r="KTS15" s="126"/>
      <c r="KTT15" s="126"/>
      <c r="KTU15" s="126"/>
      <c r="KTV15" s="126"/>
      <c r="KTW15" s="126"/>
      <c r="KTX15" s="126"/>
      <c r="KTY15" s="126"/>
      <c r="KTZ15" s="126"/>
      <c r="KUA15" s="126"/>
      <c r="KUB15" s="126"/>
      <c r="KUC15" s="126"/>
      <c r="KUD15" s="126"/>
      <c r="KUE15" s="126"/>
      <c r="KUF15" s="126"/>
      <c r="KUG15" s="126"/>
      <c r="KUH15" s="126"/>
      <c r="KUI15" s="126"/>
      <c r="KUJ15" s="126"/>
      <c r="KUK15" s="126"/>
      <c r="KUL15" s="126"/>
      <c r="KUM15" s="126"/>
      <c r="KUN15" s="126"/>
      <c r="KUO15" s="126"/>
      <c r="KUP15" s="126"/>
      <c r="KUQ15" s="126"/>
      <c r="KUR15" s="126"/>
      <c r="KUS15" s="126"/>
      <c r="KUT15" s="126"/>
      <c r="KUU15" s="126"/>
      <c r="KUV15" s="126"/>
      <c r="KUW15" s="126"/>
      <c r="KUX15" s="126"/>
      <c r="KUY15" s="126"/>
      <c r="KUZ15" s="126"/>
      <c r="KVA15" s="126"/>
      <c r="KVB15" s="126"/>
      <c r="KVC15" s="126"/>
      <c r="KVD15" s="126"/>
      <c r="KVE15" s="126"/>
      <c r="KVF15" s="126"/>
      <c r="KVG15" s="126"/>
      <c r="KVH15" s="126"/>
      <c r="KVI15" s="126"/>
      <c r="KVJ15" s="126"/>
      <c r="KVK15" s="126"/>
      <c r="KVL15" s="126"/>
      <c r="KVM15" s="126"/>
      <c r="KVN15" s="126"/>
      <c r="KVO15" s="126"/>
      <c r="KVP15" s="126"/>
      <c r="KVQ15" s="126"/>
      <c r="KVR15" s="126"/>
      <c r="KVS15" s="126"/>
      <c r="KVT15" s="126"/>
      <c r="KVU15" s="126"/>
      <c r="KVV15" s="126"/>
      <c r="KVW15" s="126"/>
      <c r="KVX15" s="126"/>
      <c r="KVY15" s="126"/>
      <c r="KVZ15" s="126"/>
      <c r="KWA15" s="126"/>
      <c r="KWB15" s="126"/>
      <c r="KWC15" s="126"/>
      <c r="KWD15" s="126"/>
      <c r="KWE15" s="126"/>
      <c r="KWF15" s="126"/>
      <c r="KWG15" s="126"/>
      <c r="KWH15" s="126"/>
      <c r="KWI15" s="126"/>
      <c r="KWJ15" s="126"/>
      <c r="KWK15" s="126"/>
      <c r="KWL15" s="126"/>
      <c r="KWM15" s="126"/>
      <c r="KWN15" s="126"/>
      <c r="KWO15" s="126"/>
      <c r="KWP15" s="126"/>
      <c r="KWQ15" s="126"/>
      <c r="KWR15" s="126"/>
      <c r="KWS15" s="126"/>
      <c r="KWT15" s="126"/>
      <c r="KWU15" s="126"/>
      <c r="KWV15" s="126"/>
      <c r="KWW15" s="126"/>
      <c r="KWX15" s="126"/>
      <c r="KWY15" s="126"/>
      <c r="KWZ15" s="126"/>
      <c r="KXA15" s="126"/>
      <c r="KXB15" s="126"/>
      <c r="KXC15" s="126"/>
      <c r="KXD15" s="126"/>
      <c r="KXE15" s="126"/>
      <c r="KXF15" s="126"/>
      <c r="KXG15" s="126"/>
      <c r="KXH15" s="126"/>
      <c r="KXI15" s="126"/>
      <c r="KXJ15" s="126"/>
      <c r="KXK15" s="126"/>
      <c r="KXL15" s="126"/>
      <c r="KXM15" s="126"/>
      <c r="KXN15" s="126"/>
      <c r="KXO15" s="126"/>
      <c r="KXP15" s="126"/>
      <c r="KXQ15" s="126"/>
      <c r="KXR15" s="126"/>
      <c r="KXS15" s="126"/>
      <c r="KXT15" s="126"/>
      <c r="KXU15" s="126"/>
      <c r="KXV15" s="126"/>
      <c r="KXW15" s="126"/>
      <c r="KXX15" s="126"/>
      <c r="KXY15" s="126"/>
      <c r="KXZ15" s="126"/>
      <c r="KYA15" s="126"/>
      <c r="KYB15" s="126"/>
      <c r="KYC15" s="126"/>
      <c r="KYD15" s="126"/>
      <c r="KYE15" s="126"/>
      <c r="KYF15" s="126"/>
      <c r="KYG15" s="126"/>
      <c r="KYH15" s="126"/>
      <c r="KYI15" s="126"/>
      <c r="KYJ15" s="126"/>
      <c r="KYK15" s="126"/>
      <c r="KYL15" s="126"/>
      <c r="KYM15" s="126"/>
      <c r="KYN15" s="126"/>
      <c r="KYO15" s="126"/>
      <c r="KYP15" s="126"/>
      <c r="KYQ15" s="126"/>
      <c r="KYR15" s="126"/>
      <c r="KYS15" s="126"/>
      <c r="KYT15" s="126"/>
      <c r="KYU15" s="126"/>
      <c r="KYV15" s="126"/>
      <c r="KYW15" s="126"/>
      <c r="KYX15" s="126"/>
      <c r="KYY15" s="126"/>
      <c r="KYZ15" s="126"/>
      <c r="KZA15" s="126"/>
      <c r="KZB15" s="126"/>
      <c r="KZC15" s="126"/>
      <c r="KZD15" s="126"/>
      <c r="KZE15" s="126"/>
      <c r="KZF15" s="126"/>
      <c r="KZG15" s="126"/>
      <c r="KZH15" s="126"/>
      <c r="KZI15" s="126"/>
      <c r="KZJ15" s="126"/>
      <c r="KZK15" s="126"/>
      <c r="KZL15" s="126"/>
      <c r="KZM15" s="126"/>
      <c r="KZN15" s="126"/>
      <c r="KZO15" s="126"/>
      <c r="KZP15" s="126"/>
      <c r="KZQ15" s="126"/>
      <c r="KZR15" s="126"/>
      <c r="KZS15" s="126"/>
      <c r="KZT15" s="126"/>
      <c r="KZU15" s="126"/>
      <c r="KZV15" s="126"/>
      <c r="KZW15" s="126"/>
      <c r="KZX15" s="126"/>
      <c r="KZY15" s="126"/>
      <c r="KZZ15" s="126"/>
      <c r="LAA15" s="126"/>
      <c r="LAB15" s="126"/>
      <c r="LAC15" s="126"/>
      <c r="LAD15" s="126"/>
      <c r="LAE15" s="126"/>
      <c r="LAF15" s="126"/>
      <c r="LAG15" s="126"/>
      <c r="LAH15" s="126"/>
      <c r="LAI15" s="126"/>
      <c r="LAJ15" s="126"/>
      <c r="LAK15" s="126"/>
      <c r="LAL15" s="126"/>
      <c r="LAM15" s="126"/>
      <c r="LAN15" s="126"/>
      <c r="LAO15" s="126"/>
      <c r="LAP15" s="126"/>
      <c r="LAQ15" s="126"/>
      <c r="LAR15" s="126"/>
      <c r="LAS15" s="126"/>
      <c r="LAT15" s="126"/>
      <c r="LAU15" s="126"/>
      <c r="LAV15" s="126"/>
      <c r="LAW15" s="126"/>
      <c r="LAX15" s="126"/>
      <c r="LAY15" s="126"/>
      <c r="LAZ15" s="126"/>
      <c r="LBA15" s="126"/>
      <c r="LBB15" s="126"/>
      <c r="LBC15" s="126"/>
      <c r="LBD15" s="126"/>
      <c r="LBE15" s="126"/>
      <c r="LBF15" s="126"/>
      <c r="LBG15" s="126"/>
      <c r="LBH15" s="126"/>
      <c r="LBI15" s="126"/>
      <c r="LBJ15" s="126"/>
      <c r="LBK15" s="126"/>
      <c r="LBL15" s="126"/>
      <c r="LBM15" s="126"/>
      <c r="LBN15" s="126"/>
      <c r="LBO15" s="126"/>
      <c r="LBP15" s="126"/>
      <c r="LBQ15" s="126"/>
      <c r="LBR15" s="126"/>
      <c r="LBS15" s="126"/>
      <c r="LBT15" s="126"/>
      <c r="LBU15" s="126"/>
      <c r="LBV15" s="126"/>
      <c r="LBW15" s="126"/>
      <c r="LBX15" s="126"/>
      <c r="LBY15" s="126"/>
      <c r="LBZ15" s="126"/>
      <c r="LCA15" s="126"/>
      <c r="LCB15" s="126"/>
      <c r="LCC15" s="126"/>
      <c r="LCD15" s="126"/>
      <c r="LCE15" s="126"/>
      <c r="LCF15" s="126"/>
      <c r="LCG15" s="126"/>
      <c r="LCH15" s="126"/>
      <c r="LCI15" s="126"/>
      <c r="LCJ15" s="126"/>
      <c r="LCK15" s="126"/>
      <c r="LCL15" s="126"/>
      <c r="LCM15" s="126"/>
      <c r="LCN15" s="126"/>
      <c r="LCO15" s="126"/>
      <c r="LCP15" s="126"/>
      <c r="LCQ15" s="126"/>
      <c r="LCR15" s="126"/>
      <c r="LCS15" s="126"/>
      <c r="LCT15" s="126"/>
      <c r="LCU15" s="126"/>
      <c r="LCV15" s="126"/>
      <c r="LCW15" s="126"/>
      <c r="LCX15" s="126"/>
      <c r="LCY15" s="126"/>
      <c r="LCZ15" s="126"/>
      <c r="LDA15" s="126"/>
      <c r="LDB15" s="126"/>
      <c r="LDC15" s="126"/>
      <c r="LDD15" s="126"/>
      <c r="LDE15" s="126"/>
      <c r="LDF15" s="126"/>
      <c r="LDG15" s="126"/>
      <c r="LDH15" s="126"/>
      <c r="LDI15" s="126"/>
      <c r="LDJ15" s="126"/>
      <c r="LDK15" s="126"/>
      <c r="LDL15" s="126"/>
      <c r="LDM15" s="126"/>
      <c r="LDN15" s="126"/>
      <c r="LDO15" s="126"/>
      <c r="LDP15" s="126"/>
      <c r="LDQ15" s="126"/>
      <c r="LDR15" s="126"/>
      <c r="LDS15" s="126"/>
      <c r="LDT15" s="126"/>
      <c r="LDU15" s="126"/>
      <c r="LDV15" s="126"/>
      <c r="LDW15" s="126"/>
      <c r="LDX15" s="126"/>
      <c r="LDY15" s="126"/>
      <c r="LDZ15" s="126"/>
      <c r="LEA15" s="126"/>
      <c r="LEB15" s="126"/>
      <c r="LEC15" s="126"/>
      <c r="LED15" s="126"/>
      <c r="LEE15" s="126"/>
      <c r="LEF15" s="126"/>
      <c r="LEG15" s="126"/>
      <c r="LEH15" s="126"/>
      <c r="LEI15" s="126"/>
      <c r="LEJ15" s="126"/>
      <c r="LEK15" s="126"/>
      <c r="LEL15" s="126"/>
      <c r="LEM15" s="126"/>
      <c r="LEN15" s="126"/>
      <c r="LEO15" s="126"/>
      <c r="LEP15" s="126"/>
      <c r="LEQ15" s="126"/>
      <c r="LER15" s="126"/>
      <c r="LES15" s="126"/>
      <c r="LET15" s="126"/>
      <c r="LEU15" s="126"/>
      <c r="LEV15" s="126"/>
      <c r="LEW15" s="126"/>
      <c r="LEX15" s="126"/>
      <c r="LEY15" s="126"/>
      <c r="LEZ15" s="126"/>
      <c r="LFA15" s="126"/>
      <c r="LFB15" s="126"/>
      <c r="LFC15" s="126"/>
      <c r="LFD15" s="126"/>
      <c r="LFE15" s="126"/>
      <c r="LFF15" s="126"/>
      <c r="LFG15" s="126"/>
      <c r="LFH15" s="126"/>
      <c r="LFI15" s="126"/>
      <c r="LFJ15" s="126"/>
      <c r="LFK15" s="126"/>
      <c r="LFL15" s="126"/>
      <c r="LFM15" s="126"/>
      <c r="LFN15" s="126"/>
      <c r="LFO15" s="126"/>
      <c r="LFP15" s="126"/>
      <c r="LFQ15" s="126"/>
      <c r="LFR15" s="126"/>
      <c r="LFS15" s="126"/>
      <c r="LFT15" s="126"/>
      <c r="LFU15" s="126"/>
      <c r="LFV15" s="126"/>
      <c r="LFW15" s="126"/>
      <c r="LFX15" s="126"/>
      <c r="LFY15" s="126"/>
      <c r="LFZ15" s="126"/>
      <c r="LGA15" s="126"/>
      <c r="LGB15" s="126"/>
      <c r="LGC15" s="126"/>
      <c r="LGD15" s="126"/>
      <c r="LGE15" s="126"/>
      <c r="LGF15" s="126"/>
      <c r="LGG15" s="126"/>
      <c r="LGH15" s="126"/>
      <c r="LGI15" s="126"/>
      <c r="LGJ15" s="126"/>
      <c r="LGK15" s="126"/>
      <c r="LGL15" s="126"/>
      <c r="LGM15" s="126"/>
      <c r="LGN15" s="126"/>
      <c r="LGO15" s="126"/>
      <c r="LGP15" s="126"/>
      <c r="LGQ15" s="126"/>
      <c r="LGR15" s="126"/>
      <c r="LGS15" s="126"/>
      <c r="LGT15" s="126"/>
      <c r="LGU15" s="126"/>
      <c r="LGV15" s="126"/>
      <c r="LGW15" s="126"/>
      <c r="LGX15" s="126"/>
      <c r="LGY15" s="126"/>
      <c r="LGZ15" s="126"/>
      <c r="LHA15" s="126"/>
      <c r="LHB15" s="126"/>
      <c r="LHC15" s="126"/>
      <c r="LHD15" s="126"/>
      <c r="LHE15" s="126"/>
      <c r="LHF15" s="126"/>
      <c r="LHG15" s="126"/>
      <c r="LHH15" s="126"/>
      <c r="LHI15" s="126"/>
      <c r="LHJ15" s="126"/>
      <c r="LHK15" s="126"/>
      <c r="LHL15" s="126"/>
      <c r="LHM15" s="126"/>
      <c r="LHN15" s="126"/>
      <c r="LHO15" s="126"/>
      <c r="LHP15" s="126"/>
      <c r="LHQ15" s="126"/>
      <c r="LHR15" s="126"/>
      <c r="LHS15" s="126"/>
      <c r="LHT15" s="126"/>
      <c r="LHU15" s="126"/>
      <c r="LHV15" s="126"/>
      <c r="LHW15" s="126"/>
      <c r="LHX15" s="126"/>
      <c r="LHY15" s="126"/>
      <c r="LHZ15" s="126"/>
      <c r="LIA15" s="126"/>
      <c r="LIB15" s="126"/>
      <c r="LIC15" s="126"/>
      <c r="LID15" s="126"/>
      <c r="LIE15" s="126"/>
      <c r="LIF15" s="126"/>
      <c r="LIG15" s="126"/>
      <c r="LIH15" s="126"/>
      <c r="LII15" s="126"/>
      <c r="LIJ15" s="126"/>
      <c r="LIK15" s="126"/>
      <c r="LIL15" s="126"/>
      <c r="LIM15" s="126"/>
      <c r="LIN15" s="126"/>
      <c r="LIO15" s="126"/>
      <c r="LIP15" s="126"/>
      <c r="LIQ15" s="126"/>
      <c r="LIR15" s="126"/>
      <c r="LIS15" s="126"/>
      <c r="LIT15" s="126"/>
      <c r="LIU15" s="126"/>
      <c r="LIV15" s="126"/>
      <c r="LIW15" s="126"/>
      <c r="LIX15" s="126"/>
      <c r="LIY15" s="126"/>
      <c r="LIZ15" s="126"/>
      <c r="LJA15" s="126"/>
      <c r="LJB15" s="126"/>
      <c r="LJC15" s="126"/>
      <c r="LJD15" s="126"/>
      <c r="LJE15" s="126"/>
      <c r="LJF15" s="126"/>
      <c r="LJG15" s="126"/>
      <c r="LJH15" s="126"/>
      <c r="LJI15" s="126"/>
      <c r="LJJ15" s="126"/>
      <c r="LJK15" s="126"/>
      <c r="LJL15" s="126"/>
      <c r="LJM15" s="126"/>
      <c r="LJN15" s="126"/>
      <c r="LJO15" s="126"/>
      <c r="LJP15" s="126"/>
      <c r="LJQ15" s="126"/>
      <c r="LJR15" s="126"/>
      <c r="LJS15" s="126"/>
      <c r="LJT15" s="126"/>
      <c r="LJU15" s="126"/>
      <c r="LJV15" s="126"/>
      <c r="LJW15" s="126"/>
      <c r="LJX15" s="126"/>
      <c r="LJY15" s="126"/>
      <c r="LJZ15" s="126"/>
      <c r="LKA15" s="126"/>
      <c r="LKB15" s="126"/>
      <c r="LKC15" s="126"/>
      <c r="LKD15" s="126"/>
      <c r="LKE15" s="126"/>
      <c r="LKF15" s="126"/>
      <c r="LKG15" s="126"/>
      <c r="LKH15" s="126"/>
      <c r="LKI15" s="126"/>
      <c r="LKJ15" s="126"/>
      <c r="LKK15" s="126"/>
      <c r="LKL15" s="126"/>
      <c r="LKM15" s="126"/>
      <c r="LKN15" s="126"/>
      <c r="LKO15" s="126"/>
      <c r="LKP15" s="126"/>
      <c r="LKQ15" s="126"/>
      <c r="LKR15" s="126"/>
      <c r="LKS15" s="126"/>
      <c r="LKT15" s="126"/>
      <c r="LKU15" s="126"/>
      <c r="LKV15" s="126"/>
      <c r="LKW15" s="126"/>
      <c r="LKX15" s="126"/>
      <c r="LKY15" s="126"/>
      <c r="LKZ15" s="126"/>
      <c r="LLA15" s="126"/>
      <c r="LLB15" s="126"/>
      <c r="LLC15" s="126"/>
      <c r="LLD15" s="126"/>
      <c r="LLE15" s="126"/>
      <c r="LLF15" s="126"/>
      <c r="LLG15" s="126"/>
      <c r="LLH15" s="126"/>
      <c r="LLI15" s="126"/>
      <c r="LLJ15" s="126"/>
      <c r="LLK15" s="126"/>
      <c r="LLL15" s="126"/>
      <c r="LLM15" s="126"/>
      <c r="LLN15" s="126"/>
      <c r="LLO15" s="126"/>
      <c r="LLP15" s="126"/>
      <c r="LLQ15" s="126"/>
      <c r="LLR15" s="126"/>
      <c r="LLS15" s="126"/>
      <c r="LLT15" s="126"/>
      <c r="LLU15" s="126"/>
      <c r="LLV15" s="126"/>
      <c r="LLW15" s="126"/>
      <c r="LLX15" s="126"/>
      <c r="LLY15" s="126"/>
      <c r="LLZ15" s="126"/>
      <c r="LMA15" s="126"/>
      <c r="LMB15" s="126"/>
      <c r="LMC15" s="126"/>
      <c r="LMD15" s="126"/>
      <c r="LME15" s="126"/>
      <c r="LMF15" s="126"/>
      <c r="LMG15" s="126"/>
      <c r="LMH15" s="126"/>
      <c r="LMI15" s="126"/>
      <c r="LMJ15" s="126"/>
      <c r="LMK15" s="126"/>
      <c r="LML15" s="126"/>
      <c r="LMM15" s="126"/>
      <c r="LMN15" s="126"/>
      <c r="LMO15" s="126"/>
      <c r="LMP15" s="126"/>
      <c r="LMQ15" s="126"/>
      <c r="LMR15" s="126"/>
      <c r="LMS15" s="126"/>
      <c r="LMT15" s="126"/>
      <c r="LMU15" s="126"/>
      <c r="LMV15" s="126"/>
      <c r="LMW15" s="126"/>
      <c r="LMX15" s="126"/>
      <c r="LMY15" s="126"/>
      <c r="LMZ15" s="126"/>
      <c r="LNA15" s="126"/>
      <c r="LNB15" s="126"/>
      <c r="LNC15" s="126"/>
      <c r="LND15" s="126"/>
      <c r="LNE15" s="126"/>
      <c r="LNF15" s="126"/>
      <c r="LNG15" s="126"/>
      <c r="LNH15" s="126"/>
      <c r="LNI15" s="126"/>
      <c r="LNJ15" s="126"/>
      <c r="LNK15" s="126"/>
      <c r="LNL15" s="126"/>
      <c r="LNM15" s="126"/>
      <c r="LNN15" s="126"/>
      <c r="LNO15" s="126"/>
      <c r="LNP15" s="126"/>
      <c r="LNQ15" s="126"/>
      <c r="LNR15" s="126"/>
      <c r="LNS15" s="126"/>
      <c r="LNT15" s="126"/>
      <c r="LNU15" s="126"/>
      <c r="LNV15" s="126"/>
      <c r="LNW15" s="126"/>
      <c r="LNX15" s="126"/>
      <c r="LNY15" s="126"/>
      <c r="LNZ15" s="126"/>
      <c r="LOA15" s="126"/>
      <c r="LOB15" s="126"/>
      <c r="LOC15" s="126"/>
      <c r="LOD15" s="126"/>
      <c r="LOE15" s="126"/>
      <c r="LOF15" s="126"/>
      <c r="LOG15" s="126"/>
      <c r="LOH15" s="126"/>
      <c r="LOI15" s="126"/>
      <c r="LOJ15" s="126"/>
      <c r="LOK15" s="126"/>
      <c r="LOL15" s="126"/>
      <c r="LOM15" s="126"/>
      <c r="LON15" s="126"/>
      <c r="LOO15" s="126"/>
      <c r="LOP15" s="126"/>
      <c r="LOQ15" s="126"/>
      <c r="LOR15" s="126"/>
      <c r="LOS15" s="126"/>
      <c r="LOT15" s="126"/>
      <c r="LOU15" s="126"/>
      <c r="LOV15" s="126"/>
      <c r="LOW15" s="126"/>
      <c r="LOX15" s="126"/>
      <c r="LOY15" s="126"/>
      <c r="LOZ15" s="126"/>
      <c r="LPA15" s="126"/>
      <c r="LPB15" s="126"/>
      <c r="LPC15" s="126"/>
      <c r="LPD15" s="126"/>
      <c r="LPE15" s="126"/>
      <c r="LPF15" s="126"/>
      <c r="LPG15" s="126"/>
      <c r="LPH15" s="126"/>
      <c r="LPI15" s="126"/>
      <c r="LPJ15" s="126"/>
      <c r="LPK15" s="126"/>
      <c r="LPL15" s="126"/>
      <c r="LPM15" s="126"/>
      <c r="LPN15" s="126"/>
      <c r="LPO15" s="126"/>
      <c r="LPP15" s="126"/>
      <c r="LPQ15" s="126"/>
      <c r="LPR15" s="126"/>
      <c r="LPS15" s="126"/>
      <c r="LPT15" s="126"/>
      <c r="LPU15" s="126"/>
      <c r="LPV15" s="126"/>
      <c r="LPW15" s="126"/>
      <c r="LPX15" s="126"/>
      <c r="LPY15" s="126"/>
      <c r="LPZ15" s="126"/>
      <c r="LQA15" s="126"/>
      <c r="LQB15" s="126"/>
      <c r="LQC15" s="126"/>
      <c r="LQD15" s="126"/>
      <c r="LQE15" s="126"/>
      <c r="LQF15" s="126"/>
      <c r="LQG15" s="126"/>
      <c r="LQH15" s="126"/>
      <c r="LQI15" s="126"/>
      <c r="LQJ15" s="126"/>
      <c r="LQK15" s="126"/>
      <c r="LQL15" s="126"/>
      <c r="LQM15" s="126"/>
      <c r="LQN15" s="126"/>
      <c r="LQO15" s="126"/>
      <c r="LQP15" s="126"/>
      <c r="LQQ15" s="126"/>
      <c r="LQR15" s="126"/>
      <c r="LQS15" s="126"/>
      <c r="LQT15" s="126"/>
      <c r="LQU15" s="126"/>
      <c r="LQV15" s="126"/>
      <c r="LQW15" s="126"/>
      <c r="LQX15" s="126"/>
      <c r="LQY15" s="126"/>
      <c r="LQZ15" s="126"/>
      <c r="LRA15" s="126"/>
      <c r="LRB15" s="126"/>
      <c r="LRC15" s="126"/>
      <c r="LRD15" s="126"/>
      <c r="LRE15" s="126"/>
      <c r="LRF15" s="126"/>
      <c r="LRG15" s="126"/>
      <c r="LRH15" s="126"/>
      <c r="LRI15" s="126"/>
      <c r="LRJ15" s="126"/>
      <c r="LRK15" s="126"/>
      <c r="LRL15" s="126"/>
      <c r="LRM15" s="126"/>
      <c r="LRN15" s="126"/>
      <c r="LRO15" s="126"/>
      <c r="LRP15" s="126"/>
      <c r="LRQ15" s="126"/>
      <c r="LRR15" s="126"/>
      <c r="LRS15" s="126"/>
      <c r="LRT15" s="126"/>
      <c r="LRU15" s="126"/>
      <c r="LRV15" s="126"/>
      <c r="LRW15" s="126"/>
      <c r="LRX15" s="126"/>
      <c r="LRY15" s="126"/>
      <c r="LRZ15" s="126"/>
      <c r="LSA15" s="126"/>
      <c r="LSB15" s="126"/>
      <c r="LSC15" s="126"/>
      <c r="LSD15" s="126"/>
      <c r="LSE15" s="126"/>
      <c r="LSF15" s="126"/>
      <c r="LSG15" s="126"/>
      <c r="LSH15" s="126"/>
      <c r="LSI15" s="126"/>
      <c r="LSJ15" s="126"/>
      <c r="LSK15" s="126"/>
      <c r="LSL15" s="126"/>
      <c r="LSM15" s="126"/>
      <c r="LSN15" s="126"/>
      <c r="LSO15" s="126"/>
      <c r="LSP15" s="126"/>
      <c r="LSQ15" s="126"/>
      <c r="LSR15" s="126"/>
      <c r="LSS15" s="126"/>
      <c r="LST15" s="126"/>
      <c r="LSU15" s="126"/>
      <c r="LSV15" s="126"/>
      <c r="LSW15" s="126"/>
      <c r="LSX15" s="126"/>
      <c r="LSY15" s="126"/>
      <c r="LSZ15" s="126"/>
      <c r="LTA15" s="126"/>
      <c r="LTB15" s="126"/>
      <c r="LTC15" s="126"/>
      <c r="LTD15" s="126"/>
      <c r="LTE15" s="126"/>
      <c r="LTF15" s="126"/>
      <c r="LTG15" s="126"/>
      <c r="LTH15" s="126"/>
      <c r="LTI15" s="126"/>
      <c r="LTJ15" s="126"/>
      <c r="LTK15" s="126"/>
      <c r="LTL15" s="126"/>
      <c r="LTM15" s="126"/>
      <c r="LTN15" s="126"/>
      <c r="LTO15" s="126"/>
      <c r="LTP15" s="126"/>
      <c r="LTQ15" s="126"/>
      <c r="LTR15" s="126"/>
      <c r="LTS15" s="126"/>
      <c r="LTT15" s="126"/>
      <c r="LTU15" s="126"/>
      <c r="LTV15" s="126"/>
      <c r="LTW15" s="126"/>
      <c r="LTX15" s="126"/>
      <c r="LTY15" s="126"/>
      <c r="LTZ15" s="126"/>
      <c r="LUA15" s="126"/>
      <c r="LUB15" s="126"/>
      <c r="LUC15" s="126"/>
      <c r="LUD15" s="126"/>
      <c r="LUE15" s="126"/>
      <c r="LUF15" s="126"/>
      <c r="LUG15" s="126"/>
      <c r="LUH15" s="126"/>
      <c r="LUI15" s="126"/>
      <c r="LUJ15" s="126"/>
      <c r="LUK15" s="126"/>
      <c r="LUL15" s="126"/>
      <c r="LUM15" s="126"/>
      <c r="LUN15" s="126"/>
      <c r="LUO15" s="126"/>
      <c r="LUP15" s="126"/>
      <c r="LUQ15" s="126"/>
      <c r="LUR15" s="126"/>
      <c r="LUS15" s="126"/>
      <c r="LUT15" s="126"/>
      <c r="LUU15" s="126"/>
      <c r="LUV15" s="126"/>
      <c r="LUW15" s="126"/>
      <c r="LUX15" s="126"/>
      <c r="LUY15" s="126"/>
      <c r="LUZ15" s="126"/>
      <c r="LVA15" s="126"/>
      <c r="LVB15" s="126"/>
      <c r="LVC15" s="126"/>
      <c r="LVD15" s="126"/>
      <c r="LVE15" s="126"/>
      <c r="LVF15" s="126"/>
      <c r="LVG15" s="126"/>
      <c r="LVH15" s="126"/>
      <c r="LVI15" s="126"/>
      <c r="LVJ15" s="126"/>
      <c r="LVK15" s="126"/>
      <c r="LVL15" s="126"/>
      <c r="LVM15" s="126"/>
      <c r="LVN15" s="126"/>
      <c r="LVO15" s="126"/>
      <c r="LVP15" s="126"/>
      <c r="LVQ15" s="126"/>
      <c r="LVR15" s="126"/>
      <c r="LVS15" s="126"/>
      <c r="LVT15" s="126"/>
      <c r="LVU15" s="126"/>
      <c r="LVV15" s="126"/>
      <c r="LVW15" s="126"/>
      <c r="LVX15" s="126"/>
      <c r="LVY15" s="126"/>
      <c r="LVZ15" s="126"/>
      <c r="LWA15" s="126"/>
      <c r="LWB15" s="126"/>
      <c r="LWC15" s="126"/>
      <c r="LWD15" s="126"/>
      <c r="LWE15" s="126"/>
      <c r="LWF15" s="126"/>
      <c r="LWG15" s="126"/>
      <c r="LWH15" s="126"/>
      <c r="LWI15" s="126"/>
      <c r="LWJ15" s="126"/>
      <c r="LWK15" s="126"/>
      <c r="LWL15" s="126"/>
      <c r="LWM15" s="126"/>
      <c r="LWN15" s="126"/>
      <c r="LWO15" s="126"/>
      <c r="LWP15" s="126"/>
      <c r="LWQ15" s="126"/>
      <c r="LWR15" s="126"/>
      <c r="LWS15" s="126"/>
      <c r="LWT15" s="126"/>
      <c r="LWU15" s="126"/>
      <c r="LWV15" s="126"/>
      <c r="LWW15" s="126"/>
      <c r="LWX15" s="126"/>
      <c r="LWY15" s="126"/>
      <c r="LWZ15" s="126"/>
      <c r="LXA15" s="126"/>
      <c r="LXB15" s="126"/>
      <c r="LXC15" s="126"/>
      <c r="LXD15" s="126"/>
      <c r="LXE15" s="126"/>
      <c r="LXF15" s="126"/>
      <c r="LXG15" s="126"/>
      <c r="LXH15" s="126"/>
      <c r="LXI15" s="126"/>
      <c r="LXJ15" s="126"/>
      <c r="LXK15" s="126"/>
      <c r="LXL15" s="126"/>
      <c r="LXM15" s="126"/>
      <c r="LXN15" s="126"/>
      <c r="LXO15" s="126"/>
      <c r="LXP15" s="126"/>
      <c r="LXQ15" s="126"/>
      <c r="LXR15" s="126"/>
      <c r="LXS15" s="126"/>
      <c r="LXT15" s="126"/>
      <c r="LXU15" s="126"/>
      <c r="LXV15" s="126"/>
      <c r="LXW15" s="126"/>
      <c r="LXX15" s="126"/>
      <c r="LXY15" s="126"/>
      <c r="LXZ15" s="126"/>
      <c r="LYA15" s="126"/>
      <c r="LYB15" s="126"/>
      <c r="LYC15" s="126"/>
      <c r="LYD15" s="126"/>
      <c r="LYE15" s="126"/>
      <c r="LYF15" s="126"/>
      <c r="LYG15" s="126"/>
      <c r="LYH15" s="126"/>
      <c r="LYI15" s="126"/>
      <c r="LYJ15" s="126"/>
      <c r="LYK15" s="126"/>
      <c r="LYL15" s="126"/>
      <c r="LYM15" s="126"/>
      <c r="LYN15" s="126"/>
      <c r="LYO15" s="126"/>
      <c r="LYP15" s="126"/>
      <c r="LYQ15" s="126"/>
      <c r="LYR15" s="126"/>
      <c r="LYS15" s="126"/>
      <c r="LYT15" s="126"/>
      <c r="LYU15" s="126"/>
      <c r="LYV15" s="126"/>
      <c r="LYW15" s="126"/>
      <c r="LYX15" s="126"/>
      <c r="LYY15" s="126"/>
      <c r="LYZ15" s="126"/>
      <c r="LZA15" s="126"/>
      <c r="LZB15" s="126"/>
      <c r="LZC15" s="126"/>
      <c r="LZD15" s="126"/>
      <c r="LZE15" s="126"/>
      <c r="LZF15" s="126"/>
      <c r="LZG15" s="126"/>
      <c r="LZH15" s="126"/>
      <c r="LZI15" s="126"/>
      <c r="LZJ15" s="126"/>
      <c r="LZK15" s="126"/>
      <c r="LZL15" s="126"/>
      <c r="LZM15" s="126"/>
      <c r="LZN15" s="126"/>
      <c r="LZO15" s="126"/>
      <c r="LZP15" s="126"/>
      <c r="LZQ15" s="126"/>
      <c r="LZR15" s="126"/>
      <c r="LZS15" s="126"/>
      <c r="LZT15" s="126"/>
      <c r="LZU15" s="126"/>
      <c r="LZV15" s="126"/>
      <c r="LZW15" s="126"/>
      <c r="LZX15" s="126"/>
      <c r="LZY15" s="126"/>
      <c r="LZZ15" s="126"/>
      <c r="MAA15" s="126"/>
      <c r="MAB15" s="126"/>
      <c r="MAC15" s="126"/>
      <c r="MAD15" s="126"/>
      <c r="MAE15" s="126"/>
      <c r="MAF15" s="126"/>
      <c r="MAG15" s="126"/>
      <c r="MAH15" s="126"/>
      <c r="MAI15" s="126"/>
      <c r="MAJ15" s="126"/>
      <c r="MAK15" s="126"/>
      <c r="MAL15" s="126"/>
      <c r="MAM15" s="126"/>
      <c r="MAN15" s="126"/>
      <c r="MAO15" s="126"/>
      <c r="MAP15" s="126"/>
      <c r="MAQ15" s="126"/>
      <c r="MAR15" s="126"/>
      <c r="MAS15" s="126"/>
      <c r="MAT15" s="126"/>
      <c r="MAU15" s="126"/>
      <c r="MAV15" s="126"/>
      <c r="MAW15" s="126"/>
      <c r="MAX15" s="126"/>
      <c r="MAY15" s="126"/>
      <c r="MAZ15" s="126"/>
      <c r="MBA15" s="126"/>
      <c r="MBB15" s="126"/>
      <c r="MBC15" s="126"/>
      <c r="MBD15" s="126"/>
      <c r="MBE15" s="126"/>
      <c r="MBF15" s="126"/>
      <c r="MBG15" s="126"/>
      <c r="MBH15" s="126"/>
      <c r="MBI15" s="126"/>
      <c r="MBJ15" s="126"/>
      <c r="MBK15" s="126"/>
      <c r="MBL15" s="126"/>
      <c r="MBM15" s="126"/>
      <c r="MBN15" s="126"/>
      <c r="MBO15" s="126"/>
      <c r="MBP15" s="126"/>
      <c r="MBQ15" s="126"/>
      <c r="MBR15" s="126"/>
      <c r="MBS15" s="126"/>
      <c r="MBT15" s="126"/>
      <c r="MBU15" s="126"/>
      <c r="MBV15" s="126"/>
      <c r="MBW15" s="126"/>
      <c r="MBX15" s="126"/>
      <c r="MBY15" s="126"/>
      <c r="MBZ15" s="126"/>
      <c r="MCA15" s="126"/>
      <c r="MCB15" s="126"/>
      <c r="MCC15" s="126"/>
      <c r="MCD15" s="126"/>
      <c r="MCE15" s="126"/>
      <c r="MCF15" s="126"/>
      <c r="MCG15" s="126"/>
      <c r="MCH15" s="126"/>
      <c r="MCI15" s="126"/>
      <c r="MCJ15" s="126"/>
      <c r="MCK15" s="126"/>
      <c r="MCL15" s="126"/>
      <c r="MCM15" s="126"/>
      <c r="MCN15" s="126"/>
      <c r="MCO15" s="126"/>
      <c r="MCP15" s="126"/>
      <c r="MCQ15" s="126"/>
      <c r="MCR15" s="126"/>
      <c r="MCS15" s="126"/>
      <c r="MCT15" s="126"/>
      <c r="MCU15" s="126"/>
      <c r="MCV15" s="126"/>
      <c r="MCW15" s="126"/>
      <c r="MCX15" s="126"/>
      <c r="MCY15" s="126"/>
      <c r="MCZ15" s="126"/>
      <c r="MDA15" s="126"/>
      <c r="MDB15" s="126"/>
      <c r="MDC15" s="126"/>
      <c r="MDD15" s="126"/>
      <c r="MDE15" s="126"/>
      <c r="MDF15" s="126"/>
      <c r="MDG15" s="126"/>
      <c r="MDH15" s="126"/>
      <c r="MDI15" s="126"/>
      <c r="MDJ15" s="126"/>
      <c r="MDK15" s="126"/>
      <c r="MDL15" s="126"/>
      <c r="MDM15" s="126"/>
      <c r="MDN15" s="126"/>
      <c r="MDO15" s="126"/>
      <c r="MDP15" s="126"/>
      <c r="MDQ15" s="126"/>
      <c r="MDR15" s="126"/>
      <c r="MDS15" s="126"/>
      <c r="MDT15" s="126"/>
      <c r="MDU15" s="126"/>
      <c r="MDV15" s="126"/>
      <c r="MDW15" s="126"/>
      <c r="MDX15" s="126"/>
      <c r="MDY15" s="126"/>
      <c r="MDZ15" s="126"/>
      <c r="MEA15" s="126"/>
      <c r="MEB15" s="126"/>
      <c r="MEC15" s="126"/>
      <c r="MED15" s="126"/>
      <c r="MEE15" s="126"/>
      <c r="MEF15" s="126"/>
      <c r="MEG15" s="126"/>
      <c r="MEH15" s="126"/>
      <c r="MEI15" s="126"/>
      <c r="MEJ15" s="126"/>
      <c r="MEK15" s="126"/>
      <c r="MEL15" s="126"/>
      <c r="MEM15" s="126"/>
      <c r="MEN15" s="126"/>
      <c r="MEO15" s="126"/>
      <c r="MEP15" s="126"/>
      <c r="MEQ15" s="126"/>
      <c r="MER15" s="126"/>
      <c r="MES15" s="126"/>
      <c r="MET15" s="126"/>
      <c r="MEU15" s="126"/>
      <c r="MEV15" s="126"/>
      <c r="MEW15" s="126"/>
      <c r="MEX15" s="126"/>
      <c r="MEY15" s="126"/>
      <c r="MEZ15" s="126"/>
      <c r="MFA15" s="126"/>
      <c r="MFB15" s="126"/>
      <c r="MFC15" s="126"/>
      <c r="MFD15" s="126"/>
      <c r="MFE15" s="126"/>
      <c r="MFF15" s="126"/>
      <c r="MFG15" s="126"/>
      <c r="MFH15" s="126"/>
      <c r="MFI15" s="126"/>
      <c r="MFJ15" s="126"/>
      <c r="MFK15" s="126"/>
      <c r="MFL15" s="126"/>
      <c r="MFM15" s="126"/>
      <c r="MFN15" s="126"/>
      <c r="MFO15" s="126"/>
      <c r="MFP15" s="126"/>
      <c r="MFQ15" s="126"/>
      <c r="MFR15" s="126"/>
      <c r="MFS15" s="126"/>
      <c r="MFT15" s="126"/>
      <c r="MFU15" s="126"/>
      <c r="MFV15" s="126"/>
      <c r="MFW15" s="126"/>
      <c r="MFX15" s="126"/>
      <c r="MFY15" s="126"/>
      <c r="MFZ15" s="126"/>
      <c r="MGA15" s="126"/>
      <c r="MGB15" s="126"/>
      <c r="MGC15" s="126"/>
      <c r="MGD15" s="126"/>
      <c r="MGE15" s="126"/>
      <c r="MGF15" s="126"/>
      <c r="MGG15" s="126"/>
      <c r="MGH15" s="126"/>
      <c r="MGI15" s="126"/>
      <c r="MGJ15" s="126"/>
      <c r="MGK15" s="126"/>
      <c r="MGL15" s="126"/>
      <c r="MGM15" s="126"/>
      <c r="MGN15" s="126"/>
      <c r="MGO15" s="126"/>
      <c r="MGP15" s="126"/>
      <c r="MGQ15" s="126"/>
      <c r="MGR15" s="126"/>
      <c r="MGS15" s="126"/>
      <c r="MGT15" s="126"/>
      <c r="MGU15" s="126"/>
      <c r="MGV15" s="126"/>
      <c r="MGW15" s="126"/>
      <c r="MGX15" s="126"/>
      <c r="MGY15" s="126"/>
      <c r="MGZ15" s="126"/>
      <c r="MHA15" s="126"/>
      <c r="MHB15" s="126"/>
      <c r="MHC15" s="126"/>
      <c r="MHD15" s="126"/>
      <c r="MHE15" s="126"/>
      <c r="MHF15" s="126"/>
      <c r="MHG15" s="126"/>
      <c r="MHH15" s="126"/>
      <c r="MHI15" s="126"/>
      <c r="MHJ15" s="126"/>
      <c r="MHK15" s="126"/>
      <c r="MHL15" s="126"/>
      <c r="MHM15" s="126"/>
      <c r="MHN15" s="126"/>
      <c r="MHO15" s="126"/>
      <c r="MHP15" s="126"/>
      <c r="MHQ15" s="126"/>
      <c r="MHR15" s="126"/>
      <c r="MHS15" s="126"/>
      <c r="MHT15" s="126"/>
      <c r="MHU15" s="126"/>
      <c r="MHV15" s="126"/>
      <c r="MHW15" s="126"/>
      <c r="MHX15" s="126"/>
      <c r="MHY15" s="126"/>
      <c r="MHZ15" s="126"/>
      <c r="MIA15" s="126"/>
      <c r="MIB15" s="126"/>
      <c r="MIC15" s="126"/>
      <c r="MID15" s="126"/>
      <c r="MIE15" s="126"/>
      <c r="MIF15" s="126"/>
      <c r="MIG15" s="126"/>
      <c r="MIH15" s="126"/>
      <c r="MII15" s="126"/>
      <c r="MIJ15" s="126"/>
      <c r="MIK15" s="126"/>
      <c r="MIL15" s="126"/>
      <c r="MIM15" s="126"/>
      <c r="MIN15" s="126"/>
      <c r="MIO15" s="126"/>
      <c r="MIP15" s="126"/>
      <c r="MIQ15" s="126"/>
      <c r="MIR15" s="126"/>
      <c r="MIS15" s="126"/>
      <c r="MIT15" s="126"/>
      <c r="MIU15" s="126"/>
      <c r="MIV15" s="126"/>
      <c r="MIW15" s="126"/>
      <c r="MIX15" s="126"/>
      <c r="MIY15" s="126"/>
      <c r="MIZ15" s="126"/>
      <c r="MJA15" s="126"/>
      <c r="MJB15" s="126"/>
      <c r="MJC15" s="126"/>
      <c r="MJD15" s="126"/>
      <c r="MJE15" s="126"/>
      <c r="MJF15" s="126"/>
      <c r="MJG15" s="126"/>
      <c r="MJH15" s="126"/>
      <c r="MJI15" s="126"/>
      <c r="MJJ15" s="126"/>
      <c r="MJK15" s="126"/>
      <c r="MJL15" s="126"/>
      <c r="MJM15" s="126"/>
      <c r="MJN15" s="126"/>
      <c r="MJO15" s="126"/>
      <c r="MJP15" s="126"/>
      <c r="MJQ15" s="126"/>
      <c r="MJR15" s="126"/>
      <c r="MJS15" s="126"/>
      <c r="MJT15" s="126"/>
      <c r="MJU15" s="126"/>
      <c r="MJV15" s="126"/>
      <c r="MJW15" s="126"/>
      <c r="MJX15" s="126"/>
      <c r="MJY15" s="126"/>
      <c r="MJZ15" s="126"/>
      <c r="MKA15" s="126"/>
      <c r="MKB15" s="126"/>
      <c r="MKC15" s="126"/>
      <c r="MKD15" s="126"/>
      <c r="MKE15" s="126"/>
      <c r="MKF15" s="126"/>
      <c r="MKG15" s="126"/>
      <c r="MKH15" s="126"/>
      <c r="MKI15" s="126"/>
      <c r="MKJ15" s="126"/>
      <c r="MKK15" s="126"/>
      <c r="MKL15" s="126"/>
      <c r="MKM15" s="126"/>
      <c r="MKN15" s="126"/>
      <c r="MKO15" s="126"/>
      <c r="MKP15" s="126"/>
      <c r="MKQ15" s="126"/>
      <c r="MKR15" s="126"/>
      <c r="MKS15" s="126"/>
      <c r="MKT15" s="126"/>
      <c r="MKU15" s="126"/>
      <c r="MKV15" s="126"/>
      <c r="MKW15" s="126"/>
      <c r="MKX15" s="126"/>
      <c r="MKY15" s="126"/>
      <c r="MKZ15" s="126"/>
      <c r="MLA15" s="126"/>
      <c r="MLB15" s="126"/>
      <c r="MLC15" s="126"/>
      <c r="MLD15" s="126"/>
      <c r="MLE15" s="126"/>
      <c r="MLF15" s="126"/>
      <c r="MLG15" s="126"/>
      <c r="MLH15" s="126"/>
      <c r="MLI15" s="126"/>
      <c r="MLJ15" s="126"/>
      <c r="MLK15" s="126"/>
      <c r="MLL15" s="126"/>
      <c r="MLM15" s="126"/>
      <c r="MLN15" s="126"/>
      <c r="MLO15" s="126"/>
      <c r="MLP15" s="126"/>
      <c r="MLQ15" s="126"/>
      <c r="MLR15" s="126"/>
      <c r="MLS15" s="126"/>
      <c r="MLT15" s="126"/>
      <c r="MLU15" s="126"/>
      <c r="MLV15" s="126"/>
      <c r="MLW15" s="126"/>
      <c r="MLX15" s="126"/>
      <c r="MLY15" s="126"/>
      <c r="MLZ15" s="126"/>
      <c r="MMA15" s="126"/>
      <c r="MMB15" s="126"/>
      <c r="MMC15" s="126"/>
      <c r="MMD15" s="126"/>
      <c r="MME15" s="126"/>
      <c r="MMF15" s="126"/>
      <c r="MMG15" s="126"/>
      <c r="MMH15" s="126"/>
      <c r="MMI15" s="126"/>
      <c r="MMJ15" s="126"/>
      <c r="MMK15" s="126"/>
      <c r="MML15" s="126"/>
      <c r="MMM15" s="126"/>
      <c r="MMN15" s="126"/>
      <c r="MMO15" s="126"/>
      <c r="MMP15" s="126"/>
      <c r="MMQ15" s="126"/>
      <c r="MMR15" s="126"/>
      <c r="MMS15" s="126"/>
      <c r="MMT15" s="126"/>
      <c r="MMU15" s="126"/>
      <c r="MMV15" s="126"/>
      <c r="MMW15" s="126"/>
      <c r="MMX15" s="126"/>
      <c r="MMY15" s="126"/>
      <c r="MMZ15" s="126"/>
      <c r="MNA15" s="126"/>
      <c r="MNB15" s="126"/>
      <c r="MNC15" s="126"/>
      <c r="MND15" s="126"/>
      <c r="MNE15" s="126"/>
      <c r="MNF15" s="126"/>
      <c r="MNG15" s="126"/>
      <c r="MNH15" s="126"/>
      <c r="MNI15" s="126"/>
      <c r="MNJ15" s="126"/>
      <c r="MNK15" s="126"/>
      <c r="MNL15" s="126"/>
      <c r="MNM15" s="126"/>
      <c r="MNN15" s="126"/>
      <c r="MNO15" s="126"/>
      <c r="MNP15" s="126"/>
      <c r="MNQ15" s="126"/>
      <c r="MNR15" s="126"/>
      <c r="MNS15" s="126"/>
      <c r="MNT15" s="126"/>
      <c r="MNU15" s="126"/>
      <c r="MNV15" s="126"/>
      <c r="MNW15" s="126"/>
      <c r="MNX15" s="126"/>
      <c r="MNY15" s="126"/>
      <c r="MNZ15" s="126"/>
      <c r="MOA15" s="126"/>
      <c r="MOB15" s="126"/>
      <c r="MOC15" s="126"/>
      <c r="MOD15" s="126"/>
      <c r="MOE15" s="126"/>
      <c r="MOF15" s="126"/>
      <c r="MOG15" s="126"/>
      <c r="MOH15" s="126"/>
      <c r="MOI15" s="126"/>
      <c r="MOJ15" s="126"/>
      <c r="MOK15" s="126"/>
      <c r="MOL15" s="126"/>
      <c r="MOM15" s="126"/>
      <c r="MON15" s="126"/>
      <c r="MOO15" s="126"/>
      <c r="MOP15" s="126"/>
      <c r="MOQ15" s="126"/>
      <c r="MOR15" s="126"/>
      <c r="MOS15" s="126"/>
      <c r="MOT15" s="126"/>
      <c r="MOU15" s="126"/>
      <c r="MOV15" s="126"/>
      <c r="MOW15" s="126"/>
      <c r="MOX15" s="126"/>
      <c r="MOY15" s="126"/>
      <c r="MOZ15" s="126"/>
      <c r="MPA15" s="126"/>
      <c r="MPB15" s="126"/>
      <c r="MPC15" s="126"/>
      <c r="MPD15" s="126"/>
      <c r="MPE15" s="126"/>
      <c r="MPF15" s="126"/>
      <c r="MPG15" s="126"/>
      <c r="MPH15" s="126"/>
      <c r="MPI15" s="126"/>
      <c r="MPJ15" s="126"/>
      <c r="MPK15" s="126"/>
      <c r="MPL15" s="126"/>
      <c r="MPM15" s="126"/>
      <c r="MPN15" s="126"/>
      <c r="MPO15" s="126"/>
      <c r="MPP15" s="126"/>
      <c r="MPQ15" s="126"/>
      <c r="MPR15" s="126"/>
      <c r="MPS15" s="126"/>
      <c r="MPT15" s="126"/>
      <c r="MPU15" s="126"/>
      <c r="MPV15" s="126"/>
      <c r="MPW15" s="126"/>
      <c r="MPX15" s="126"/>
      <c r="MPY15" s="126"/>
      <c r="MPZ15" s="126"/>
      <c r="MQA15" s="126"/>
      <c r="MQB15" s="126"/>
      <c r="MQC15" s="126"/>
      <c r="MQD15" s="126"/>
      <c r="MQE15" s="126"/>
      <c r="MQF15" s="126"/>
      <c r="MQG15" s="126"/>
      <c r="MQH15" s="126"/>
      <c r="MQI15" s="126"/>
      <c r="MQJ15" s="126"/>
      <c r="MQK15" s="126"/>
      <c r="MQL15" s="126"/>
      <c r="MQM15" s="126"/>
      <c r="MQN15" s="126"/>
      <c r="MQO15" s="126"/>
      <c r="MQP15" s="126"/>
      <c r="MQQ15" s="126"/>
      <c r="MQR15" s="126"/>
      <c r="MQS15" s="126"/>
      <c r="MQT15" s="126"/>
      <c r="MQU15" s="126"/>
      <c r="MQV15" s="126"/>
      <c r="MQW15" s="126"/>
      <c r="MQX15" s="126"/>
      <c r="MQY15" s="126"/>
      <c r="MQZ15" s="126"/>
      <c r="MRA15" s="126"/>
      <c r="MRB15" s="126"/>
      <c r="MRC15" s="126"/>
      <c r="MRD15" s="126"/>
      <c r="MRE15" s="126"/>
      <c r="MRF15" s="126"/>
      <c r="MRG15" s="126"/>
      <c r="MRH15" s="126"/>
      <c r="MRI15" s="126"/>
      <c r="MRJ15" s="126"/>
      <c r="MRK15" s="126"/>
      <c r="MRL15" s="126"/>
      <c r="MRM15" s="126"/>
      <c r="MRN15" s="126"/>
      <c r="MRO15" s="126"/>
      <c r="MRP15" s="126"/>
      <c r="MRQ15" s="126"/>
      <c r="MRR15" s="126"/>
      <c r="MRS15" s="126"/>
      <c r="MRT15" s="126"/>
      <c r="MRU15" s="126"/>
      <c r="MRV15" s="126"/>
      <c r="MRW15" s="126"/>
      <c r="MRX15" s="126"/>
      <c r="MRY15" s="126"/>
      <c r="MRZ15" s="126"/>
      <c r="MSA15" s="126"/>
      <c r="MSB15" s="126"/>
      <c r="MSC15" s="126"/>
      <c r="MSD15" s="126"/>
      <c r="MSE15" s="126"/>
      <c r="MSF15" s="126"/>
      <c r="MSG15" s="126"/>
      <c r="MSH15" s="126"/>
      <c r="MSI15" s="126"/>
      <c r="MSJ15" s="126"/>
      <c r="MSK15" s="126"/>
      <c r="MSL15" s="126"/>
      <c r="MSM15" s="126"/>
      <c r="MSN15" s="126"/>
      <c r="MSO15" s="126"/>
      <c r="MSP15" s="126"/>
      <c r="MSQ15" s="126"/>
      <c r="MSR15" s="126"/>
      <c r="MSS15" s="126"/>
      <c r="MST15" s="126"/>
      <c r="MSU15" s="126"/>
      <c r="MSV15" s="126"/>
      <c r="MSW15" s="126"/>
      <c r="MSX15" s="126"/>
      <c r="MSY15" s="126"/>
      <c r="MSZ15" s="126"/>
      <c r="MTA15" s="126"/>
      <c r="MTB15" s="126"/>
      <c r="MTC15" s="126"/>
      <c r="MTD15" s="126"/>
      <c r="MTE15" s="126"/>
      <c r="MTF15" s="126"/>
      <c r="MTG15" s="126"/>
      <c r="MTH15" s="126"/>
      <c r="MTI15" s="126"/>
      <c r="MTJ15" s="126"/>
      <c r="MTK15" s="126"/>
      <c r="MTL15" s="126"/>
      <c r="MTM15" s="126"/>
      <c r="MTN15" s="126"/>
      <c r="MTO15" s="126"/>
      <c r="MTP15" s="126"/>
      <c r="MTQ15" s="126"/>
      <c r="MTR15" s="126"/>
      <c r="MTS15" s="126"/>
      <c r="MTT15" s="126"/>
      <c r="MTU15" s="126"/>
      <c r="MTV15" s="126"/>
      <c r="MTW15" s="126"/>
      <c r="MTX15" s="126"/>
      <c r="MTY15" s="126"/>
      <c r="MTZ15" s="126"/>
      <c r="MUA15" s="126"/>
      <c r="MUB15" s="126"/>
      <c r="MUC15" s="126"/>
      <c r="MUD15" s="126"/>
      <c r="MUE15" s="126"/>
      <c r="MUF15" s="126"/>
      <c r="MUG15" s="126"/>
      <c r="MUH15" s="126"/>
      <c r="MUI15" s="126"/>
      <c r="MUJ15" s="126"/>
      <c r="MUK15" s="126"/>
      <c r="MUL15" s="126"/>
      <c r="MUM15" s="126"/>
      <c r="MUN15" s="126"/>
      <c r="MUO15" s="126"/>
      <c r="MUP15" s="126"/>
      <c r="MUQ15" s="126"/>
      <c r="MUR15" s="126"/>
      <c r="MUS15" s="126"/>
      <c r="MUT15" s="126"/>
      <c r="MUU15" s="126"/>
      <c r="MUV15" s="126"/>
      <c r="MUW15" s="126"/>
      <c r="MUX15" s="126"/>
      <c r="MUY15" s="126"/>
      <c r="MUZ15" s="126"/>
      <c r="MVA15" s="126"/>
      <c r="MVB15" s="126"/>
      <c r="MVC15" s="126"/>
      <c r="MVD15" s="126"/>
      <c r="MVE15" s="126"/>
      <c r="MVF15" s="126"/>
      <c r="MVG15" s="126"/>
      <c r="MVH15" s="126"/>
      <c r="MVI15" s="126"/>
      <c r="MVJ15" s="126"/>
      <c r="MVK15" s="126"/>
      <c r="MVL15" s="126"/>
      <c r="MVM15" s="126"/>
      <c r="MVN15" s="126"/>
      <c r="MVO15" s="126"/>
      <c r="MVP15" s="126"/>
      <c r="MVQ15" s="126"/>
      <c r="MVR15" s="126"/>
      <c r="MVS15" s="126"/>
      <c r="MVT15" s="126"/>
      <c r="MVU15" s="126"/>
      <c r="MVV15" s="126"/>
      <c r="MVW15" s="126"/>
      <c r="MVX15" s="126"/>
      <c r="MVY15" s="126"/>
      <c r="MVZ15" s="126"/>
      <c r="MWA15" s="126"/>
      <c r="MWB15" s="126"/>
      <c r="MWC15" s="126"/>
      <c r="MWD15" s="126"/>
      <c r="MWE15" s="126"/>
      <c r="MWF15" s="126"/>
      <c r="MWG15" s="126"/>
      <c r="MWH15" s="126"/>
      <c r="MWI15" s="126"/>
      <c r="MWJ15" s="126"/>
      <c r="MWK15" s="126"/>
      <c r="MWL15" s="126"/>
      <c r="MWM15" s="126"/>
      <c r="MWN15" s="126"/>
      <c r="MWO15" s="126"/>
      <c r="MWP15" s="126"/>
      <c r="MWQ15" s="126"/>
      <c r="MWR15" s="126"/>
      <c r="MWS15" s="126"/>
      <c r="MWT15" s="126"/>
      <c r="MWU15" s="126"/>
      <c r="MWV15" s="126"/>
      <c r="MWW15" s="126"/>
      <c r="MWX15" s="126"/>
      <c r="MWY15" s="126"/>
      <c r="MWZ15" s="126"/>
      <c r="MXA15" s="126"/>
      <c r="MXB15" s="126"/>
      <c r="MXC15" s="126"/>
      <c r="MXD15" s="126"/>
      <c r="MXE15" s="126"/>
      <c r="MXF15" s="126"/>
      <c r="MXG15" s="126"/>
      <c r="MXH15" s="126"/>
      <c r="MXI15" s="126"/>
      <c r="MXJ15" s="126"/>
      <c r="MXK15" s="126"/>
      <c r="MXL15" s="126"/>
      <c r="MXM15" s="126"/>
      <c r="MXN15" s="126"/>
      <c r="MXO15" s="126"/>
      <c r="MXP15" s="126"/>
      <c r="MXQ15" s="126"/>
      <c r="MXR15" s="126"/>
      <c r="MXS15" s="126"/>
      <c r="MXT15" s="126"/>
      <c r="MXU15" s="126"/>
      <c r="MXV15" s="126"/>
      <c r="MXW15" s="126"/>
      <c r="MXX15" s="126"/>
      <c r="MXY15" s="126"/>
      <c r="MXZ15" s="126"/>
      <c r="MYA15" s="126"/>
      <c r="MYB15" s="126"/>
      <c r="MYC15" s="126"/>
      <c r="MYD15" s="126"/>
      <c r="MYE15" s="126"/>
      <c r="MYF15" s="126"/>
      <c r="MYG15" s="126"/>
      <c r="MYH15" s="126"/>
      <c r="MYI15" s="126"/>
      <c r="MYJ15" s="126"/>
      <c r="MYK15" s="126"/>
      <c r="MYL15" s="126"/>
      <c r="MYM15" s="126"/>
      <c r="MYN15" s="126"/>
      <c r="MYO15" s="126"/>
      <c r="MYP15" s="126"/>
      <c r="MYQ15" s="126"/>
      <c r="MYR15" s="126"/>
      <c r="MYS15" s="126"/>
      <c r="MYT15" s="126"/>
      <c r="MYU15" s="126"/>
      <c r="MYV15" s="126"/>
      <c r="MYW15" s="126"/>
      <c r="MYX15" s="126"/>
      <c r="MYY15" s="126"/>
      <c r="MYZ15" s="126"/>
      <c r="MZA15" s="126"/>
      <c r="MZB15" s="126"/>
      <c r="MZC15" s="126"/>
      <c r="MZD15" s="126"/>
      <c r="MZE15" s="126"/>
      <c r="MZF15" s="126"/>
      <c r="MZG15" s="126"/>
      <c r="MZH15" s="126"/>
      <c r="MZI15" s="126"/>
      <c r="MZJ15" s="126"/>
      <c r="MZK15" s="126"/>
      <c r="MZL15" s="126"/>
      <c r="MZM15" s="126"/>
      <c r="MZN15" s="126"/>
      <c r="MZO15" s="126"/>
      <c r="MZP15" s="126"/>
      <c r="MZQ15" s="126"/>
      <c r="MZR15" s="126"/>
      <c r="MZS15" s="126"/>
      <c r="MZT15" s="126"/>
      <c r="MZU15" s="126"/>
      <c r="MZV15" s="126"/>
      <c r="MZW15" s="126"/>
      <c r="MZX15" s="126"/>
      <c r="MZY15" s="126"/>
      <c r="MZZ15" s="126"/>
      <c r="NAA15" s="126"/>
      <c r="NAB15" s="126"/>
      <c r="NAC15" s="126"/>
      <c r="NAD15" s="126"/>
      <c r="NAE15" s="126"/>
      <c r="NAF15" s="126"/>
      <c r="NAG15" s="126"/>
      <c r="NAH15" s="126"/>
      <c r="NAI15" s="126"/>
      <c r="NAJ15" s="126"/>
      <c r="NAK15" s="126"/>
      <c r="NAL15" s="126"/>
      <c r="NAM15" s="126"/>
      <c r="NAN15" s="126"/>
      <c r="NAO15" s="126"/>
      <c r="NAP15" s="126"/>
      <c r="NAQ15" s="126"/>
      <c r="NAR15" s="126"/>
      <c r="NAS15" s="126"/>
      <c r="NAT15" s="126"/>
      <c r="NAU15" s="126"/>
      <c r="NAV15" s="126"/>
      <c r="NAW15" s="126"/>
      <c r="NAX15" s="126"/>
      <c r="NAY15" s="126"/>
      <c r="NAZ15" s="126"/>
      <c r="NBA15" s="126"/>
      <c r="NBB15" s="126"/>
      <c r="NBC15" s="126"/>
      <c r="NBD15" s="126"/>
      <c r="NBE15" s="126"/>
      <c r="NBF15" s="126"/>
      <c r="NBG15" s="126"/>
      <c r="NBH15" s="126"/>
      <c r="NBI15" s="126"/>
      <c r="NBJ15" s="126"/>
      <c r="NBK15" s="126"/>
      <c r="NBL15" s="126"/>
      <c r="NBM15" s="126"/>
      <c r="NBN15" s="126"/>
      <c r="NBO15" s="126"/>
      <c r="NBP15" s="126"/>
      <c r="NBQ15" s="126"/>
      <c r="NBR15" s="126"/>
      <c r="NBS15" s="126"/>
      <c r="NBT15" s="126"/>
      <c r="NBU15" s="126"/>
      <c r="NBV15" s="126"/>
      <c r="NBW15" s="126"/>
      <c r="NBX15" s="126"/>
      <c r="NBY15" s="126"/>
      <c r="NBZ15" s="126"/>
      <c r="NCA15" s="126"/>
      <c r="NCB15" s="126"/>
      <c r="NCC15" s="126"/>
      <c r="NCD15" s="126"/>
      <c r="NCE15" s="126"/>
      <c r="NCF15" s="126"/>
      <c r="NCG15" s="126"/>
      <c r="NCH15" s="126"/>
      <c r="NCI15" s="126"/>
      <c r="NCJ15" s="126"/>
      <c r="NCK15" s="126"/>
      <c r="NCL15" s="126"/>
      <c r="NCM15" s="126"/>
      <c r="NCN15" s="126"/>
      <c r="NCO15" s="126"/>
      <c r="NCP15" s="126"/>
      <c r="NCQ15" s="126"/>
      <c r="NCR15" s="126"/>
      <c r="NCS15" s="126"/>
      <c r="NCT15" s="126"/>
      <c r="NCU15" s="126"/>
      <c r="NCV15" s="126"/>
      <c r="NCW15" s="126"/>
      <c r="NCX15" s="126"/>
      <c r="NCY15" s="126"/>
      <c r="NCZ15" s="126"/>
      <c r="NDA15" s="126"/>
      <c r="NDB15" s="126"/>
      <c r="NDC15" s="126"/>
      <c r="NDD15" s="126"/>
      <c r="NDE15" s="126"/>
      <c r="NDF15" s="126"/>
      <c r="NDG15" s="126"/>
      <c r="NDH15" s="126"/>
      <c r="NDI15" s="126"/>
      <c r="NDJ15" s="126"/>
      <c r="NDK15" s="126"/>
      <c r="NDL15" s="126"/>
      <c r="NDM15" s="126"/>
      <c r="NDN15" s="126"/>
      <c r="NDO15" s="126"/>
      <c r="NDP15" s="126"/>
      <c r="NDQ15" s="126"/>
      <c r="NDR15" s="126"/>
      <c r="NDS15" s="126"/>
      <c r="NDT15" s="126"/>
      <c r="NDU15" s="126"/>
      <c r="NDV15" s="126"/>
      <c r="NDW15" s="126"/>
      <c r="NDX15" s="126"/>
      <c r="NDY15" s="126"/>
      <c r="NDZ15" s="126"/>
      <c r="NEA15" s="126"/>
      <c r="NEB15" s="126"/>
      <c r="NEC15" s="126"/>
      <c r="NED15" s="126"/>
      <c r="NEE15" s="126"/>
      <c r="NEF15" s="126"/>
      <c r="NEG15" s="126"/>
      <c r="NEH15" s="126"/>
      <c r="NEI15" s="126"/>
      <c r="NEJ15" s="126"/>
      <c r="NEK15" s="126"/>
      <c r="NEL15" s="126"/>
      <c r="NEM15" s="126"/>
      <c r="NEN15" s="126"/>
      <c r="NEO15" s="126"/>
      <c r="NEP15" s="126"/>
      <c r="NEQ15" s="126"/>
      <c r="NER15" s="126"/>
      <c r="NES15" s="126"/>
      <c r="NET15" s="126"/>
      <c r="NEU15" s="126"/>
      <c r="NEV15" s="126"/>
      <c r="NEW15" s="126"/>
      <c r="NEX15" s="126"/>
      <c r="NEY15" s="126"/>
      <c r="NEZ15" s="126"/>
      <c r="NFA15" s="126"/>
      <c r="NFB15" s="126"/>
      <c r="NFC15" s="126"/>
      <c r="NFD15" s="126"/>
      <c r="NFE15" s="126"/>
      <c r="NFF15" s="126"/>
      <c r="NFG15" s="126"/>
      <c r="NFH15" s="126"/>
      <c r="NFI15" s="126"/>
      <c r="NFJ15" s="126"/>
      <c r="NFK15" s="126"/>
      <c r="NFL15" s="126"/>
      <c r="NFM15" s="126"/>
      <c r="NFN15" s="126"/>
      <c r="NFO15" s="126"/>
      <c r="NFP15" s="126"/>
      <c r="NFQ15" s="126"/>
      <c r="NFR15" s="126"/>
      <c r="NFS15" s="126"/>
      <c r="NFT15" s="126"/>
      <c r="NFU15" s="126"/>
      <c r="NFV15" s="126"/>
      <c r="NFW15" s="126"/>
      <c r="NFX15" s="126"/>
      <c r="NFY15" s="126"/>
      <c r="NFZ15" s="126"/>
      <c r="NGA15" s="126"/>
      <c r="NGB15" s="126"/>
      <c r="NGC15" s="126"/>
      <c r="NGD15" s="126"/>
      <c r="NGE15" s="126"/>
      <c r="NGF15" s="126"/>
      <c r="NGG15" s="126"/>
      <c r="NGH15" s="126"/>
      <c r="NGI15" s="126"/>
      <c r="NGJ15" s="126"/>
      <c r="NGK15" s="126"/>
      <c r="NGL15" s="126"/>
      <c r="NGM15" s="126"/>
      <c r="NGN15" s="126"/>
      <c r="NGO15" s="126"/>
      <c r="NGP15" s="126"/>
      <c r="NGQ15" s="126"/>
      <c r="NGR15" s="126"/>
      <c r="NGS15" s="126"/>
      <c r="NGT15" s="126"/>
      <c r="NGU15" s="126"/>
      <c r="NGV15" s="126"/>
      <c r="NGW15" s="126"/>
      <c r="NGX15" s="126"/>
      <c r="NGY15" s="126"/>
      <c r="NGZ15" s="126"/>
      <c r="NHA15" s="126"/>
      <c r="NHB15" s="126"/>
      <c r="NHC15" s="126"/>
      <c r="NHD15" s="126"/>
      <c r="NHE15" s="126"/>
      <c r="NHF15" s="126"/>
      <c r="NHG15" s="126"/>
      <c r="NHH15" s="126"/>
      <c r="NHI15" s="126"/>
      <c r="NHJ15" s="126"/>
      <c r="NHK15" s="126"/>
      <c r="NHL15" s="126"/>
      <c r="NHM15" s="126"/>
      <c r="NHN15" s="126"/>
      <c r="NHO15" s="126"/>
      <c r="NHP15" s="126"/>
      <c r="NHQ15" s="126"/>
      <c r="NHR15" s="126"/>
      <c r="NHS15" s="126"/>
      <c r="NHT15" s="126"/>
      <c r="NHU15" s="126"/>
      <c r="NHV15" s="126"/>
      <c r="NHW15" s="126"/>
      <c r="NHX15" s="126"/>
      <c r="NHY15" s="126"/>
      <c r="NHZ15" s="126"/>
      <c r="NIA15" s="126"/>
      <c r="NIB15" s="126"/>
      <c r="NIC15" s="126"/>
      <c r="NID15" s="126"/>
      <c r="NIE15" s="126"/>
      <c r="NIF15" s="126"/>
      <c r="NIG15" s="126"/>
      <c r="NIH15" s="126"/>
      <c r="NII15" s="126"/>
      <c r="NIJ15" s="126"/>
      <c r="NIK15" s="126"/>
      <c r="NIL15" s="126"/>
      <c r="NIM15" s="126"/>
      <c r="NIN15" s="126"/>
      <c r="NIO15" s="126"/>
      <c r="NIP15" s="126"/>
      <c r="NIQ15" s="126"/>
      <c r="NIR15" s="126"/>
      <c r="NIS15" s="126"/>
      <c r="NIT15" s="126"/>
      <c r="NIU15" s="126"/>
      <c r="NIV15" s="126"/>
      <c r="NIW15" s="126"/>
      <c r="NIX15" s="126"/>
      <c r="NIY15" s="126"/>
      <c r="NIZ15" s="126"/>
      <c r="NJA15" s="126"/>
      <c r="NJB15" s="126"/>
      <c r="NJC15" s="126"/>
      <c r="NJD15" s="126"/>
      <c r="NJE15" s="126"/>
      <c r="NJF15" s="126"/>
      <c r="NJG15" s="126"/>
      <c r="NJH15" s="126"/>
      <c r="NJI15" s="126"/>
      <c r="NJJ15" s="126"/>
      <c r="NJK15" s="126"/>
      <c r="NJL15" s="126"/>
      <c r="NJM15" s="126"/>
      <c r="NJN15" s="126"/>
      <c r="NJO15" s="126"/>
      <c r="NJP15" s="126"/>
      <c r="NJQ15" s="126"/>
      <c r="NJR15" s="126"/>
      <c r="NJS15" s="126"/>
      <c r="NJT15" s="126"/>
      <c r="NJU15" s="126"/>
      <c r="NJV15" s="126"/>
      <c r="NJW15" s="126"/>
      <c r="NJX15" s="126"/>
      <c r="NJY15" s="126"/>
      <c r="NJZ15" s="126"/>
      <c r="NKA15" s="126"/>
      <c r="NKB15" s="126"/>
      <c r="NKC15" s="126"/>
      <c r="NKD15" s="126"/>
      <c r="NKE15" s="126"/>
      <c r="NKF15" s="126"/>
      <c r="NKG15" s="126"/>
      <c r="NKH15" s="126"/>
      <c r="NKI15" s="126"/>
      <c r="NKJ15" s="126"/>
      <c r="NKK15" s="126"/>
      <c r="NKL15" s="126"/>
      <c r="NKM15" s="126"/>
      <c r="NKN15" s="126"/>
      <c r="NKO15" s="126"/>
      <c r="NKP15" s="126"/>
      <c r="NKQ15" s="126"/>
      <c r="NKR15" s="126"/>
      <c r="NKS15" s="126"/>
      <c r="NKT15" s="126"/>
      <c r="NKU15" s="126"/>
      <c r="NKV15" s="126"/>
      <c r="NKW15" s="126"/>
      <c r="NKX15" s="126"/>
      <c r="NKY15" s="126"/>
      <c r="NKZ15" s="126"/>
      <c r="NLA15" s="126"/>
      <c r="NLB15" s="126"/>
      <c r="NLC15" s="126"/>
      <c r="NLD15" s="126"/>
      <c r="NLE15" s="126"/>
      <c r="NLF15" s="126"/>
      <c r="NLG15" s="126"/>
      <c r="NLH15" s="126"/>
      <c r="NLI15" s="126"/>
      <c r="NLJ15" s="126"/>
      <c r="NLK15" s="126"/>
      <c r="NLL15" s="126"/>
      <c r="NLM15" s="126"/>
      <c r="NLN15" s="126"/>
      <c r="NLO15" s="126"/>
      <c r="NLP15" s="126"/>
      <c r="NLQ15" s="126"/>
      <c r="NLR15" s="126"/>
      <c r="NLS15" s="126"/>
      <c r="NLT15" s="126"/>
      <c r="NLU15" s="126"/>
      <c r="NLV15" s="126"/>
      <c r="NLW15" s="126"/>
      <c r="NLX15" s="126"/>
      <c r="NLY15" s="126"/>
      <c r="NLZ15" s="126"/>
      <c r="NMA15" s="126"/>
      <c r="NMB15" s="126"/>
      <c r="NMC15" s="126"/>
      <c r="NMD15" s="126"/>
      <c r="NME15" s="126"/>
      <c r="NMF15" s="126"/>
      <c r="NMG15" s="126"/>
      <c r="NMH15" s="126"/>
      <c r="NMI15" s="126"/>
      <c r="NMJ15" s="126"/>
      <c r="NMK15" s="126"/>
      <c r="NML15" s="126"/>
      <c r="NMM15" s="126"/>
      <c r="NMN15" s="126"/>
      <c r="NMO15" s="126"/>
      <c r="NMP15" s="126"/>
      <c r="NMQ15" s="126"/>
      <c r="NMR15" s="126"/>
      <c r="NMS15" s="126"/>
      <c r="NMT15" s="126"/>
      <c r="NMU15" s="126"/>
      <c r="NMV15" s="126"/>
      <c r="NMW15" s="126"/>
      <c r="NMX15" s="126"/>
      <c r="NMY15" s="126"/>
      <c r="NMZ15" s="126"/>
      <c r="NNA15" s="126"/>
      <c r="NNB15" s="126"/>
      <c r="NNC15" s="126"/>
      <c r="NND15" s="126"/>
      <c r="NNE15" s="126"/>
      <c r="NNF15" s="126"/>
      <c r="NNG15" s="126"/>
      <c r="NNH15" s="126"/>
      <c r="NNI15" s="126"/>
      <c r="NNJ15" s="126"/>
      <c r="NNK15" s="126"/>
      <c r="NNL15" s="126"/>
      <c r="NNM15" s="126"/>
      <c r="NNN15" s="126"/>
      <c r="NNO15" s="126"/>
      <c r="NNP15" s="126"/>
      <c r="NNQ15" s="126"/>
      <c r="NNR15" s="126"/>
      <c r="NNS15" s="126"/>
      <c r="NNT15" s="126"/>
      <c r="NNU15" s="126"/>
      <c r="NNV15" s="126"/>
      <c r="NNW15" s="126"/>
      <c r="NNX15" s="126"/>
      <c r="NNY15" s="126"/>
      <c r="NNZ15" s="126"/>
      <c r="NOA15" s="126"/>
      <c r="NOB15" s="126"/>
      <c r="NOC15" s="126"/>
      <c r="NOD15" s="126"/>
      <c r="NOE15" s="126"/>
      <c r="NOF15" s="126"/>
      <c r="NOG15" s="126"/>
      <c r="NOH15" s="126"/>
      <c r="NOI15" s="126"/>
      <c r="NOJ15" s="126"/>
      <c r="NOK15" s="126"/>
      <c r="NOL15" s="126"/>
      <c r="NOM15" s="126"/>
      <c r="NON15" s="126"/>
      <c r="NOO15" s="126"/>
      <c r="NOP15" s="126"/>
      <c r="NOQ15" s="126"/>
      <c r="NOR15" s="126"/>
      <c r="NOS15" s="126"/>
      <c r="NOT15" s="126"/>
      <c r="NOU15" s="126"/>
      <c r="NOV15" s="126"/>
      <c r="NOW15" s="126"/>
      <c r="NOX15" s="126"/>
      <c r="NOY15" s="126"/>
      <c r="NOZ15" s="126"/>
      <c r="NPA15" s="126"/>
      <c r="NPB15" s="126"/>
      <c r="NPC15" s="126"/>
      <c r="NPD15" s="126"/>
      <c r="NPE15" s="126"/>
      <c r="NPF15" s="126"/>
      <c r="NPG15" s="126"/>
      <c r="NPH15" s="126"/>
      <c r="NPI15" s="126"/>
      <c r="NPJ15" s="126"/>
      <c r="NPK15" s="126"/>
      <c r="NPL15" s="126"/>
      <c r="NPM15" s="126"/>
      <c r="NPN15" s="126"/>
      <c r="NPO15" s="126"/>
      <c r="NPP15" s="126"/>
      <c r="NPQ15" s="126"/>
      <c r="NPR15" s="126"/>
      <c r="NPS15" s="126"/>
      <c r="NPT15" s="126"/>
      <c r="NPU15" s="126"/>
      <c r="NPV15" s="126"/>
      <c r="NPW15" s="126"/>
      <c r="NPX15" s="126"/>
      <c r="NPY15" s="126"/>
      <c r="NPZ15" s="126"/>
      <c r="NQA15" s="126"/>
      <c r="NQB15" s="126"/>
      <c r="NQC15" s="126"/>
      <c r="NQD15" s="126"/>
      <c r="NQE15" s="126"/>
      <c r="NQF15" s="126"/>
      <c r="NQG15" s="126"/>
      <c r="NQH15" s="126"/>
      <c r="NQI15" s="126"/>
      <c r="NQJ15" s="126"/>
      <c r="NQK15" s="126"/>
      <c r="NQL15" s="126"/>
      <c r="NQM15" s="126"/>
      <c r="NQN15" s="126"/>
      <c r="NQO15" s="126"/>
      <c r="NQP15" s="126"/>
      <c r="NQQ15" s="126"/>
      <c r="NQR15" s="126"/>
      <c r="NQS15" s="126"/>
      <c r="NQT15" s="126"/>
      <c r="NQU15" s="126"/>
      <c r="NQV15" s="126"/>
      <c r="NQW15" s="126"/>
      <c r="NQX15" s="126"/>
      <c r="NQY15" s="126"/>
      <c r="NQZ15" s="126"/>
      <c r="NRA15" s="126"/>
      <c r="NRB15" s="126"/>
      <c r="NRC15" s="126"/>
      <c r="NRD15" s="126"/>
      <c r="NRE15" s="126"/>
      <c r="NRF15" s="126"/>
      <c r="NRG15" s="126"/>
      <c r="NRH15" s="126"/>
      <c r="NRI15" s="126"/>
      <c r="NRJ15" s="126"/>
      <c r="NRK15" s="126"/>
      <c r="NRL15" s="126"/>
      <c r="NRM15" s="126"/>
      <c r="NRN15" s="126"/>
      <c r="NRO15" s="126"/>
      <c r="NRP15" s="126"/>
      <c r="NRQ15" s="126"/>
      <c r="NRR15" s="126"/>
      <c r="NRS15" s="126"/>
      <c r="NRT15" s="126"/>
      <c r="NRU15" s="126"/>
      <c r="NRV15" s="126"/>
      <c r="NRW15" s="126"/>
      <c r="NRX15" s="126"/>
      <c r="NRY15" s="126"/>
      <c r="NRZ15" s="126"/>
      <c r="NSA15" s="126"/>
      <c r="NSB15" s="126"/>
      <c r="NSC15" s="126"/>
      <c r="NSD15" s="126"/>
      <c r="NSE15" s="126"/>
      <c r="NSF15" s="126"/>
      <c r="NSG15" s="126"/>
      <c r="NSH15" s="126"/>
      <c r="NSI15" s="126"/>
      <c r="NSJ15" s="126"/>
      <c r="NSK15" s="126"/>
      <c r="NSL15" s="126"/>
      <c r="NSM15" s="126"/>
      <c r="NSN15" s="126"/>
      <c r="NSO15" s="126"/>
      <c r="NSP15" s="126"/>
      <c r="NSQ15" s="126"/>
      <c r="NSR15" s="126"/>
      <c r="NSS15" s="126"/>
      <c r="NST15" s="126"/>
      <c r="NSU15" s="126"/>
      <c r="NSV15" s="126"/>
      <c r="NSW15" s="126"/>
      <c r="NSX15" s="126"/>
      <c r="NSY15" s="126"/>
      <c r="NSZ15" s="126"/>
      <c r="NTA15" s="126"/>
      <c r="NTB15" s="126"/>
      <c r="NTC15" s="126"/>
      <c r="NTD15" s="126"/>
      <c r="NTE15" s="126"/>
      <c r="NTF15" s="126"/>
      <c r="NTG15" s="126"/>
      <c r="NTH15" s="126"/>
      <c r="NTI15" s="126"/>
      <c r="NTJ15" s="126"/>
      <c r="NTK15" s="126"/>
      <c r="NTL15" s="126"/>
      <c r="NTM15" s="126"/>
      <c r="NTN15" s="126"/>
      <c r="NTO15" s="126"/>
      <c r="NTP15" s="126"/>
      <c r="NTQ15" s="126"/>
      <c r="NTR15" s="126"/>
      <c r="NTS15" s="126"/>
      <c r="NTT15" s="126"/>
      <c r="NTU15" s="126"/>
      <c r="NTV15" s="126"/>
      <c r="NTW15" s="126"/>
      <c r="NTX15" s="126"/>
      <c r="NTY15" s="126"/>
      <c r="NTZ15" s="126"/>
      <c r="NUA15" s="126"/>
      <c r="NUB15" s="126"/>
      <c r="NUC15" s="126"/>
      <c r="NUD15" s="126"/>
      <c r="NUE15" s="126"/>
      <c r="NUF15" s="126"/>
      <c r="NUG15" s="126"/>
      <c r="NUH15" s="126"/>
      <c r="NUI15" s="126"/>
      <c r="NUJ15" s="126"/>
      <c r="NUK15" s="126"/>
      <c r="NUL15" s="126"/>
      <c r="NUM15" s="126"/>
      <c r="NUN15" s="126"/>
      <c r="NUO15" s="126"/>
      <c r="NUP15" s="126"/>
      <c r="NUQ15" s="126"/>
      <c r="NUR15" s="126"/>
      <c r="NUS15" s="126"/>
      <c r="NUT15" s="126"/>
      <c r="NUU15" s="126"/>
      <c r="NUV15" s="126"/>
      <c r="NUW15" s="126"/>
      <c r="NUX15" s="126"/>
      <c r="NUY15" s="126"/>
      <c r="NUZ15" s="126"/>
      <c r="NVA15" s="126"/>
      <c r="NVB15" s="126"/>
      <c r="NVC15" s="126"/>
      <c r="NVD15" s="126"/>
      <c r="NVE15" s="126"/>
      <c r="NVF15" s="126"/>
      <c r="NVG15" s="126"/>
      <c r="NVH15" s="126"/>
      <c r="NVI15" s="126"/>
      <c r="NVJ15" s="126"/>
      <c r="NVK15" s="126"/>
      <c r="NVL15" s="126"/>
      <c r="NVM15" s="126"/>
      <c r="NVN15" s="126"/>
      <c r="NVO15" s="126"/>
      <c r="NVP15" s="126"/>
      <c r="NVQ15" s="126"/>
      <c r="NVR15" s="126"/>
      <c r="NVS15" s="126"/>
      <c r="NVT15" s="126"/>
      <c r="NVU15" s="126"/>
      <c r="NVV15" s="126"/>
      <c r="NVW15" s="126"/>
      <c r="NVX15" s="126"/>
      <c r="NVY15" s="126"/>
      <c r="NVZ15" s="126"/>
      <c r="NWA15" s="126"/>
      <c r="NWB15" s="126"/>
      <c r="NWC15" s="126"/>
      <c r="NWD15" s="126"/>
      <c r="NWE15" s="126"/>
      <c r="NWF15" s="126"/>
      <c r="NWG15" s="126"/>
      <c r="NWH15" s="126"/>
      <c r="NWI15" s="126"/>
      <c r="NWJ15" s="126"/>
      <c r="NWK15" s="126"/>
      <c r="NWL15" s="126"/>
      <c r="NWM15" s="126"/>
      <c r="NWN15" s="126"/>
      <c r="NWO15" s="126"/>
      <c r="NWP15" s="126"/>
      <c r="NWQ15" s="126"/>
      <c r="NWR15" s="126"/>
      <c r="NWS15" s="126"/>
      <c r="NWT15" s="126"/>
      <c r="NWU15" s="126"/>
      <c r="NWV15" s="126"/>
      <c r="NWW15" s="126"/>
      <c r="NWX15" s="126"/>
      <c r="NWY15" s="126"/>
      <c r="NWZ15" s="126"/>
      <c r="NXA15" s="126"/>
      <c r="NXB15" s="126"/>
      <c r="NXC15" s="126"/>
      <c r="NXD15" s="126"/>
      <c r="NXE15" s="126"/>
      <c r="NXF15" s="126"/>
      <c r="NXG15" s="126"/>
      <c r="NXH15" s="126"/>
      <c r="NXI15" s="126"/>
      <c r="NXJ15" s="126"/>
      <c r="NXK15" s="126"/>
      <c r="NXL15" s="126"/>
      <c r="NXM15" s="126"/>
      <c r="NXN15" s="126"/>
      <c r="NXO15" s="126"/>
      <c r="NXP15" s="126"/>
      <c r="NXQ15" s="126"/>
      <c r="NXR15" s="126"/>
      <c r="NXS15" s="126"/>
      <c r="NXT15" s="126"/>
      <c r="NXU15" s="126"/>
      <c r="NXV15" s="126"/>
      <c r="NXW15" s="126"/>
      <c r="NXX15" s="126"/>
      <c r="NXY15" s="126"/>
      <c r="NXZ15" s="126"/>
      <c r="NYA15" s="126"/>
      <c r="NYB15" s="126"/>
      <c r="NYC15" s="126"/>
      <c r="NYD15" s="126"/>
      <c r="NYE15" s="126"/>
      <c r="NYF15" s="126"/>
      <c r="NYG15" s="126"/>
      <c r="NYH15" s="126"/>
      <c r="NYI15" s="126"/>
      <c r="NYJ15" s="126"/>
      <c r="NYK15" s="126"/>
      <c r="NYL15" s="126"/>
      <c r="NYM15" s="126"/>
      <c r="NYN15" s="126"/>
      <c r="NYO15" s="126"/>
      <c r="NYP15" s="126"/>
      <c r="NYQ15" s="126"/>
      <c r="NYR15" s="126"/>
      <c r="NYS15" s="126"/>
      <c r="NYT15" s="126"/>
      <c r="NYU15" s="126"/>
      <c r="NYV15" s="126"/>
      <c r="NYW15" s="126"/>
      <c r="NYX15" s="126"/>
      <c r="NYY15" s="126"/>
      <c r="NYZ15" s="126"/>
      <c r="NZA15" s="126"/>
      <c r="NZB15" s="126"/>
      <c r="NZC15" s="126"/>
      <c r="NZD15" s="126"/>
      <c r="NZE15" s="126"/>
      <c r="NZF15" s="126"/>
      <c r="NZG15" s="126"/>
      <c r="NZH15" s="126"/>
      <c r="NZI15" s="126"/>
      <c r="NZJ15" s="126"/>
      <c r="NZK15" s="126"/>
      <c r="NZL15" s="126"/>
      <c r="NZM15" s="126"/>
      <c r="NZN15" s="126"/>
      <c r="NZO15" s="126"/>
      <c r="NZP15" s="126"/>
      <c r="NZQ15" s="126"/>
      <c r="NZR15" s="126"/>
      <c r="NZS15" s="126"/>
      <c r="NZT15" s="126"/>
      <c r="NZU15" s="126"/>
      <c r="NZV15" s="126"/>
      <c r="NZW15" s="126"/>
      <c r="NZX15" s="126"/>
      <c r="NZY15" s="126"/>
      <c r="NZZ15" s="126"/>
      <c r="OAA15" s="126"/>
      <c r="OAB15" s="126"/>
      <c r="OAC15" s="126"/>
      <c r="OAD15" s="126"/>
      <c r="OAE15" s="126"/>
      <c r="OAF15" s="126"/>
      <c r="OAG15" s="126"/>
      <c r="OAH15" s="126"/>
      <c r="OAI15" s="126"/>
      <c r="OAJ15" s="126"/>
      <c r="OAK15" s="126"/>
      <c r="OAL15" s="126"/>
      <c r="OAM15" s="126"/>
      <c r="OAN15" s="126"/>
      <c r="OAO15" s="126"/>
      <c r="OAP15" s="126"/>
      <c r="OAQ15" s="126"/>
      <c r="OAR15" s="126"/>
      <c r="OAS15" s="126"/>
      <c r="OAT15" s="126"/>
      <c r="OAU15" s="126"/>
      <c r="OAV15" s="126"/>
      <c r="OAW15" s="126"/>
      <c r="OAX15" s="126"/>
      <c r="OAY15" s="126"/>
      <c r="OAZ15" s="126"/>
      <c r="OBA15" s="126"/>
      <c r="OBB15" s="126"/>
      <c r="OBC15" s="126"/>
      <c r="OBD15" s="126"/>
      <c r="OBE15" s="126"/>
      <c r="OBF15" s="126"/>
      <c r="OBG15" s="126"/>
      <c r="OBH15" s="126"/>
      <c r="OBI15" s="126"/>
      <c r="OBJ15" s="126"/>
      <c r="OBK15" s="126"/>
      <c r="OBL15" s="126"/>
      <c r="OBM15" s="126"/>
      <c r="OBN15" s="126"/>
      <c r="OBO15" s="126"/>
      <c r="OBP15" s="126"/>
      <c r="OBQ15" s="126"/>
      <c r="OBR15" s="126"/>
      <c r="OBS15" s="126"/>
      <c r="OBT15" s="126"/>
      <c r="OBU15" s="126"/>
      <c r="OBV15" s="126"/>
      <c r="OBW15" s="126"/>
      <c r="OBX15" s="126"/>
      <c r="OBY15" s="126"/>
      <c r="OBZ15" s="126"/>
      <c r="OCA15" s="126"/>
      <c r="OCB15" s="126"/>
      <c r="OCC15" s="126"/>
      <c r="OCD15" s="126"/>
      <c r="OCE15" s="126"/>
      <c r="OCF15" s="126"/>
      <c r="OCG15" s="126"/>
      <c r="OCH15" s="126"/>
      <c r="OCI15" s="126"/>
      <c r="OCJ15" s="126"/>
      <c r="OCK15" s="126"/>
      <c r="OCL15" s="126"/>
      <c r="OCM15" s="126"/>
      <c r="OCN15" s="126"/>
      <c r="OCO15" s="126"/>
      <c r="OCP15" s="126"/>
      <c r="OCQ15" s="126"/>
      <c r="OCR15" s="126"/>
      <c r="OCS15" s="126"/>
      <c r="OCT15" s="126"/>
      <c r="OCU15" s="126"/>
      <c r="OCV15" s="126"/>
      <c r="OCW15" s="126"/>
      <c r="OCX15" s="126"/>
      <c r="OCY15" s="126"/>
      <c r="OCZ15" s="126"/>
      <c r="ODA15" s="126"/>
      <c r="ODB15" s="126"/>
      <c r="ODC15" s="126"/>
      <c r="ODD15" s="126"/>
      <c r="ODE15" s="126"/>
      <c r="ODF15" s="126"/>
      <c r="ODG15" s="126"/>
      <c r="ODH15" s="126"/>
      <c r="ODI15" s="126"/>
      <c r="ODJ15" s="126"/>
      <c r="ODK15" s="126"/>
      <c r="ODL15" s="126"/>
      <c r="ODM15" s="126"/>
      <c r="ODN15" s="126"/>
      <c r="ODO15" s="126"/>
      <c r="ODP15" s="126"/>
      <c r="ODQ15" s="126"/>
      <c r="ODR15" s="126"/>
      <c r="ODS15" s="126"/>
      <c r="ODT15" s="126"/>
      <c r="ODU15" s="126"/>
      <c r="ODV15" s="126"/>
      <c r="ODW15" s="126"/>
      <c r="ODX15" s="126"/>
      <c r="ODY15" s="126"/>
      <c r="ODZ15" s="126"/>
      <c r="OEA15" s="126"/>
      <c r="OEB15" s="126"/>
      <c r="OEC15" s="126"/>
      <c r="OED15" s="126"/>
      <c r="OEE15" s="126"/>
      <c r="OEF15" s="126"/>
      <c r="OEG15" s="126"/>
      <c r="OEH15" s="126"/>
      <c r="OEI15" s="126"/>
      <c r="OEJ15" s="126"/>
      <c r="OEK15" s="126"/>
      <c r="OEL15" s="126"/>
      <c r="OEM15" s="126"/>
      <c r="OEN15" s="126"/>
      <c r="OEO15" s="126"/>
      <c r="OEP15" s="126"/>
      <c r="OEQ15" s="126"/>
      <c r="OER15" s="126"/>
      <c r="OES15" s="126"/>
      <c r="OET15" s="126"/>
      <c r="OEU15" s="126"/>
      <c r="OEV15" s="126"/>
      <c r="OEW15" s="126"/>
      <c r="OEX15" s="126"/>
      <c r="OEY15" s="126"/>
      <c r="OEZ15" s="126"/>
      <c r="OFA15" s="126"/>
      <c r="OFB15" s="126"/>
      <c r="OFC15" s="126"/>
      <c r="OFD15" s="126"/>
      <c r="OFE15" s="126"/>
      <c r="OFF15" s="126"/>
      <c r="OFG15" s="126"/>
      <c r="OFH15" s="126"/>
      <c r="OFI15" s="126"/>
      <c r="OFJ15" s="126"/>
      <c r="OFK15" s="126"/>
      <c r="OFL15" s="126"/>
      <c r="OFM15" s="126"/>
      <c r="OFN15" s="126"/>
      <c r="OFO15" s="126"/>
      <c r="OFP15" s="126"/>
      <c r="OFQ15" s="126"/>
      <c r="OFR15" s="126"/>
      <c r="OFS15" s="126"/>
      <c r="OFT15" s="126"/>
      <c r="OFU15" s="126"/>
      <c r="OFV15" s="126"/>
      <c r="OFW15" s="126"/>
      <c r="OFX15" s="126"/>
      <c r="OFY15" s="126"/>
      <c r="OFZ15" s="126"/>
      <c r="OGA15" s="126"/>
      <c r="OGB15" s="126"/>
      <c r="OGC15" s="126"/>
      <c r="OGD15" s="126"/>
      <c r="OGE15" s="126"/>
      <c r="OGF15" s="126"/>
      <c r="OGG15" s="126"/>
      <c r="OGH15" s="126"/>
      <c r="OGI15" s="126"/>
      <c r="OGJ15" s="126"/>
      <c r="OGK15" s="126"/>
      <c r="OGL15" s="126"/>
      <c r="OGM15" s="126"/>
      <c r="OGN15" s="126"/>
      <c r="OGO15" s="126"/>
      <c r="OGP15" s="126"/>
      <c r="OGQ15" s="126"/>
      <c r="OGR15" s="126"/>
      <c r="OGS15" s="126"/>
      <c r="OGT15" s="126"/>
      <c r="OGU15" s="126"/>
      <c r="OGV15" s="126"/>
      <c r="OGW15" s="126"/>
      <c r="OGX15" s="126"/>
      <c r="OGY15" s="126"/>
      <c r="OGZ15" s="126"/>
      <c r="OHA15" s="126"/>
      <c r="OHB15" s="126"/>
      <c r="OHC15" s="126"/>
      <c r="OHD15" s="126"/>
      <c r="OHE15" s="126"/>
      <c r="OHF15" s="126"/>
      <c r="OHG15" s="126"/>
      <c r="OHH15" s="126"/>
      <c r="OHI15" s="126"/>
      <c r="OHJ15" s="126"/>
      <c r="OHK15" s="126"/>
      <c r="OHL15" s="126"/>
      <c r="OHM15" s="126"/>
      <c r="OHN15" s="126"/>
      <c r="OHO15" s="126"/>
      <c r="OHP15" s="126"/>
      <c r="OHQ15" s="126"/>
      <c r="OHR15" s="126"/>
      <c r="OHS15" s="126"/>
      <c r="OHT15" s="126"/>
      <c r="OHU15" s="126"/>
      <c r="OHV15" s="126"/>
      <c r="OHW15" s="126"/>
      <c r="OHX15" s="126"/>
      <c r="OHY15" s="126"/>
      <c r="OHZ15" s="126"/>
      <c r="OIA15" s="126"/>
      <c r="OIB15" s="126"/>
      <c r="OIC15" s="126"/>
      <c r="OID15" s="126"/>
      <c r="OIE15" s="126"/>
      <c r="OIF15" s="126"/>
      <c r="OIG15" s="126"/>
      <c r="OIH15" s="126"/>
      <c r="OII15" s="126"/>
      <c r="OIJ15" s="126"/>
      <c r="OIK15" s="126"/>
      <c r="OIL15" s="126"/>
      <c r="OIM15" s="126"/>
      <c r="OIN15" s="126"/>
      <c r="OIO15" s="126"/>
      <c r="OIP15" s="126"/>
      <c r="OIQ15" s="126"/>
      <c r="OIR15" s="126"/>
      <c r="OIS15" s="126"/>
      <c r="OIT15" s="126"/>
      <c r="OIU15" s="126"/>
      <c r="OIV15" s="126"/>
      <c r="OIW15" s="126"/>
      <c r="OIX15" s="126"/>
      <c r="OIY15" s="126"/>
      <c r="OIZ15" s="126"/>
      <c r="OJA15" s="126"/>
      <c r="OJB15" s="126"/>
      <c r="OJC15" s="126"/>
      <c r="OJD15" s="126"/>
      <c r="OJE15" s="126"/>
      <c r="OJF15" s="126"/>
      <c r="OJG15" s="126"/>
      <c r="OJH15" s="126"/>
      <c r="OJI15" s="126"/>
      <c r="OJJ15" s="126"/>
      <c r="OJK15" s="126"/>
      <c r="OJL15" s="126"/>
      <c r="OJM15" s="126"/>
      <c r="OJN15" s="126"/>
      <c r="OJO15" s="126"/>
      <c r="OJP15" s="126"/>
      <c r="OJQ15" s="126"/>
      <c r="OJR15" s="126"/>
      <c r="OJS15" s="126"/>
      <c r="OJT15" s="126"/>
      <c r="OJU15" s="126"/>
      <c r="OJV15" s="126"/>
      <c r="OJW15" s="126"/>
      <c r="OJX15" s="126"/>
      <c r="OJY15" s="126"/>
      <c r="OJZ15" s="126"/>
      <c r="OKA15" s="126"/>
      <c r="OKB15" s="126"/>
      <c r="OKC15" s="126"/>
      <c r="OKD15" s="126"/>
      <c r="OKE15" s="126"/>
      <c r="OKF15" s="126"/>
      <c r="OKG15" s="126"/>
      <c r="OKH15" s="126"/>
      <c r="OKI15" s="126"/>
      <c r="OKJ15" s="126"/>
      <c r="OKK15" s="126"/>
      <c r="OKL15" s="126"/>
      <c r="OKM15" s="126"/>
      <c r="OKN15" s="126"/>
      <c r="OKO15" s="126"/>
      <c r="OKP15" s="126"/>
      <c r="OKQ15" s="126"/>
      <c r="OKR15" s="126"/>
      <c r="OKS15" s="126"/>
      <c r="OKT15" s="126"/>
      <c r="OKU15" s="126"/>
      <c r="OKV15" s="126"/>
      <c r="OKW15" s="126"/>
      <c r="OKX15" s="126"/>
      <c r="OKY15" s="126"/>
      <c r="OKZ15" s="126"/>
      <c r="OLA15" s="126"/>
      <c r="OLB15" s="126"/>
      <c r="OLC15" s="126"/>
      <c r="OLD15" s="126"/>
      <c r="OLE15" s="126"/>
      <c r="OLF15" s="126"/>
      <c r="OLG15" s="126"/>
      <c r="OLH15" s="126"/>
      <c r="OLI15" s="126"/>
      <c r="OLJ15" s="126"/>
      <c r="OLK15" s="126"/>
      <c r="OLL15" s="126"/>
      <c r="OLM15" s="126"/>
      <c r="OLN15" s="126"/>
      <c r="OLO15" s="126"/>
      <c r="OLP15" s="126"/>
      <c r="OLQ15" s="126"/>
      <c r="OLR15" s="126"/>
      <c r="OLS15" s="126"/>
      <c r="OLT15" s="126"/>
      <c r="OLU15" s="126"/>
      <c r="OLV15" s="126"/>
      <c r="OLW15" s="126"/>
      <c r="OLX15" s="126"/>
      <c r="OLY15" s="126"/>
      <c r="OLZ15" s="126"/>
      <c r="OMA15" s="126"/>
      <c r="OMB15" s="126"/>
      <c r="OMC15" s="126"/>
      <c r="OMD15" s="126"/>
      <c r="OME15" s="126"/>
      <c r="OMF15" s="126"/>
      <c r="OMG15" s="126"/>
      <c r="OMH15" s="126"/>
      <c r="OMI15" s="126"/>
      <c r="OMJ15" s="126"/>
      <c r="OMK15" s="126"/>
      <c r="OML15" s="126"/>
      <c r="OMM15" s="126"/>
      <c r="OMN15" s="126"/>
      <c r="OMO15" s="126"/>
      <c r="OMP15" s="126"/>
      <c r="OMQ15" s="126"/>
      <c r="OMR15" s="126"/>
      <c r="OMS15" s="126"/>
      <c r="OMT15" s="126"/>
      <c r="OMU15" s="126"/>
      <c r="OMV15" s="126"/>
      <c r="OMW15" s="126"/>
      <c r="OMX15" s="126"/>
      <c r="OMY15" s="126"/>
      <c r="OMZ15" s="126"/>
      <c r="ONA15" s="126"/>
      <c r="ONB15" s="126"/>
      <c r="ONC15" s="126"/>
      <c r="OND15" s="126"/>
      <c r="ONE15" s="126"/>
      <c r="ONF15" s="126"/>
      <c r="ONG15" s="126"/>
      <c r="ONH15" s="126"/>
      <c r="ONI15" s="126"/>
      <c r="ONJ15" s="126"/>
      <c r="ONK15" s="126"/>
      <c r="ONL15" s="126"/>
      <c r="ONM15" s="126"/>
      <c r="ONN15" s="126"/>
      <c r="ONO15" s="126"/>
      <c r="ONP15" s="126"/>
      <c r="ONQ15" s="126"/>
      <c r="ONR15" s="126"/>
      <c r="ONS15" s="126"/>
      <c r="ONT15" s="126"/>
      <c r="ONU15" s="126"/>
      <c r="ONV15" s="126"/>
      <c r="ONW15" s="126"/>
      <c r="ONX15" s="126"/>
      <c r="ONY15" s="126"/>
      <c r="ONZ15" s="126"/>
      <c r="OOA15" s="126"/>
      <c r="OOB15" s="126"/>
      <c r="OOC15" s="126"/>
      <c r="OOD15" s="126"/>
      <c r="OOE15" s="126"/>
      <c r="OOF15" s="126"/>
      <c r="OOG15" s="126"/>
      <c r="OOH15" s="126"/>
      <c r="OOI15" s="126"/>
      <c r="OOJ15" s="126"/>
      <c r="OOK15" s="126"/>
      <c r="OOL15" s="126"/>
      <c r="OOM15" s="126"/>
      <c r="OON15" s="126"/>
      <c r="OOO15" s="126"/>
      <c r="OOP15" s="126"/>
      <c r="OOQ15" s="126"/>
      <c r="OOR15" s="126"/>
      <c r="OOS15" s="126"/>
      <c r="OOT15" s="126"/>
      <c r="OOU15" s="126"/>
      <c r="OOV15" s="126"/>
      <c r="OOW15" s="126"/>
      <c r="OOX15" s="126"/>
      <c r="OOY15" s="126"/>
      <c r="OOZ15" s="126"/>
      <c r="OPA15" s="126"/>
      <c r="OPB15" s="126"/>
      <c r="OPC15" s="126"/>
      <c r="OPD15" s="126"/>
      <c r="OPE15" s="126"/>
      <c r="OPF15" s="126"/>
      <c r="OPG15" s="126"/>
      <c r="OPH15" s="126"/>
      <c r="OPI15" s="126"/>
      <c r="OPJ15" s="126"/>
      <c r="OPK15" s="126"/>
      <c r="OPL15" s="126"/>
      <c r="OPM15" s="126"/>
      <c r="OPN15" s="126"/>
      <c r="OPO15" s="126"/>
      <c r="OPP15" s="126"/>
      <c r="OPQ15" s="126"/>
      <c r="OPR15" s="126"/>
      <c r="OPS15" s="126"/>
      <c r="OPT15" s="126"/>
      <c r="OPU15" s="126"/>
      <c r="OPV15" s="126"/>
      <c r="OPW15" s="126"/>
      <c r="OPX15" s="126"/>
      <c r="OPY15" s="126"/>
      <c r="OPZ15" s="126"/>
      <c r="OQA15" s="126"/>
      <c r="OQB15" s="126"/>
      <c r="OQC15" s="126"/>
      <c r="OQD15" s="126"/>
      <c r="OQE15" s="126"/>
      <c r="OQF15" s="126"/>
      <c r="OQG15" s="126"/>
      <c r="OQH15" s="126"/>
      <c r="OQI15" s="126"/>
      <c r="OQJ15" s="126"/>
      <c r="OQK15" s="126"/>
      <c r="OQL15" s="126"/>
      <c r="OQM15" s="126"/>
      <c r="OQN15" s="126"/>
      <c r="OQO15" s="126"/>
      <c r="OQP15" s="126"/>
      <c r="OQQ15" s="126"/>
      <c r="OQR15" s="126"/>
      <c r="OQS15" s="126"/>
      <c r="OQT15" s="126"/>
      <c r="OQU15" s="126"/>
      <c r="OQV15" s="126"/>
      <c r="OQW15" s="126"/>
      <c r="OQX15" s="126"/>
      <c r="OQY15" s="126"/>
      <c r="OQZ15" s="126"/>
      <c r="ORA15" s="126"/>
      <c r="ORB15" s="126"/>
      <c r="ORC15" s="126"/>
      <c r="ORD15" s="126"/>
      <c r="ORE15" s="126"/>
      <c r="ORF15" s="126"/>
      <c r="ORG15" s="126"/>
      <c r="ORH15" s="126"/>
      <c r="ORI15" s="126"/>
      <c r="ORJ15" s="126"/>
      <c r="ORK15" s="126"/>
      <c r="ORL15" s="126"/>
      <c r="ORM15" s="126"/>
      <c r="ORN15" s="126"/>
      <c r="ORO15" s="126"/>
      <c r="ORP15" s="126"/>
      <c r="ORQ15" s="126"/>
      <c r="ORR15" s="126"/>
      <c r="ORS15" s="126"/>
      <c r="ORT15" s="126"/>
      <c r="ORU15" s="126"/>
      <c r="ORV15" s="126"/>
      <c r="ORW15" s="126"/>
      <c r="ORX15" s="126"/>
      <c r="ORY15" s="126"/>
      <c r="ORZ15" s="126"/>
      <c r="OSA15" s="126"/>
      <c r="OSB15" s="126"/>
      <c r="OSC15" s="126"/>
      <c r="OSD15" s="126"/>
      <c r="OSE15" s="126"/>
      <c r="OSF15" s="126"/>
      <c r="OSG15" s="126"/>
      <c r="OSH15" s="126"/>
      <c r="OSI15" s="126"/>
      <c r="OSJ15" s="126"/>
      <c r="OSK15" s="126"/>
      <c r="OSL15" s="126"/>
      <c r="OSM15" s="126"/>
      <c r="OSN15" s="126"/>
      <c r="OSO15" s="126"/>
      <c r="OSP15" s="126"/>
      <c r="OSQ15" s="126"/>
      <c r="OSR15" s="126"/>
      <c r="OSS15" s="126"/>
      <c r="OST15" s="126"/>
      <c r="OSU15" s="126"/>
      <c r="OSV15" s="126"/>
      <c r="OSW15" s="126"/>
      <c r="OSX15" s="126"/>
      <c r="OSY15" s="126"/>
      <c r="OSZ15" s="126"/>
      <c r="OTA15" s="126"/>
      <c r="OTB15" s="126"/>
      <c r="OTC15" s="126"/>
      <c r="OTD15" s="126"/>
      <c r="OTE15" s="126"/>
      <c r="OTF15" s="126"/>
      <c r="OTG15" s="126"/>
      <c r="OTH15" s="126"/>
      <c r="OTI15" s="126"/>
      <c r="OTJ15" s="126"/>
      <c r="OTK15" s="126"/>
      <c r="OTL15" s="126"/>
      <c r="OTM15" s="126"/>
      <c r="OTN15" s="126"/>
      <c r="OTO15" s="126"/>
      <c r="OTP15" s="126"/>
      <c r="OTQ15" s="126"/>
      <c r="OTR15" s="126"/>
      <c r="OTS15" s="126"/>
      <c r="OTT15" s="126"/>
      <c r="OTU15" s="126"/>
      <c r="OTV15" s="126"/>
      <c r="OTW15" s="126"/>
      <c r="OTX15" s="126"/>
      <c r="OTY15" s="126"/>
      <c r="OTZ15" s="126"/>
      <c r="OUA15" s="126"/>
      <c r="OUB15" s="126"/>
      <c r="OUC15" s="126"/>
      <c r="OUD15" s="126"/>
      <c r="OUE15" s="126"/>
      <c r="OUF15" s="126"/>
      <c r="OUG15" s="126"/>
      <c r="OUH15" s="126"/>
      <c r="OUI15" s="126"/>
      <c r="OUJ15" s="126"/>
      <c r="OUK15" s="126"/>
      <c r="OUL15" s="126"/>
      <c r="OUM15" s="126"/>
      <c r="OUN15" s="126"/>
      <c r="OUO15" s="126"/>
      <c r="OUP15" s="126"/>
      <c r="OUQ15" s="126"/>
      <c r="OUR15" s="126"/>
      <c r="OUS15" s="126"/>
      <c r="OUT15" s="126"/>
      <c r="OUU15" s="126"/>
      <c r="OUV15" s="126"/>
      <c r="OUW15" s="126"/>
      <c r="OUX15" s="126"/>
      <c r="OUY15" s="126"/>
      <c r="OUZ15" s="126"/>
      <c r="OVA15" s="126"/>
      <c r="OVB15" s="126"/>
      <c r="OVC15" s="126"/>
      <c r="OVD15" s="126"/>
      <c r="OVE15" s="126"/>
      <c r="OVF15" s="126"/>
      <c r="OVG15" s="126"/>
      <c r="OVH15" s="126"/>
      <c r="OVI15" s="126"/>
      <c r="OVJ15" s="126"/>
      <c r="OVK15" s="126"/>
      <c r="OVL15" s="126"/>
      <c r="OVM15" s="126"/>
      <c r="OVN15" s="126"/>
      <c r="OVO15" s="126"/>
      <c r="OVP15" s="126"/>
      <c r="OVQ15" s="126"/>
      <c r="OVR15" s="126"/>
      <c r="OVS15" s="126"/>
      <c r="OVT15" s="126"/>
      <c r="OVU15" s="126"/>
      <c r="OVV15" s="126"/>
      <c r="OVW15" s="126"/>
      <c r="OVX15" s="126"/>
      <c r="OVY15" s="126"/>
      <c r="OVZ15" s="126"/>
      <c r="OWA15" s="126"/>
      <c r="OWB15" s="126"/>
      <c r="OWC15" s="126"/>
      <c r="OWD15" s="126"/>
      <c r="OWE15" s="126"/>
      <c r="OWF15" s="126"/>
      <c r="OWG15" s="126"/>
      <c r="OWH15" s="126"/>
      <c r="OWI15" s="126"/>
      <c r="OWJ15" s="126"/>
      <c r="OWK15" s="126"/>
      <c r="OWL15" s="126"/>
      <c r="OWM15" s="126"/>
      <c r="OWN15" s="126"/>
      <c r="OWO15" s="126"/>
      <c r="OWP15" s="126"/>
      <c r="OWQ15" s="126"/>
      <c r="OWR15" s="126"/>
      <c r="OWS15" s="126"/>
      <c r="OWT15" s="126"/>
      <c r="OWU15" s="126"/>
      <c r="OWV15" s="126"/>
      <c r="OWW15" s="126"/>
      <c r="OWX15" s="126"/>
      <c r="OWY15" s="126"/>
      <c r="OWZ15" s="126"/>
      <c r="OXA15" s="126"/>
      <c r="OXB15" s="126"/>
      <c r="OXC15" s="126"/>
      <c r="OXD15" s="126"/>
      <c r="OXE15" s="126"/>
      <c r="OXF15" s="126"/>
      <c r="OXG15" s="126"/>
      <c r="OXH15" s="126"/>
      <c r="OXI15" s="126"/>
      <c r="OXJ15" s="126"/>
      <c r="OXK15" s="126"/>
      <c r="OXL15" s="126"/>
      <c r="OXM15" s="126"/>
      <c r="OXN15" s="126"/>
      <c r="OXO15" s="126"/>
      <c r="OXP15" s="126"/>
      <c r="OXQ15" s="126"/>
      <c r="OXR15" s="126"/>
      <c r="OXS15" s="126"/>
      <c r="OXT15" s="126"/>
      <c r="OXU15" s="126"/>
      <c r="OXV15" s="126"/>
      <c r="OXW15" s="126"/>
      <c r="OXX15" s="126"/>
      <c r="OXY15" s="126"/>
      <c r="OXZ15" s="126"/>
      <c r="OYA15" s="126"/>
      <c r="OYB15" s="126"/>
      <c r="OYC15" s="126"/>
      <c r="OYD15" s="126"/>
      <c r="OYE15" s="126"/>
      <c r="OYF15" s="126"/>
      <c r="OYG15" s="126"/>
      <c r="OYH15" s="126"/>
      <c r="OYI15" s="126"/>
      <c r="OYJ15" s="126"/>
      <c r="OYK15" s="126"/>
      <c r="OYL15" s="126"/>
      <c r="OYM15" s="126"/>
      <c r="OYN15" s="126"/>
      <c r="OYO15" s="126"/>
      <c r="OYP15" s="126"/>
      <c r="OYQ15" s="126"/>
      <c r="OYR15" s="126"/>
      <c r="OYS15" s="126"/>
      <c r="OYT15" s="126"/>
      <c r="OYU15" s="126"/>
      <c r="OYV15" s="126"/>
      <c r="OYW15" s="126"/>
      <c r="OYX15" s="126"/>
      <c r="OYY15" s="126"/>
      <c r="OYZ15" s="126"/>
      <c r="OZA15" s="126"/>
      <c r="OZB15" s="126"/>
      <c r="OZC15" s="126"/>
      <c r="OZD15" s="126"/>
      <c r="OZE15" s="126"/>
      <c r="OZF15" s="126"/>
      <c r="OZG15" s="126"/>
      <c r="OZH15" s="126"/>
      <c r="OZI15" s="126"/>
      <c r="OZJ15" s="126"/>
      <c r="OZK15" s="126"/>
      <c r="OZL15" s="126"/>
      <c r="OZM15" s="126"/>
      <c r="OZN15" s="126"/>
      <c r="OZO15" s="126"/>
      <c r="OZP15" s="126"/>
      <c r="OZQ15" s="126"/>
      <c r="OZR15" s="126"/>
      <c r="OZS15" s="126"/>
      <c r="OZT15" s="126"/>
      <c r="OZU15" s="126"/>
      <c r="OZV15" s="126"/>
      <c r="OZW15" s="126"/>
      <c r="OZX15" s="126"/>
      <c r="OZY15" s="126"/>
      <c r="OZZ15" s="126"/>
      <c r="PAA15" s="126"/>
      <c r="PAB15" s="126"/>
      <c r="PAC15" s="126"/>
      <c r="PAD15" s="126"/>
      <c r="PAE15" s="126"/>
      <c r="PAF15" s="126"/>
      <c r="PAG15" s="126"/>
      <c r="PAH15" s="126"/>
      <c r="PAI15" s="126"/>
      <c r="PAJ15" s="126"/>
      <c r="PAK15" s="126"/>
      <c r="PAL15" s="126"/>
      <c r="PAM15" s="126"/>
      <c r="PAN15" s="126"/>
      <c r="PAO15" s="126"/>
      <c r="PAP15" s="126"/>
      <c r="PAQ15" s="126"/>
      <c r="PAR15" s="126"/>
      <c r="PAS15" s="126"/>
      <c r="PAT15" s="126"/>
      <c r="PAU15" s="126"/>
      <c r="PAV15" s="126"/>
      <c r="PAW15" s="126"/>
      <c r="PAX15" s="126"/>
      <c r="PAY15" s="126"/>
      <c r="PAZ15" s="126"/>
      <c r="PBA15" s="126"/>
      <c r="PBB15" s="126"/>
      <c r="PBC15" s="126"/>
      <c r="PBD15" s="126"/>
      <c r="PBE15" s="126"/>
      <c r="PBF15" s="126"/>
      <c r="PBG15" s="126"/>
      <c r="PBH15" s="126"/>
      <c r="PBI15" s="126"/>
      <c r="PBJ15" s="126"/>
      <c r="PBK15" s="126"/>
      <c r="PBL15" s="126"/>
      <c r="PBM15" s="126"/>
      <c r="PBN15" s="126"/>
      <c r="PBO15" s="126"/>
      <c r="PBP15" s="126"/>
      <c r="PBQ15" s="126"/>
      <c r="PBR15" s="126"/>
      <c r="PBS15" s="126"/>
      <c r="PBT15" s="126"/>
      <c r="PBU15" s="126"/>
      <c r="PBV15" s="126"/>
      <c r="PBW15" s="126"/>
      <c r="PBX15" s="126"/>
      <c r="PBY15" s="126"/>
      <c r="PBZ15" s="126"/>
      <c r="PCA15" s="126"/>
      <c r="PCB15" s="126"/>
      <c r="PCC15" s="126"/>
      <c r="PCD15" s="126"/>
      <c r="PCE15" s="126"/>
      <c r="PCF15" s="126"/>
      <c r="PCG15" s="126"/>
      <c r="PCH15" s="126"/>
      <c r="PCI15" s="126"/>
      <c r="PCJ15" s="126"/>
      <c r="PCK15" s="126"/>
      <c r="PCL15" s="126"/>
      <c r="PCM15" s="126"/>
      <c r="PCN15" s="126"/>
      <c r="PCO15" s="126"/>
      <c r="PCP15" s="126"/>
      <c r="PCQ15" s="126"/>
      <c r="PCR15" s="126"/>
      <c r="PCS15" s="126"/>
      <c r="PCT15" s="126"/>
      <c r="PCU15" s="126"/>
      <c r="PCV15" s="126"/>
      <c r="PCW15" s="126"/>
      <c r="PCX15" s="126"/>
      <c r="PCY15" s="126"/>
      <c r="PCZ15" s="126"/>
      <c r="PDA15" s="126"/>
      <c r="PDB15" s="126"/>
      <c r="PDC15" s="126"/>
      <c r="PDD15" s="126"/>
      <c r="PDE15" s="126"/>
      <c r="PDF15" s="126"/>
      <c r="PDG15" s="126"/>
      <c r="PDH15" s="126"/>
      <c r="PDI15" s="126"/>
      <c r="PDJ15" s="126"/>
      <c r="PDK15" s="126"/>
      <c r="PDL15" s="126"/>
      <c r="PDM15" s="126"/>
      <c r="PDN15" s="126"/>
      <c r="PDO15" s="126"/>
      <c r="PDP15" s="126"/>
      <c r="PDQ15" s="126"/>
      <c r="PDR15" s="126"/>
      <c r="PDS15" s="126"/>
      <c r="PDT15" s="126"/>
      <c r="PDU15" s="126"/>
      <c r="PDV15" s="126"/>
      <c r="PDW15" s="126"/>
      <c r="PDX15" s="126"/>
      <c r="PDY15" s="126"/>
      <c r="PDZ15" s="126"/>
      <c r="PEA15" s="126"/>
      <c r="PEB15" s="126"/>
      <c r="PEC15" s="126"/>
      <c r="PED15" s="126"/>
      <c r="PEE15" s="126"/>
      <c r="PEF15" s="126"/>
      <c r="PEG15" s="126"/>
      <c r="PEH15" s="126"/>
      <c r="PEI15" s="126"/>
      <c r="PEJ15" s="126"/>
      <c r="PEK15" s="126"/>
      <c r="PEL15" s="126"/>
      <c r="PEM15" s="126"/>
      <c r="PEN15" s="126"/>
      <c r="PEO15" s="126"/>
      <c r="PEP15" s="126"/>
      <c r="PEQ15" s="126"/>
      <c r="PER15" s="126"/>
      <c r="PES15" s="126"/>
      <c r="PET15" s="126"/>
      <c r="PEU15" s="126"/>
      <c r="PEV15" s="126"/>
      <c r="PEW15" s="126"/>
      <c r="PEX15" s="126"/>
      <c r="PEY15" s="126"/>
      <c r="PEZ15" s="126"/>
      <c r="PFA15" s="126"/>
      <c r="PFB15" s="126"/>
      <c r="PFC15" s="126"/>
      <c r="PFD15" s="126"/>
      <c r="PFE15" s="126"/>
      <c r="PFF15" s="126"/>
      <c r="PFG15" s="126"/>
      <c r="PFH15" s="126"/>
      <c r="PFI15" s="126"/>
      <c r="PFJ15" s="126"/>
      <c r="PFK15" s="126"/>
      <c r="PFL15" s="126"/>
      <c r="PFM15" s="126"/>
      <c r="PFN15" s="126"/>
      <c r="PFO15" s="126"/>
      <c r="PFP15" s="126"/>
      <c r="PFQ15" s="126"/>
      <c r="PFR15" s="126"/>
      <c r="PFS15" s="126"/>
      <c r="PFT15" s="126"/>
      <c r="PFU15" s="126"/>
      <c r="PFV15" s="126"/>
      <c r="PFW15" s="126"/>
      <c r="PFX15" s="126"/>
      <c r="PFY15" s="126"/>
      <c r="PFZ15" s="126"/>
      <c r="PGA15" s="126"/>
      <c r="PGB15" s="126"/>
      <c r="PGC15" s="126"/>
      <c r="PGD15" s="126"/>
      <c r="PGE15" s="126"/>
      <c r="PGF15" s="126"/>
      <c r="PGG15" s="126"/>
      <c r="PGH15" s="126"/>
      <c r="PGI15" s="126"/>
      <c r="PGJ15" s="126"/>
      <c r="PGK15" s="126"/>
      <c r="PGL15" s="126"/>
      <c r="PGM15" s="126"/>
      <c r="PGN15" s="126"/>
      <c r="PGO15" s="126"/>
      <c r="PGP15" s="126"/>
      <c r="PGQ15" s="126"/>
      <c r="PGR15" s="126"/>
      <c r="PGS15" s="126"/>
      <c r="PGT15" s="126"/>
      <c r="PGU15" s="126"/>
      <c r="PGV15" s="126"/>
      <c r="PGW15" s="126"/>
      <c r="PGX15" s="126"/>
      <c r="PGY15" s="126"/>
      <c r="PGZ15" s="126"/>
      <c r="PHA15" s="126"/>
      <c r="PHB15" s="126"/>
      <c r="PHC15" s="126"/>
      <c r="PHD15" s="126"/>
      <c r="PHE15" s="126"/>
      <c r="PHF15" s="126"/>
      <c r="PHG15" s="126"/>
      <c r="PHH15" s="126"/>
      <c r="PHI15" s="126"/>
      <c r="PHJ15" s="126"/>
      <c r="PHK15" s="126"/>
      <c r="PHL15" s="126"/>
      <c r="PHM15" s="126"/>
      <c r="PHN15" s="126"/>
      <c r="PHO15" s="126"/>
      <c r="PHP15" s="126"/>
      <c r="PHQ15" s="126"/>
      <c r="PHR15" s="126"/>
      <c r="PHS15" s="126"/>
      <c r="PHT15" s="126"/>
      <c r="PHU15" s="126"/>
      <c r="PHV15" s="126"/>
      <c r="PHW15" s="126"/>
      <c r="PHX15" s="126"/>
      <c r="PHY15" s="126"/>
      <c r="PHZ15" s="126"/>
      <c r="PIA15" s="126"/>
      <c r="PIB15" s="126"/>
      <c r="PIC15" s="126"/>
      <c r="PID15" s="126"/>
      <c r="PIE15" s="126"/>
      <c r="PIF15" s="126"/>
      <c r="PIG15" s="126"/>
      <c r="PIH15" s="126"/>
      <c r="PII15" s="126"/>
      <c r="PIJ15" s="126"/>
      <c r="PIK15" s="126"/>
      <c r="PIL15" s="126"/>
      <c r="PIM15" s="126"/>
      <c r="PIN15" s="126"/>
      <c r="PIO15" s="126"/>
      <c r="PIP15" s="126"/>
      <c r="PIQ15" s="126"/>
      <c r="PIR15" s="126"/>
      <c r="PIS15" s="126"/>
      <c r="PIT15" s="126"/>
      <c r="PIU15" s="126"/>
      <c r="PIV15" s="126"/>
      <c r="PIW15" s="126"/>
      <c r="PIX15" s="126"/>
      <c r="PIY15" s="126"/>
      <c r="PIZ15" s="126"/>
      <c r="PJA15" s="126"/>
      <c r="PJB15" s="126"/>
      <c r="PJC15" s="126"/>
      <c r="PJD15" s="126"/>
      <c r="PJE15" s="126"/>
      <c r="PJF15" s="126"/>
      <c r="PJG15" s="126"/>
      <c r="PJH15" s="126"/>
      <c r="PJI15" s="126"/>
      <c r="PJJ15" s="126"/>
      <c r="PJK15" s="126"/>
      <c r="PJL15" s="126"/>
      <c r="PJM15" s="126"/>
      <c r="PJN15" s="126"/>
      <c r="PJO15" s="126"/>
      <c r="PJP15" s="126"/>
      <c r="PJQ15" s="126"/>
      <c r="PJR15" s="126"/>
      <c r="PJS15" s="126"/>
      <c r="PJT15" s="126"/>
      <c r="PJU15" s="126"/>
      <c r="PJV15" s="126"/>
      <c r="PJW15" s="126"/>
      <c r="PJX15" s="126"/>
      <c r="PJY15" s="126"/>
      <c r="PJZ15" s="126"/>
      <c r="PKA15" s="126"/>
      <c r="PKB15" s="126"/>
      <c r="PKC15" s="126"/>
      <c r="PKD15" s="126"/>
      <c r="PKE15" s="126"/>
      <c r="PKF15" s="126"/>
      <c r="PKG15" s="126"/>
      <c r="PKH15" s="126"/>
      <c r="PKI15" s="126"/>
      <c r="PKJ15" s="126"/>
      <c r="PKK15" s="126"/>
      <c r="PKL15" s="126"/>
      <c r="PKM15" s="126"/>
      <c r="PKN15" s="126"/>
      <c r="PKO15" s="126"/>
      <c r="PKP15" s="126"/>
      <c r="PKQ15" s="126"/>
      <c r="PKR15" s="126"/>
      <c r="PKS15" s="126"/>
      <c r="PKT15" s="126"/>
      <c r="PKU15" s="126"/>
      <c r="PKV15" s="126"/>
      <c r="PKW15" s="126"/>
      <c r="PKX15" s="126"/>
      <c r="PKY15" s="126"/>
      <c r="PKZ15" s="126"/>
      <c r="PLA15" s="126"/>
      <c r="PLB15" s="126"/>
      <c r="PLC15" s="126"/>
      <c r="PLD15" s="126"/>
      <c r="PLE15" s="126"/>
      <c r="PLF15" s="126"/>
      <c r="PLG15" s="126"/>
      <c r="PLH15" s="126"/>
      <c r="PLI15" s="126"/>
      <c r="PLJ15" s="126"/>
      <c r="PLK15" s="126"/>
      <c r="PLL15" s="126"/>
      <c r="PLM15" s="126"/>
      <c r="PLN15" s="126"/>
      <c r="PLO15" s="126"/>
      <c r="PLP15" s="126"/>
      <c r="PLQ15" s="126"/>
      <c r="PLR15" s="126"/>
      <c r="PLS15" s="126"/>
      <c r="PLT15" s="126"/>
      <c r="PLU15" s="126"/>
      <c r="PLV15" s="126"/>
      <c r="PLW15" s="126"/>
      <c r="PLX15" s="126"/>
      <c r="PLY15" s="126"/>
      <c r="PLZ15" s="126"/>
      <c r="PMA15" s="126"/>
      <c r="PMB15" s="126"/>
      <c r="PMC15" s="126"/>
      <c r="PMD15" s="126"/>
      <c r="PME15" s="126"/>
      <c r="PMF15" s="126"/>
      <c r="PMG15" s="126"/>
      <c r="PMH15" s="126"/>
      <c r="PMI15" s="126"/>
      <c r="PMJ15" s="126"/>
      <c r="PMK15" s="126"/>
      <c r="PML15" s="126"/>
      <c r="PMM15" s="126"/>
      <c r="PMN15" s="126"/>
      <c r="PMO15" s="126"/>
      <c r="PMP15" s="126"/>
      <c r="PMQ15" s="126"/>
      <c r="PMR15" s="126"/>
      <c r="PMS15" s="126"/>
      <c r="PMT15" s="126"/>
      <c r="PMU15" s="126"/>
      <c r="PMV15" s="126"/>
      <c r="PMW15" s="126"/>
      <c r="PMX15" s="126"/>
      <c r="PMY15" s="126"/>
      <c r="PMZ15" s="126"/>
      <c r="PNA15" s="126"/>
      <c r="PNB15" s="126"/>
      <c r="PNC15" s="126"/>
      <c r="PND15" s="126"/>
      <c r="PNE15" s="126"/>
      <c r="PNF15" s="126"/>
      <c r="PNG15" s="126"/>
      <c r="PNH15" s="126"/>
      <c r="PNI15" s="126"/>
      <c r="PNJ15" s="126"/>
      <c r="PNK15" s="126"/>
      <c r="PNL15" s="126"/>
      <c r="PNM15" s="126"/>
      <c r="PNN15" s="126"/>
      <c r="PNO15" s="126"/>
      <c r="PNP15" s="126"/>
      <c r="PNQ15" s="126"/>
      <c r="PNR15" s="126"/>
      <c r="PNS15" s="126"/>
      <c r="PNT15" s="126"/>
      <c r="PNU15" s="126"/>
      <c r="PNV15" s="126"/>
      <c r="PNW15" s="126"/>
      <c r="PNX15" s="126"/>
      <c r="PNY15" s="126"/>
      <c r="PNZ15" s="126"/>
      <c r="POA15" s="126"/>
      <c r="POB15" s="126"/>
      <c r="POC15" s="126"/>
      <c r="POD15" s="126"/>
      <c r="POE15" s="126"/>
      <c r="POF15" s="126"/>
      <c r="POG15" s="126"/>
      <c r="POH15" s="126"/>
      <c r="POI15" s="126"/>
      <c r="POJ15" s="126"/>
      <c r="POK15" s="126"/>
      <c r="POL15" s="126"/>
      <c r="POM15" s="126"/>
      <c r="PON15" s="126"/>
      <c r="POO15" s="126"/>
      <c r="POP15" s="126"/>
      <c r="POQ15" s="126"/>
      <c r="POR15" s="126"/>
      <c r="POS15" s="126"/>
      <c r="POT15" s="126"/>
      <c r="POU15" s="126"/>
      <c r="POV15" s="126"/>
      <c r="POW15" s="126"/>
      <c r="POX15" s="126"/>
      <c r="POY15" s="126"/>
      <c r="POZ15" s="126"/>
      <c r="PPA15" s="126"/>
      <c r="PPB15" s="126"/>
      <c r="PPC15" s="126"/>
      <c r="PPD15" s="126"/>
      <c r="PPE15" s="126"/>
      <c r="PPF15" s="126"/>
      <c r="PPG15" s="126"/>
      <c r="PPH15" s="126"/>
      <c r="PPI15" s="126"/>
      <c r="PPJ15" s="126"/>
      <c r="PPK15" s="126"/>
      <c r="PPL15" s="126"/>
      <c r="PPM15" s="126"/>
      <c r="PPN15" s="126"/>
      <c r="PPO15" s="126"/>
      <c r="PPP15" s="126"/>
      <c r="PPQ15" s="126"/>
      <c r="PPR15" s="126"/>
      <c r="PPS15" s="126"/>
      <c r="PPT15" s="126"/>
      <c r="PPU15" s="126"/>
      <c r="PPV15" s="126"/>
      <c r="PPW15" s="126"/>
      <c r="PPX15" s="126"/>
      <c r="PPY15" s="126"/>
      <c r="PPZ15" s="126"/>
      <c r="PQA15" s="126"/>
      <c r="PQB15" s="126"/>
      <c r="PQC15" s="126"/>
      <c r="PQD15" s="126"/>
      <c r="PQE15" s="126"/>
      <c r="PQF15" s="126"/>
      <c r="PQG15" s="126"/>
      <c r="PQH15" s="126"/>
      <c r="PQI15" s="126"/>
      <c r="PQJ15" s="126"/>
      <c r="PQK15" s="126"/>
      <c r="PQL15" s="126"/>
      <c r="PQM15" s="126"/>
      <c r="PQN15" s="126"/>
      <c r="PQO15" s="126"/>
      <c r="PQP15" s="126"/>
      <c r="PQQ15" s="126"/>
      <c r="PQR15" s="126"/>
      <c r="PQS15" s="126"/>
      <c r="PQT15" s="126"/>
      <c r="PQU15" s="126"/>
      <c r="PQV15" s="126"/>
      <c r="PQW15" s="126"/>
      <c r="PQX15" s="126"/>
      <c r="PQY15" s="126"/>
      <c r="PQZ15" s="126"/>
      <c r="PRA15" s="126"/>
      <c r="PRB15" s="126"/>
      <c r="PRC15" s="126"/>
      <c r="PRD15" s="126"/>
      <c r="PRE15" s="126"/>
      <c r="PRF15" s="126"/>
      <c r="PRG15" s="126"/>
      <c r="PRH15" s="126"/>
      <c r="PRI15" s="126"/>
      <c r="PRJ15" s="126"/>
      <c r="PRK15" s="126"/>
      <c r="PRL15" s="126"/>
      <c r="PRM15" s="126"/>
      <c r="PRN15" s="126"/>
      <c r="PRO15" s="126"/>
      <c r="PRP15" s="126"/>
      <c r="PRQ15" s="126"/>
      <c r="PRR15" s="126"/>
      <c r="PRS15" s="126"/>
      <c r="PRT15" s="126"/>
      <c r="PRU15" s="126"/>
      <c r="PRV15" s="126"/>
      <c r="PRW15" s="126"/>
      <c r="PRX15" s="126"/>
      <c r="PRY15" s="126"/>
      <c r="PRZ15" s="126"/>
      <c r="PSA15" s="126"/>
      <c r="PSB15" s="126"/>
      <c r="PSC15" s="126"/>
      <c r="PSD15" s="126"/>
      <c r="PSE15" s="126"/>
      <c r="PSF15" s="126"/>
      <c r="PSG15" s="126"/>
      <c r="PSH15" s="126"/>
      <c r="PSI15" s="126"/>
      <c r="PSJ15" s="126"/>
      <c r="PSK15" s="126"/>
      <c r="PSL15" s="126"/>
      <c r="PSM15" s="126"/>
      <c r="PSN15" s="126"/>
      <c r="PSO15" s="126"/>
      <c r="PSP15" s="126"/>
      <c r="PSQ15" s="126"/>
      <c r="PSR15" s="126"/>
      <c r="PSS15" s="126"/>
      <c r="PST15" s="126"/>
      <c r="PSU15" s="126"/>
      <c r="PSV15" s="126"/>
      <c r="PSW15" s="126"/>
      <c r="PSX15" s="126"/>
      <c r="PSY15" s="126"/>
      <c r="PSZ15" s="126"/>
      <c r="PTA15" s="126"/>
      <c r="PTB15" s="126"/>
      <c r="PTC15" s="126"/>
      <c r="PTD15" s="126"/>
      <c r="PTE15" s="126"/>
      <c r="PTF15" s="126"/>
      <c r="PTG15" s="126"/>
      <c r="PTH15" s="126"/>
      <c r="PTI15" s="126"/>
      <c r="PTJ15" s="126"/>
      <c r="PTK15" s="126"/>
      <c r="PTL15" s="126"/>
      <c r="PTM15" s="126"/>
      <c r="PTN15" s="126"/>
      <c r="PTO15" s="126"/>
      <c r="PTP15" s="126"/>
      <c r="PTQ15" s="126"/>
      <c r="PTR15" s="126"/>
      <c r="PTS15" s="126"/>
      <c r="PTT15" s="126"/>
      <c r="PTU15" s="126"/>
      <c r="PTV15" s="126"/>
      <c r="PTW15" s="126"/>
      <c r="PTX15" s="126"/>
      <c r="PTY15" s="126"/>
      <c r="PTZ15" s="126"/>
      <c r="PUA15" s="126"/>
      <c r="PUB15" s="126"/>
      <c r="PUC15" s="126"/>
      <c r="PUD15" s="126"/>
      <c r="PUE15" s="126"/>
      <c r="PUF15" s="126"/>
      <c r="PUG15" s="126"/>
      <c r="PUH15" s="126"/>
      <c r="PUI15" s="126"/>
      <c r="PUJ15" s="126"/>
      <c r="PUK15" s="126"/>
      <c r="PUL15" s="126"/>
      <c r="PUM15" s="126"/>
      <c r="PUN15" s="126"/>
      <c r="PUO15" s="126"/>
      <c r="PUP15" s="126"/>
      <c r="PUQ15" s="126"/>
      <c r="PUR15" s="126"/>
      <c r="PUS15" s="126"/>
      <c r="PUT15" s="126"/>
      <c r="PUU15" s="126"/>
      <c r="PUV15" s="126"/>
      <c r="PUW15" s="126"/>
      <c r="PUX15" s="126"/>
      <c r="PUY15" s="126"/>
      <c r="PUZ15" s="126"/>
      <c r="PVA15" s="126"/>
      <c r="PVB15" s="126"/>
      <c r="PVC15" s="126"/>
      <c r="PVD15" s="126"/>
      <c r="PVE15" s="126"/>
      <c r="PVF15" s="126"/>
      <c r="PVG15" s="126"/>
      <c r="PVH15" s="126"/>
      <c r="PVI15" s="126"/>
      <c r="PVJ15" s="126"/>
      <c r="PVK15" s="126"/>
      <c r="PVL15" s="126"/>
      <c r="PVM15" s="126"/>
      <c r="PVN15" s="126"/>
      <c r="PVO15" s="126"/>
      <c r="PVP15" s="126"/>
      <c r="PVQ15" s="126"/>
      <c r="PVR15" s="126"/>
      <c r="PVS15" s="126"/>
      <c r="PVT15" s="126"/>
      <c r="PVU15" s="126"/>
      <c r="PVV15" s="126"/>
      <c r="PVW15" s="126"/>
      <c r="PVX15" s="126"/>
      <c r="PVY15" s="126"/>
      <c r="PVZ15" s="126"/>
      <c r="PWA15" s="126"/>
      <c r="PWB15" s="126"/>
      <c r="PWC15" s="126"/>
      <c r="PWD15" s="126"/>
      <c r="PWE15" s="126"/>
      <c r="PWF15" s="126"/>
      <c r="PWG15" s="126"/>
      <c r="PWH15" s="126"/>
      <c r="PWI15" s="126"/>
      <c r="PWJ15" s="126"/>
      <c r="PWK15" s="126"/>
      <c r="PWL15" s="126"/>
      <c r="PWM15" s="126"/>
      <c r="PWN15" s="126"/>
      <c r="PWO15" s="126"/>
      <c r="PWP15" s="126"/>
      <c r="PWQ15" s="126"/>
      <c r="PWR15" s="126"/>
      <c r="PWS15" s="126"/>
      <c r="PWT15" s="126"/>
      <c r="PWU15" s="126"/>
      <c r="PWV15" s="126"/>
      <c r="PWW15" s="126"/>
      <c r="PWX15" s="126"/>
      <c r="PWY15" s="126"/>
      <c r="PWZ15" s="126"/>
      <c r="PXA15" s="126"/>
      <c r="PXB15" s="126"/>
      <c r="PXC15" s="126"/>
      <c r="PXD15" s="126"/>
      <c r="PXE15" s="126"/>
      <c r="PXF15" s="126"/>
      <c r="PXG15" s="126"/>
      <c r="PXH15" s="126"/>
      <c r="PXI15" s="126"/>
      <c r="PXJ15" s="126"/>
      <c r="PXK15" s="126"/>
      <c r="PXL15" s="126"/>
      <c r="PXM15" s="126"/>
      <c r="PXN15" s="126"/>
      <c r="PXO15" s="126"/>
      <c r="PXP15" s="126"/>
      <c r="PXQ15" s="126"/>
      <c r="PXR15" s="126"/>
      <c r="PXS15" s="126"/>
      <c r="PXT15" s="126"/>
      <c r="PXU15" s="126"/>
      <c r="PXV15" s="126"/>
      <c r="PXW15" s="126"/>
      <c r="PXX15" s="126"/>
      <c r="PXY15" s="126"/>
      <c r="PXZ15" s="126"/>
      <c r="PYA15" s="126"/>
      <c r="PYB15" s="126"/>
      <c r="PYC15" s="126"/>
      <c r="PYD15" s="126"/>
      <c r="PYE15" s="126"/>
      <c r="PYF15" s="126"/>
      <c r="PYG15" s="126"/>
      <c r="PYH15" s="126"/>
      <c r="PYI15" s="126"/>
      <c r="PYJ15" s="126"/>
      <c r="PYK15" s="126"/>
      <c r="PYL15" s="126"/>
      <c r="PYM15" s="126"/>
      <c r="PYN15" s="126"/>
      <c r="PYO15" s="126"/>
      <c r="PYP15" s="126"/>
      <c r="PYQ15" s="126"/>
      <c r="PYR15" s="126"/>
      <c r="PYS15" s="126"/>
      <c r="PYT15" s="126"/>
      <c r="PYU15" s="126"/>
      <c r="PYV15" s="126"/>
      <c r="PYW15" s="126"/>
      <c r="PYX15" s="126"/>
      <c r="PYY15" s="126"/>
      <c r="PYZ15" s="126"/>
      <c r="PZA15" s="126"/>
      <c r="PZB15" s="126"/>
      <c r="PZC15" s="126"/>
      <c r="PZD15" s="126"/>
      <c r="PZE15" s="126"/>
      <c r="PZF15" s="126"/>
      <c r="PZG15" s="126"/>
      <c r="PZH15" s="126"/>
      <c r="PZI15" s="126"/>
      <c r="PZJ15" s="126"/>
      <c r="PZK15" s="126"/>
      <c r="PZL15" s="126"/>
      <c r="PZM15" s="126"/>
      <c r="PZN15" s="126"/>
      <c r="PZO15" s="126"/>
      <c r="PZP15" s="126"/>
      <c r="PZQ15" s="126"/>
      <c r="PZR15" s="126"/>
      <c r="PZS15" s="126"/>
      <c r="PZT15" s="126"/>
      <c r="PZU15" s="126"/>
      <c r="PZV15" s="126"/>
      <c r="PZW15" s="126"/>
      <c r="PZX15" s="126"/>
      <c r="PZY15" s="126"/>
      <c r="PZZ15" s="126"/>
      <c r="QAA15" s="126"/>
      <c r="QAB15" s="126"/>
      <c r="QAC15" s="126"/>
      <c r="QAD15" s="126"/>
      <c r="QAE15" s="126"/>
      <c r="QAF15" s="126"/>
      <c r="QAG15" s="126"/>
      <c r="QAH15" s="126"/>
      <c r="QAI15" s="126"/>
      <c r="QAJ15" s="126"/>
      <c r="QAK15" s="126"/>
      <c r="QAL15" s="126"/>
      <c r="QAM15" s="126"/>
      <c r="QAN15" s="126"/>
      <c r="QAO15" s="126"/>
      <c r="QAP15" s="126"/>
      <c r="QAQ15" s="126"/>
      <c r="QAR15" s="126"/>
      <c r="QAS15" s="126"/>
      <c r="QAT15" s="126"/>
      <c r="QAU15" s="126"/>
      <c r="QAV15" s="126"/>
      <c r="QAW15" s="126"/>
      <c r="QAX15" s="126"/>
      <c r="QAY15" s="126"/>
      <c r="QAZ15" s="126"/>
      <c r="QBA15" s="126"/>
      <c r="QBB15" s="126"/>
      <c r="QBC15" s="126"/>
      <c r="QBD15" s="126"/>
      <c r="QBE15" s="126"/>
      <c r="QBF15" s="126"/>
      <c r="QBG15" s="126"/>
      <c r="QBH15" s="126"/>
      <c r="QBI15" s="126"/>
      <c r="QBJ15" s="126"/>
      <c r="QBK15" s="126"/>
      <c r="QBL15" s="126"/>
      <c r="QBM15" s="126"/>
      <c r="QBN15" s="126"/>
      <c r="QBO15" s="126"/>
      <c r="QBP15" s="126"/>
      <c r="QBQ15" s="126"/>
      <c r="QBR15" s="126"/>
      <c r="QBS15" s="126"/>
      <c r="QBT15" s="126"/>
      <c r="QBU15" s="126"/>
      <c r="QBV15" s="126"/>
      <c r="QBW15" s="126"/>
      <c r="QBX15" s="126"/>
      <c r="QBY15" s="126"/>
      <c r="QBZ15" s="126"/>
      <c r="QCA15" s="126"/>
      <c r="QCB15" s="126"/>
      <c r="QCC15" s="126"/>
      <c r="QCD15" s="126"/>
      <c r="QCE15" s="126"/>
      <c r="QCF15" s="126"/>
      <c r="QCG15" s="126"/>
      <c r="QCH15" s="126"/>
      <c r="QCI15" s="126"/>
      <c r="QCJ15" s="126"/>
      <c r="QCK15" s="126"/>
      <c r="QCL15" s="126"/>
      <c r="QCM15" s="126"/>
      <c r="QCN15" s="126"/>
      <c r="QCO15" s="126"/>
      <c r="QCP15" s="126"/>
      <c r="QCQ15" s="126"/>
      <c r="QCR15" s="126"/>
      <c r="QCS15" s="126"/>
      <c r="QCT15" s="126"/>
      <c r="QCU15" s="126"/>
      <c r="QCV15" s="126"/>
      <c r="QCW15" s="126"/>
      <c r="QCX15" s="126"/>
      <c r="QCY15" s="126"/>
      <c r="QCZ15" s="126"/>
      <c r="QDA15" s="126"/>
      <c r="QDB15" s="126"/>
      <c r="QDC15" s="126"/>
      <c r="QDD15" s="126"/>
      <c r="QDE15" s="126"/>
      <c r="QDF15" s="126"/>
      <c r="QDG15" s="126"/>
      <c r="QDH15" s="126"/>
      <c r="QDI15" s="126"/>
      <c r="QDJ15" s="126"/>
      <c r="QDK15" s="126"/>
      <c r="QDL15" s="126"/>
      <c r="QDM15" s="126"/>
      <c r="QDN15" s="126"/>
      <c r="QDO15" s="126"/>
      <c r="QDP15" s="126"/>
      <c r="QDQ15" s="126"/>
      <c r="QDR15" s="126"/>
      <c r="QDS15" s="126"/>
      <c r="QDT15" s="126"/>
      <c r="QDU15" s="126"/>
      <c r="QDV15" s="126"/>
      <c r="QDW15" s="126"/>
      <c r="QDX15" s="126"/>
      <c r="QDY15" s="126"/>
      <c r="QDZ15" s="126"/>
      <c r="QEA15" s="126"/>
      <c r="QEB15" s="126"/>
      <c r="QEC15" s="126"/>
      <c r="QED15" s="126"/>
      <c r="QEE15" s="126"/>
      <c r="QEF15" s="126"/>
      <c r="QEG15" s="126"/>
      <c r="QEH15" s="126"/>
      <c r="QEI15" s="126"/>
      <c r="QEJ15" s="126"/>
      <c r="QEK15" s="126"/>
      <c r="QEL15" s="126"/>
      <c r="QEM15" s="126"/>
      <c r="QEN15" s="126"/>
      <c r="QEO15" s="126"/>
      <c r="QEP15" s="126"/>
      <c r="QEQ15" s="126"/>
      <c r="QER15" s="126"/>
      <c r="QES15" s="126"/>
      <c r="QET15" s="126"/>
      <c r="QEU15" s="126"/>
      <c r="QEV15" s="126"/>
      <c r="QEW15" s="126"/>
      <c r="QEX15" s="126"/>
      <c r="QEY15" s="126"/>
      <c r="QEZ15" s="126"/>
      <c r="QFA15" s="126"/>
      <c r="QFB15" s="126"/>
      <c r="QFC15" s="126"/>
      <c r="QFD15" s="126"/>
      <c r="QFE15" s="126"/>
      <c r="QFF15" s="126"/>
      <c r="QFG15" s="126"/>
      <c r="QFH15" s="126"/>
      <c r="QFI15" s="126"/>
      <c r="QFJ15" s="126"/>
      <c r="QFK15" s="126"/>
      <c r="QFL15" s="126"/>
      <c r="QFM15" s="126"/>
      <c r="QFN15" s="126"/>
      <c r="QFO15" s="126"/>
      <c r="QFP15" s="126"/>
      <c r="QFQ15" s="126"/>
      <c r="QFR15" s="126"/>
      <c r="QFS15" s="126"/>
      <c r="QFT15" s="126"/>
      <c r="QFU15" s="126"/>
      <c r="QFV15" s="126"/>
      <c r="QFW15" s="126"/>
      <c r="QFX15" s="126"/>
      <c r="QFY15" s="126"/>
      <c r="QFZ15" s="126"/>
      <c r="QGA15" s="126"/>
      <c r="QGB15" s="126"/>
      <c r="QGC15" s="126"/>
      <c r="QGD15" s="126"/>
      <c r="QGE15" s="126"/>
      <c r="QGF15" s="126"/>
      <c r="QGG15" s="126"/>
      <c r="QGH15" s="126"/>
      <c r="QGI15" s="126"/>
      <c r="QGJ15" s="126"/>
      <c r="QGK15" s="126"/>
      <c r="QGL15" s="126"/>
      <c r="QGM15" s="126"/>
      <c r="QGN15" s="126"/>
      <c r="QGO15" s="126"/>
      <c r="QGP15" s="126"/>
      <c r="QGQ15" s="126"/>
      <c r="QGR15" s="126"/>
      <c r="QGS15" s="126"/>
      <c r="QGT15" s="126"/>
      <c r="QGU15" s="126"/>
      <c r="QGV15" s="126"/>
      <c r="QGW15" s="126"/>
      <c r="QGX15" s="126"/>
      <c r="QGY15" s="126"/>
      <c r="QGZ15" s="126"/>
      <c r="QHA15" s="126"/>
      <c r="QHB15" s="126"/>
      <c r="QHC15" s="126"/>
      <c r="QHD15" s="126"/>
      <c r="QHE15" s="126"/>
      <c r="QHF15" s="126"/>
      <c r="QHG15" s="126"/>
      <c r="QHH15" s="126"/>
      <c r="QHI15" s="126"/>
      <c r="QHJ15" s="126"/>
      <c r="QHK15" s="126"/>
      <c r="QHL15" s="126"/>
      <c r="QHM15" s="126"/>
      <c r="QHN15" s="126"/>
      <c r="QHO15" s="126"/>
      <c r="QHP15" s="126"/>
      <c r="QHQ15" s="126"/>
      <c r="QHR15" s="126"/>
      <c r="QHS15" s="126"/>
      <c r="QHT15" s="126"/>
      <c r="QHU15" s="126"/>
      <c r="QHV15" s="126"/>
      <c r="QHW15" s="126"/>
      <c r="QHX15" s="126"/>
      <c r="QHY15" s="126"/>
      <c r="QHZ15" s="126"/>
      <c r="QIA15" s="126"/>
      <c r="QIB15" s="126"/>
      <c r="QIC15" s="126"/>
      <c r="QID15" s="126"/>
      <c r="QIE15" s="126"/>
      <c r="QIF15" s="126"/>
      <c r="QIG15" s="126"/>
      <c r="QIH15" s="126"/>
      <c r="QII15" s="126"/>
      <c r="QIJ15" s="126"/>
      <c r="QIK15" s="126"/>
      <c r="QIL15" s="126"/>
      <c r="QIM15" s="126"/>
      <c r="QIN15" s="126"/>
      <c r="QIO15" s="126"/>
      <c r="QIP15" s="126"/>
      <c r="QIQ15" s="126"/>
      <c r="QIR15" s="126"/>
      <c r="QIS15" s="126"/>
      <c r="QIT15" s="126"/>
      <c r="QIU15" s="126"/>
      <c r="QIV15" s="126"/>
      <c r="QIW15" s="126"/>
      <c r="QIX15" s="126"/>
      <c r="QIY15" s="126"/>
      <c r="QIZ15" s="126"/>
      <c r="QJA15" s="126"/>
      <c r="QJB15" s="126"/>
      <c r="QJC15" s="126"/>
      <c r="QJD15" s="126"/>
      <c r="QJE15" s="126"/>
      <c r="QJF15" s="126"/>
      <c r="QJG15" s="126"/>
      <c r="QJH15" s="126"/>
      <c r="QJI15" s="126"/>
      <c r="QJJ15" s="126"/>
      <c r="QJK15" s="126"/>
      <c r="QJL15" s="126"/>
      <c r="QJM15" s="126"/>
      <c r="QJN15" s="126"/>
      <c r="QJO15" s="126"/>
      <c r="QJP15" s="126"/>
      <c r="QJQ15" s="126"/>
      <c r="QJR15" s="126"/>
      <c r="QJS15" s="126"/>
      <c r="QJT15" s="126"/>
      <c r="QJU15" s="126"/>
      <c r="QJV15" s="126"/>
      <c r="QJW15" s="126"/>
      <c r="QJX15" s="126"/>
      <c r="QJY15" s="126"/>
      <c r="QJZ15" s="126"/>
      <c r="QKA15" s="126"/>
      <c r="QKB15" s="126"/>
      <c r="QKC15" s="126"/>
      <c r="QKD15" s="126"/>
      <c r="QKE15" s="126"/>
      <c r="QKF15" s="126"/>
      <c r="QKG15" s="126"/>
      <c r="QKH15" s="126"/>
      <c r="QKI15" s="126"/>
      <c r="QKJ15" s="126"/>
      <c r="QKK15" s="126"/>
      <c r="QKL15" s="126"/>
      <c r="QKM15" s="126"/>
      <c r="QKN15" s="126"/>
      <c r="QKO15" s="126"/>
      <c r="QKP15" s="126"/>
      <c r="QKQ15" s="126"/>
      <c r="QKR15" s="126"/>
      <c r="QKS15" s="126"/>
      <c r="QKT15" s="126"/>
      <c r="QKU15" s="126"/>
      <c r="QKV15" s="126"/>
      <c r="QKW15" s="126"/>
      <c r="QKX15" s="126"/>
      <c r="QKY15" s="126"/>
      <c r="QKZ15" s="126"/>
      <c r="QLA15" s="126"/>
      <c r="QLB15" s="126"/>
      <c r="QLC15" s="126"/>
      <c r="QLD15" s="126"/>
      <c r="QLE15" s="126"/>
      <c r="QLF15" s="126"/>
      <c r="QLG15" s="126"/>
      <c r="QLH15" s="126"/>
      <c r="QLI15" s="126"/>
      <c r="QLJ15" s="126"/>
      <c r="QLK15" s="126"/>
      <c r="QLL15" s="126"/>
      <c r="QLM15" s="126"/>
      <c r="QLN15" s="126"/>
      <c r="QLO15" s="126"/>
      <c r="QLP15" s="126"/>
      <c r="QLQ15" s="126"/>
      <c r="QLR15" s="126"/>
      <c r="QLS15" s="126"/>
      <c r="QLT15" s="126"/>
      <c r="QLU15" s="126"/>
      <c r="QLV15" s="126"/>
      <c r="QLW15" s="126"/>
      <c r="QLX15" s="126"/>
      <c r="QLY15" s="126"/>
      <c r="QLZ15" s="126"/>
      <c r="QMA15" s="126"/>
      <c r="QMB15" s="126"/>
      <c r="QMC15" s="126"/>
      <c r="QMD15" s="126"/>
      <c r="QME15" s="126"/>
      <c r="QMF15" s="126"/>
      <c r="QMG15" s="126"/>
      <c r="QMH15" s="126"/>
      <c r="QMI15" s="126"/>
      <c r="QMJ15" s="126"/>
      <c r="QMK15" s="126"/>
      <c r="QML15" s="126"/>
      <c r="QMM15" s="126"/>
      <c r="QMN15" s="126"/>
      <c r="QMO15" s="126"/>
      <c r="QMP15" s="126"/>
      <c r="QMQ15" s="126"/>
      <c r="QMR15" s="126"/>
      <c r="QMS15" s="126"/>
      <c r="QMT15" s="126"/>
      <c r="QMU15" s="126"/>
      <c r="QMV15" s="126"/>
      <c r="QMW15" s="126"/>
      <c r="QMX15" s="126"/>
      <c r="QMY15" s="126"/>
      <c r="QMZ15" s="126"/>
      <c r="QNA15" s="126"/>
      <c r="QNB15" s="126"/>
      <c r="QNC15" s="126"/>
      <c r="QND15" s="126"/>
      <c r="QNE15" s="126"/>
      <c r="QNF15" s="126"/>
      <c r="QNG15" s="126"/>
      <c r="QNH15" s="126"/>
      <c r="QNI15" s="126"/>
      <c r="QNJ15" s="126"/>
      <c r="QNK15" s="126"/>
      <c r="QNL15" s="126"/>
      <c r="QNM15" s="126"/>
      <c r="QNN15" s="126"/>
      <c r="QNO15" s="126"/>
      <c r="QNP15" s="126"/>
      <c r="QNQ15" s="126"/>
      <c r="QNR15" s="126"/>
      <c r="QNS15" s="126"/>
      <c r="QNT15" s="126"/>
      <c r="QNU15" s="126"/>
      <c r="QNV15" s="126"/>
      <c r="QNW15" s="126"/>
      <c r="QNX15" s="126"/>
      <c r="QNY15" s="126"/>
      <c r="QNZ15" s="126"/>
      <c r="QOA15" s="126"/>
      <c r="QOB15" s="126"/>
      <c r="QOC15" s="126"/>
      <c r="QOD15" s="126"/>
      <c r="QOE15" s="126"/>
      <c r="QOF15" s="126"/>
      <c r="QOG15" s="126"/>
      <c r="QOH15" s="126"/>
      <c r="QOI15" s="126"/>
      <c r="QOJ15" s="126"/>
      <c r="QOK15" s="126"/>
      <c r="QOL15" s="126"/>
      <c r="QOM15" s="126"/>
      <c r="QON15" s="126"/>
      <c r="QOO15" s="126"/>
      <c r="QOP15" s="126"/>
      <c r="QOQ15" s="126"/>
      <c r="QOR15" s="126"/>
      <c r="QOS15" s="126"/>
      <c r="QOT15" s="126"/>
      <c r="QOU15" s="126"/>
      <c r="QOV15" s="126"/>
      <c r="QOW15" s="126"/>
      <c r="QOX15" s="126"/>
      <c r="QOY15" s="126"/>
      <c r="QOZ15" s="126"/>
      <c r="QPA15" s="126"/>
      <c r="QPB15" s="126"/>
      <c r="QPC15" s="126"/>
      <c r="QPD15" s="126"/>
      <c r="QPE15" s="126"/>
      <c r="QPF15" s="126"/>
      <c r="QPG15" s="126"/>
      <c r="QPH15" s="126"/>
      <c r="QPI15" s="126"/>
      <c r="QPJ15" s="126"/>
      <c r="QPK15" s="126"/>
      <c r="QPL15" s="126"/>
      <c r="QPM15" s="126"/>
      <c r="QPN15" s="126"/>
      <c r="QPO15" s="126"/>
      <c r="QPP15" s="126"/>
      <c r="QPQ15" s="126"/>
      <c r="QPR15" s="126"/>
      <c r="QPS15" s="126"/>
      <c r="QPT15" s="126"/>
      <c r="QPU15" s="126"/>
      <c r="QPV15" s="126"/>
      <c r="QPW15" s="126"/>
      <c r="QPX15" s="126"/>
      <c r="QPY15" s="126"/>
      <c r="QPZ15" s="126"/>
      <c r="QQA15" s="126"/>
      <c r="QQB15" s="126"/>
      <c r="QQC15" s="126"/>
      <c r="QQD15" s="126"/>
      <c r="QQE15" s="126"/>
      <c r="QQF15" s="126"/>
      <c r="QQG15" s="126"/>
      <c r="QQH15" s="126"/>
      <c r="QQI15" s="126"/>
      <c r="QQJ15" s="126"/>
      <c r="QQK15" s="126"/>
      <c r="QQL15" s="126"/>
      <c r="QQM15" s="126"/>
      <c r="QQN15" s="126"/>
      <c r="QQO15" s="126"/>
      <c r="QQP15" s="126"/>
      <c r="QQQ15" s="126"/>
      <c r="QQR15" s="126"/>
      <c r="QQS15" s="126"/>
      <c r="QQT15" s="126"/>
      <c r="QQU15" s="126"/>
      <c r="QQV15" s="126"/>
      <c r="QQW15" s="126"/>
      <c r="QQX15" s="126"/>
      <c r="QQY15" s="126"/>
      <c r="QQZ15" s="126"/>
      <c r="QRA15" s="126"/>
      <c r="QRB15" s="126"/>
      <c r="QRC15" s="126"/>
      <c r="QRD15" s="126"/>
      <c r="QRE15" s="126"/>
      <c r="QRF15" s="126"/>
      <c r="QRG15" s="126"/>
      <c r="QRH15" s="126"/>
      <c r="QRI15" s="126"/>
      <c r="QRJ15" s="126"/>
      <c r="QRK15" s="126"/>
      <c r="QRL15" s="126"/>
      <c r="QRM15" s="126"/>
      <c r="QRN15" s="126"/>
      <c r="QRO15" s="126"/>
      <c r="QRP15" s="126"/>
      <c r="QRQ15" s="126"/>
      <c r="QRR15" s="126"/>
      <c r="QRS15" s="126"/>
      <c r="QRT15" s="126"/>
      <c r="QRU15" s="126"/>
      <c r="QRV15" s="126"/>
      <c r="QRW15" s="126"/>
      <c r="QRX15" s="126"/>
      <c r="QRY15" s="126"/>
      <c r="QRZ15" s="126"/>
      <c r="QSA15" s="126"/>
      <c r="QSB15" s="126"/>
      <c r="QSC15" s="126"/>
      <c r="QSD15" s="126"/>
      <c r="QSE15" s="126"/>
      <c r="QSF15" s="126"/>
      <c r="QSG15" s="126"/>
      <c r="QSH15" s="126"/>
      <c r="QSI15" s="126"/>
      <c r="QSJ15" s="126"/>
      <c r="QSK15" s="126"/>
      <c r="QSL15" s="126"/>
      <c r="QSM15" s="126"/>
      <c r="QSN15" s="126"/>
      <c r="QSO15" s="126"/>
      <c r="QSP15" s="126"/>
      <c r="QSQ15" s="126"/>
      <c r="QSR15" s="126"/>
      <c r="QSS15" s="126"/>
      <c r="QST15" s="126"/>
      <c r="QSU15" s="126"/>
      <c r="QSV15" s="126"/>
      <c r="QSW15" s="126"/>
      <c r="QSX15" s="126"/>
      <c r="QSY15" s="126"/>
      <c r="QSZ15" s="126"/>
      <c r="QTA15" s="126"/>
      <c r="QTB15" s="126"/>
      <c r="QTC15" s="126"/>
      <c r="QTD15" s="126"/>
      <c r="QTE15" s="126"/>
      <c r="QTF15" s="126"/>
      <c r="QTG15" s="126"/>
      <c r="QTH15" s="126"/>
      <c r="QTI15" s="126"/>
      <c r="QTJ15" s="126"/>
      <c r="QTK15" s="126"/>
      <c r="QTL15" s="126"/>
      <c r="QTM15" s="126"/>
      <c r="QTN15" s="126"/>
      <c r="QTO15" s="126"/>
      <c r="QTP15" s="126"/>
      <c r="QTQ15" s="126"/>
      <c r="QTR15" s="126"/>
      <c r="QTS15" s="126"/>
      <c r="QTT15" s="126"/>
      <c r="QTU15" s="126"/>
      <c r="QTV15" s="126"/>
      <c r="QTW15" s="126"/>
      <c r="QTX15" s="126"/>
      <c r="QTY15" s="126"/>
      <c r="QTZ15" s="126"/>
      <c r="QUA15" s="126"/>
      <c r="QUB15" s="126"/>
      <c r="QUC15" s="126"/>
      <c r="QUD15" s="126"/>
      <c r="QUE15" s="126"/>
      <c r="QUF15" s="126"/>
      <c r="QUG15" s="126"/>
      <c r="QUH15" s="126"/>
      <c r="QUI15" s="126"/>
      <c r="QUJ15" s="126"/>
      <c r="QUK15" s="126"/>
      <c r="QUL15" s="126"/>
      <c r="QUM15" s="126"/>
      <c r="QUN15" s="126"/>
      <c r="QUO15" s="126"/>
      <c r="QUP15" s="126"/>
      <c r="QUQ15" s="126"/>
      <c r="QUR15" s="126"/>
      <c r="QUS15" s="126"/>
      <c r="QUT15" s="126"/>
      <c r="QUU15" s="126"/>
      <c r="QUV15" s="126"/>
      <c r="QUW15" s="126"/>
      <c r="QUX15" s="126"/>
      <c r="QUY15" s="126"/>
      <c r="QUZ15" s="126"/>
      <c r="QVA15" s="126"/>
      <c r="QVB15" s="126"/>
      <c r="QVC15" s="126"/>
      <c r="QVD15" s="126"/>
      <c r="QVE15" s="126"/>
      <c r="QVF15" s="126"/>
      <c r="QVG15" s="126"/>
      <c r="QVH15" s="126"/>
      <c r="QVI15" s="126"/>
      <c r="QVJ15" s="126"/>
      <c r="QVK15" s="126"/>
      <c r="QVL15" s="126"/>
      <c r="QVM15" s="126"/>
      <c r="QVN15" s="126"/>
      <c r="QVO15" s="126"/>
      <c r="QVP15" s="126"/>
      <c r="QVQ15" s="126"/>
      <c r="QVR15" s="126"/>
      <c r="QVS15" s="126"/>
      <c r="QVT15" s="126"/>
      <c r="QVU15" s="126"/>
      <c r="QVV15" s="126"/>
      <c r="QVW15" s="126"/>
      <c r="QVX15" s="126"/>
      <c r="QVY15" s="126"/>
      <c r="QVZ15" s="126"/>
      <c r="QWA15" s="126"/>
      <c r="QWB15" s="126"/>
      <c r="QWC15" s="126"/>
      <c r="QWD15" s="126"/>
      <c r="QWE15" s="126"/>
      <c r="QWF15" s="126"/>
      <c r="QWG15" s="126"/>
      <c r="QWH15" s="126"/>
      <c r="QWI15" s="126"/>
      <c r="QWJ15" s="126"/>
      <c r="QWK15" s="126"/>
      <c r="QWL15" s="126"/>
      <c r="QWM15" s="126"/>
      <c r="QWN15" s="126"/>
      <c r="QWO15" s="126"/>
      <c r="QWP15" s="126"/>
      <c r="QWQ15" s="126"/>
      <c r="QWR15" s="126"/>
      <c r="QWS15" s="126"/>
      <c r="QWT15" s="126"/>
      <c r="QWU15" s="126"/>
      <c r="QWV15" s="126"/>
      <c r="QWW15" s="126"/>
      <c r="QWX15" s="126"/>
      <c r="QWY15" s="126"/>
      <c r="QWZ15" s="126"/>
      <c r="QXA15" s="126"/>
      <c r="QXB15" s="126"/>
      <c r="QXC15" s="126"/>
      <c r="QXD15" s="126"/>
      <c r="QXE15" s="126"/>
      <c r="QXF15" s="126"/>
      <c r="QXG15" s="126"/>
      <c r="QXH15" s="126"/>
      <c r="QXI15" s="126"/>
      <c r="QXJ15" s="126"/>
      <c r="QXK15" s="126"/>
      <c r="QXL15" s="126"/>
      <c r="QXM15" s="126"/>
      <c r="QXN15" s="126"/>
      <c r="QXO15" s="126"/>
      <c r="QXP15" s="126"/>
      <c r="QXQ15" s="126"/>
      <c r="QXR15" s="126"/>
      <c r="QXS15" s="126"/>
      <c r="QXT15" s="126"/>
      <c r="QXU15" s="126"/>
      <c r="QXV15" s="126"/>
      <c r="QXW15" s="126"/>
      <c r="QXX15" s="126"/>
      <c r="QXY15" s="126"/>
      <c r="QXZ15" s="126"/>
      <c r="QYA15" s="126"/>
      <c r="QYB15" s="126"/>
      <c r="QYC15" s="126"/>
      <c r="QYD15" s="126"/>
      <c r="QYE15" s="126"/>
      <c r="QYF15" s="126"/>
      <c r="QYG15" s="126"/>
      <c r="QYH15" s="126"/>
      <c r="QYI15" s="126"/>
      <c r="QYJ15" s="126"/>
      <c r="QYK15" s="126"/>
      <c r="QYL15" s="126"/>
      <c r="QYM15" s="126"/>
      <c r="QYN15" s="126"/>
      <c r="QYO15" s="126"/>
      <c r="QYP15" s="126"/>
      <c r="QYQ15" s="126"/>
      <c r="QYR15" s="126"/>
      <c r="QYS15" s="126"/>
      <c r="QYT15" s="126"/>
      <c r="QYU15" s="126"/>
      <c r="QYV15" s="126"/>
      <c r="QYW15" s="126"/>
      <c r="QYX15" s="126"/>
      <c r="QYY15" s="126"/>
      <c r="QYZ15" s="126"/>
      <c r="QZA15" s="126"/>
      <c r="QZB15" s="126"/>
      <c r="QZC15" s="126"/>
      <c r="QZD15" s="126"/>
      <c r="QZE15" s="126"/>
      <c r="QZF15" s="126"/>
      <c r="QZG15" s="126"/>
      <c r="QZH15" s="126"/>
      <c r="QZI15" s="126"/>
      <c r="QZJ15" s="126"/>
      <c r="QZK15" s="126"/>
      <c r="QZL15" s="126"/>
      <c r="QZM15" s="126"/>
      <c r="QZN15" s="126"/>
      <c r="QZO15" s="126"/>
      <c r="QZP15" s="126"/>
      <c r="QZQ15" s="126"/>
      <c r="QZR15" s="126"/>
      <c r="QZS15" s="126"/>
      <c r="QZT15" s="126"/>
      <c r="QZU15" s="126"/>
      <c r="QZV15" s="126"/>
      <c r="QZW15" s="126"/>
      <c r="QZX15" s="126"/>
      <c r="QZY15" s="126"/>
      <c r="QZZ15" s="126"/>
      <c r="RAA15" s="126"/>
      <c r="RAB15" s="126"/>
      <c r="RAC15" s="126"/>
      <c r="RAD15" s="126"/>
      <c r="RAE15" s="126"/>
      <c r="RAF15" s="126"/>
      <c r="RAG15" s="126"/>
      <c r="RAH15" s="126"/>
      <c r="RAI15" s="126"/>
      <c r="RAJ15" s="126"/>
      <c r="RAK15" s="126"/>
      <c r="RAL15" s="126"/>
      <c r="RAM15" s="126"/>
      <c r="RAN15" s="126"/>
      <c r="RAO15" s="126"/>
      <c r="RAP15" s="126"/>
      <c r="RAQ15" s="126"/>
      <c r="RAR15" s="126"/>
      <c r="RAS15" s="126"/>
      <c r="RAT15" s="126"/>
      <c r="RAU15" s="126"/>
      <c r="RAV15" s="126"/>
      <c r="RAW15" s="126"/>
      <c r="RAX15" s="126"/>
      <c r="RAY15" s="126"/>
      <c r="RAZ15" s="126"/>
      <c r="RBA15" s="126"/>
      <c r="RBB15" s="126"/>
      <c r="RBC15" s="126"/>
      <c r="RBD15" s="126"/>
      <c r="RBE15" s="126"/>
      <c r="RBF15" s="126"/>
      <c r="RBG15" s="126"/>
      <c r="RBH15" s="126"/>
      <c r="RBI15" s="126"/>
      <c r="RBJ15" s="126"/>
      <c r="RBK15" s="126"/>
      <c r="RBL15" s="126"/>
      <c r="RBM15" s="126"/>
      <c r="RBN15" s="126"/>
      <c r="RBO15" s="126"/>
      <c r="RBP15" s="126"/>
      <c r="RBQ15" s="126"/>
      <c r="RBR15" s="126"/>
      <c r="RBS15" s="126"/>
      <c r="RBT15" s="126"/>
      <c r="RBU15" s="126"/>
      <c r="RBV15" s="126"/>
      <c r="RBW15" s="126"/>
      <c r="RBX15" s="126"/>
      <c r="RBY15" s="126"/>
      <c r="RBZ15" s="126"/>
      <c r="RCA15" s="126"/>
      <c r="RCB15" s="126"/>
      <c r="RCC15" s="126"/>
      <c r="RCD15" s="126"/>
      <c r="RCE15" s="126"/>
      <c r="RCF15" s="126"/>
      <c r="RCG15" s="126"/>
      <c r="RCH15" s="126"/>
      <c r="RCI15" s="126"/>
      <c r="RCJ15" s="126"/>
      <c r="RCK15" s="126"/>
      <c r="RCL15" s="126"/>
      <c r="RCM15" s="126"/>
      <c r="RCN15" s="126"/>
      <c r="RCO15" s="126"/>
      <c r="RCP15" s="126"/>
      <c r="RCQ15" s="126"/>
      <c r="RCR15" s="126"/>
      <c r="RCS15" s="126"/>
      <c r="RCT15" s="126"/>
      <c r="RCU15" s="126"/>
      <c r="RCV15" s="126"/>
      <c r="RCW15" s="126"/>
      <c r="RCX15" s="126"/>
      <c r="RCY15" s="126"/>
      <c r="RCZ15" s="126"/>
      <c r="RDA15" s="126"/>
      <c r="RDB15" s="126"/>
      <c r="RDC15" s="126"/>
      <c r="RDD15" s="126"/>
      <c r="RDE15" s="126"/>
      <c r="RDF15" s="126"/>
      <c r="RDG15" s="126"/>
      <c r="RDH15" s="126"/>
      <c r="RDI15" s="126"/>
      <c r="RDJ15" s="126"/>
      <c r="RDK15" s="126"/>
      <c r="RDL15" s="126"/>
      <c r="RDM15" s="126"/>
      <c r="RDN15" s="126"/>
      <c r="RDO15" s="126"/>
      <c r="RDP15" s="126"/>
      <c r="RDQ15" s="126"/>
      <c r="RDR15" s="126"/>
      <c r="RDS15" s="126"/>
      <c r="RDT15" s="126"/>
      <c r="RDU15" s="126"/>
      <c r="RDV15" s="126"/>
      <c r="RDW15" s="126"/>
      <c r="RDX15" s="126"/>
      <c r="RDY15" s="126"/>
      <c r="RDZ15" s="126"/>
      <c r="REA15" s="126"/>
      <c r="REB15" s="126"/>
      <c r="REC15" s="126"/>
      <c r="RED15" s="126"/>
      <c r="REE15" s="126"/>
      <c r="REF15" s="126"/>
      <c r="REG15" s="126"/>
      <c r="REH15" s="126"/>
      <c r="REI15" s="126"/>
      <c r="REJ15" s="126"/>
      <c r="REK15" s="126"/>
      <c r="REL15" s="126"/>
      <c r="REM15" s="126"/>
      <c r="REN15" s="126"/>
      <c r="REO15" s="126"/>
      <c r="REP15" s="126"/>
      <c r="REQ15" s="126"/>
      <c r="RER15" s="126"/>
      <c r="RES15" s="126"/>
      <c r="RET15" s="126"/>
      <c r="REU15" s="126"/>
      <c r="REV15" s="126"/>
      <c r="REW15" s="126"/>
      <c r="REX15" s="126"/>
      <c r="REY15" s="126"/>
      <c r="REZ15" s="126"/>
      <c r="RFA15" s="126"/>
      <c r="RFB15" s="126"/>
      <c r="RFC15" s="126"/>
      <c r="RFD15" s="126"/>
      <c r="RFE15" s="126"/>
      <c r="RFF15" s="126"/>
      <c r="RFG15" s="126"/>
      <c r="RFH15" s="126"/>
      <c r="RFI15" s="126"/>
      <c r="RFJ15" s="126"/>
      <c r="RFK15" s="126"/>
      <c r="RFL15" s="126"/>
      <c r="RFM15" s="126"/>
      <c r="RFN15" s="126"/>
      <c r="RFO15" s="126"/>
      <c r="RFP15" s="126"/>
      <c r="RFQ15" s="126"/>
      <c r="RFR15" s="126"/>
      <c r="RFS15" s="126"/>
      <c r="RFT15" s="126"/>
      <c r="RFU15" s="126"/>
      <c r="RFV15" s="126"/>
      <c r="RFW15" s="126"/>
      <c r="RFX15" s="126"/>
      <c r="RFY15" s="126"/>
      <c r="RFZ15" s="126"/>
      <c r="RGA15" s="126"/>
      <c r="RGB15" s="126"/>
      <c r="RGC15" s="126"/>
      <c r="RGD15" s="126"/>
      <c r="RGE15" s="126"/>
      <c r="RGF15" s="126"/>
      <c r="RGG15" s="126"/>
      <c r="RGH15" s="126"/>
      <c r="RGI15" s="126"/>
      <c r="RGJ15" s="126"/>
      <c r="RGK15" s="126"/>
      <c r="RGL15" s="126"/>
      <c r="RGM15" s="126"/>
      <c r="RGN15" s="126"/>
      <c r="RGO15" s="126"/>
      <c r="RGP15" s="126"/>
      <c r="RGQ15" s="126"/>
      <c r="RGR15" s="126"/>
      <c r="RGS15" s="126"/>
      <c r="RGT15" s="126"/>
      <c r="RGU15" s="126"/>
      <c r="RGV15" s="126"/>
      <c r="RGW15" s="126"/>
      <c r="RGX15" s="126"/>
      <c r="RGY15" s="126"/>
      <c r="RGZ15" s="126"/>
      <c r="RHA15" s="126"/>
      <c r="RHB15" s="126"/>
      <c r="RHC15" s="126"/>
      <c r="RHD15" s="126"/>
      <c r="RHE15" s="126"/>
      <c r="RHF15" s="126"/>
      <c r="RHG15" s="126"/>
      <c r="RHH15" s="126"/>
      <c r="RHI15" s="126"/>
      <c r="RHJ15" s="126"/>
      <c r="RHK15" s="126"/>
      <c r="RHL15" s="126"/>
      <c r="RHM15" s="126"/>
      <c r="RHN15" s="126"/>
      <c r="RHO15" s="126"/>
      <c r="RHP15" s="126"/>
      <c r="RHQ15" s="126"/>
      <c r="RHR15" s="126"/>
      <c r="RHS15" s="126"/>
      <c r="RHT15" s="126"/>
      <c r="RHU15" s="126"/>
      <c r="RHV15" s="126"/>
      <c r="RHW15" s="126"/>
      <c r="RHX15" s="126"/>
      <c r="RHY15" s="126"/>
      <c r="RHZ15" s="126"/>
      <c r="RIA15" s="126"/>
      <c r="RIB15" s="126"/>
      <c r="RIC15" s="126"/>
      <c r="RID15" s="126"/>
      <c r="RIE15" s="126"/>
      <c r="RIF15" s="126"/>
      <c r="RIG15" s="126"/>
      <c r="RIH15" s="126"/>
      <c r="RII15" s="126"/>
      <c r="RIJ15" s="126"/>
      <c r="RIK15" s="126"/>
      <c r="RIL15" s="126"/>
      <c r="RIM15" s="126"/>
      <c r="RIN15" s="126"/>
      <c r="RIO15" s="126"/>
      <c r="RIP15" s="126"/>
      <c r="RIQ15" s="126"/>
      <c r="RIR15" s="126"/>
      <c r="RIS15" s="126"/>
      <c r="RIT15" s="126"/>
      <c r="RIU15" s="126"/>
      <c r="RIV15" s="126"/>
      <c r="RIW15" s="126"/>
      <c r="RIX15" s="126"/>
      <c r="RIY15" s="126"/>
      <c r="RIZ15" s="126"/>
      <c r="RJA15" s="126"/>
      <c r="RJB15" s="126"/>
      <c r="RJC15" s="126"/>
      <c r="RJD15" s="126"/>
      <c r="RJE15" s="126"/>
      <c r="RJF15" s="126"/>
      <c r="RJG15" s="126"/>
      <c r="RJH15" s="126"/>
      <c r="RJI15" s="126"/>
      <c r="RJJ15" s="126"/>
      <c r="RJK15" s="126"/>
      <c r="RJL15" s="126"/>
      <c r="RJM15" s="126"/>
      <c r="RJN15" s="126"/>
      <c r="RJO15" s="126"/>
      <c r="RJP15" s="126"/>
      <c r="RJQ15" s="126"/>
      <c r="RJR15" s="126"/>
      <c r="RJS15" s="126"/>
      <c r="RJT15" s="126"/>
      <c r="RJU15" s="126"/>
      <c r="RJV15" s="126"/>
      <c r="RJW15" s="126"/>
      <c r="RJX15" s="126"/>
      <c r="RJY15" s="126"/>
      <c r="RJZ15" s="126"/>
      <c r="RKA15" s="126"/>
      <c r="RKB15" s="126"/>
      <c r="RKC15" s="126"/>
      <c r="RKD15" s="126"/>
      <c r="RKE15" s="126"/>
      <c r="RKF15" s="126"/>
      <c r="RKG15" s="126"/>
      <c r="RKH15" s="126"/>
      <c r="RKI15" s="126"/>
      <c r="RKJ15" s="126"/>
      <c r="RKK15" s="126"/>
      <c r="RKL15" s="126"/>
      <c r="RKM15" s="126"/>
      <c r="RKN15" s="126"/>
      <c r="RKO15" s="126"/>
      <c r="RKP15" s="126"/>
      <c r="RKQ15" s="126"/>
      <c r="RKR15" s="126"/>
      <c r="RKS15" s="126"/>
      <c r="RKT15" s="126"/>
      <c r="RKU15" s="126"/>
      <c r="RKV15" s="126"/>
      <c r="RKW15" s="126"/>
      <c r="RKX15" s="126"/>
      <c r="RKY15" s="126"/>
      <c r="RKZ15" s="126"/>
      <c r="RLA15" s="126"/>
      <c r="RLB15" s="126"/>
      <c r="RLC15" s="126"/>
      <c r="RLD15" s="126"/>
      <c r="RLE15" s="126"/>
      <c r="RLF15" s="126"/>
      <c r="RLG15" s="126"/>
      <c r="RLH15" s="126"/>
      <c r="RLI15" s="126"/>
      <c r="RLJ15" s="126"/>
      <c r="RLK15" s="126"/>
      <c r="RLL15" s="126"/>
      <c r="RLM15" s="126"/>
      <c r="RLN15" s="126"/>
      <c r="RLO15" s="126"/>
      <c r="RLP15" s="126"/>
      <c r="RLQ15" s="126"/>
      <c r="RLR15" s="126"/>
      <c r="RLS15" s="126"/>
      <c r="RLT15" s="126"/>
      <c r="RLU15" s="126"/>
      <c r="RLV15" s="126"/>
      <c r="RLW15" s="126"/>
      <c r="RLX15" s="126"/>
      <c r="RLY15" s="126"/>
      <c r="RLZ15" s="126"/>
      <c r="RMA15" s="126"/>
      <c r="RMB15" s="126"/>
      <c r="RMC15" s="126"/>
      <c r="RMD15" s="126"/>
      <c r="RME15" s="126"/>
      <c r="RMF15" s="126"/>
      <c r="RMG15" s="126"/>
      <c r="RMH15" s="126"/>
      <c r="RMI15" s="126"/>
      <c r="RMJ15" s="126"/>
      <c r="RMK15" s="126"/>
      <c r="RML15" s="126"/>
      <c r="RMM15" s="126"/>
      <c r="RMN15" s="126"/>
      <c r="RMO15" s="126"/>
      <c r="RMP15" s="126"/>
      <c r="RMQ15" s="126"/>
      <c r="RMR15" s="126"/>
      <c r="RMS15" s="126"/>
      <c r="RMT15" s="126"/>
      <c r="RMU15" s="126"/>
      <c r="RMV15" s="126"/>
      <c r="RMW15" s="126"/>
      <c r="RMX15" s="126"/>
      <c r="RMY15" s="126"/>
      <c r="RMZ15" s="126"/>
      <c r="RNA15" s="126"/>
      <c r="RNB15" s="126"/>
      <c r="RNC15" s="126"/>
      <c r="RND15" s="126"/>
      <c r="RNE15" s="126"/>
      <c r="RNF15" s="126"/>
      <c r="RNG15" s="126"/>
      <c r="RNH15" s="126"/>
      <c r="RNI15" s="126"/>
      <c r="RNJ15" s="126"/>
      <c r="RNK15" s="126"/>
      <c r="RNL15" s="126"/>
      <c r="RNM15" s="126"/>
      <c r="RNN15" s="126"/>
      <c r="RNO15" s="126"/>
      <c r="RNP15" s="126"/>
      <c r="RNQ15" s="126"/>
      <c r="RNR15" s="126"/>
      <c r="RNS15" s="126"/>
      <c r="RNT15" s="126"/>
      <c r="RNU15" s="126"/>
      <c r="RNV15" s="126"/>
      <c r="RNW15" s="126"/>
      <c r="RNX15" s="126"/>
      <c r="RNY15" s="126"/>
      <c r="RNZ15" s="126"/>
      <c r="ROA15" s="126"/>
      <c r="ROB15" s="126"/>
      <c r="ROC15" s="126"/>
      <c r="ROD15" s="126"/>
      <c r="ROE15" s="126"/>
      <c r="ROF15" s="126"/>
      <c r="ROG15" s="126"/>
      <c r="ROH15" s="126"/>
      <c r="ROI15" s="126"/>
      <c r="ROJ15" s="126"/>
      <c r="ROK15" s="126"/>
      <c r="ROL15" s="126"/>
      <c r="ROM15" s="126"/>
      <c r="RON15" s="126"/>
      <c r="ROO15" s="126"/>
      <c r="ROP15" s="126"/>
      <c r="ROQ15" s="126"/>
      <c r="ROR15" s="126"/>
      <c r="ROS15" s="126"/>
      <c r="ROT15" s="126"/>
      <c r="ROU15" s="126"/>
      <c r="ROV15" s="126"/>
      <c r="ROW15" s="126"/>
      <c r="ROX15" s="126"/>
      <c r="ROY15" s="126"/>
      <c r="ROZ15" s="126"/>
      <c r="RPA15" s="126"/>
      <c r="RPB15" s="126"/>
      <c r="RPC15" s="126"/>
      <c r="RPD15" s="126"/>
      <c r="RPE15" s="126"/>
      <c r="RPF15" s="126"/>
      <c r="RPG15" s="126"/>
      <c r="RPH15" s="126"/>
      <c r="RPI15" s="126"/>
      <c r="RPJ15" s="126"/>
      <c r="RPK15" s="126"/>
      <c r="RPL15" s="126"/>
      <c r="RPM15" s="126"/>
      <c r="RPN15" s="126"/>
      <c r="RPO15" s="126"/>
      <c r="RPP15" s="126"/>
      <c r="RPQ15" s="126"/>
      <c r="RPR15" s="126"/>
      <c r="RPS15" s="126"/>
      <c r="RPT15" s="126"/>
      <c r="RPU15" s="126"/>
      <c r="RPV15" s="126"/>
      <c r="RPW15" s="126"/>
      <c r="RPX15" s="126"/>
      <c r="RPY15" s="126"/>
      <c r="RPZ15" s="126"/>
      <c r="RQA15" s="126"/>
      <c r="RQB15" s="126"/>
      <c r="RQC15" s="126"/>
      <c r="RQD15" s="126"/>
      <c r="RQE15" s="126"/>
      <c r="RQF15" s="126"/>
      <c r="RQG15" s="126"/>
      <c r="RQH15" s="126"/>
      <c r="RQI15" s="126"/>
      <c r="RQJ15" s="126"/>
      <c r="RQK15" s="126"/>
      <c r="RQL15" s="126"/>
      <c r="RQM15" s="126"/>
      <c r="RQN15" s="126"/>
      <c r="RQO15" s="126"/>
      <c r="RQP15" s="126"/>
      <c r="RQQ15" s="126"/>
      <c r="RQR15" s="126"/>
      <c r="RQS15" s="126"/>
      <c r="RQT15" s="126"/>
      <c r="RQU15" s="126"/>
      <c r="RQV15" s="126"/>
      <c r="RQW15" s="126"/>
      <c r="RQX15" s="126"/>
      <c r="RQY15" s="126"/>
      <c r="RQZ15" s="126"/>
      <c r="RRA15" s="126"/>
      <c r="RRB15" s="126"/>
      <c r="RRC15" s="126"/>
      <c r="RRD15" s="126"/>
      <c r="RRE15" s="126"/>
      <c r="RRF15" s="126"/>
      <c r="RRG15" s="126"/>
      <c r="RRH15" s="126"/>
      <c r="RRI15" s="126"/>
      <c r="RRJ15" s="126"/>
      <c r="RRK15" s="126"/>
      <c r="RRL15" s="126"/>
      <c r="RRM15" s="126"/>
      <c r="RRN15" s="126"/>
      <c r="RRO15" s="126"/>
      <c r="RRP15" s="126"/>
      <c r="RRQ15" s="126"/>
      <c r="RRR15" s="126"/>
      <c r="RRS15" s="126"/>
      <c r="RRT15" s="126"/>
      <c r="RRU15" s="126"/>
      <c r="RRV15" s="126"/>
      <c r="RRW15" s="126"/>
      <c r="RRX15" s="126"/>
      <c r="RRY15" s="126"/>
      <c r="RRZ15" s="126"/>
      <c r="RSA15" s="126"/>
      <c r="RSB15" s="126"/>
      <c r="RSC15" s="126"/>
      <c r="RSD15" s="126"/>
      <c r="RSE15" s="126"/>
      <c r="RSF15" s="126"/>
      <c r="RSG15" s="126"/>
      <c r="RSH15" s="126"/>
      <c r="RSI15" s="126"/>
      <c r="RSJ15" s="126"/>
      <c r="RSK15" s="126"/>
      <c r="RSL15" s="126"/>
      <c r="RSM15" s="126"/>
      <c r="RSN15" s="126"/>
      <c r="RSO15" s="126"/>
      <c r="RSP15" s="126"/>
      <c r="RSQ15" s="126"/>
      <c r="RSR15" s="126"/>
      <c r="RSS15" s="126"/>
      <c r="RST15" s="126"/>
      <c r="RSU15" s="126"/>
      <c r="RSV15" s="126"/>
      <c r="RSW15" s="126"/>
      <c r="RSX15" s="126"/>
      <c r="RSY15" s="126"/>
      <c r="RSZ15" s="126"/>
      <c r="RTA15" s="126"/>
      <c r="RTB15" s="126"/>
      <c r="RTC15" s="126"/>
      <c r="RTD15" s="126"/>
      <c r="RTE15" s="126"/>
      <c r="RTF15" s="126"/>
      <c r="RTG15" s="126"/>
      <c r="RTH15" s="126"/>
      <c r="RTI15" s="126"/>
      <c r="RTJ15" s="126"/>
      <c r="RTK15" s="126"/>
      <c r="RTL15" s="126"/>
      <c r="RTM15" s="126"/>
      <c r="RTN15" s="126"/>
      <c r="RTO15" s="126"/>
      <c r="RTP15" s="126"/>
      <c r="RTQ15" s="126"/>
      <c r="RTR15" s="126"/>
      <c r="RTS15" s="126"/>
      <c r="RTT15" s="126"/>
      <c r="RTU15" s="126"/>
      <c r="RTV15" s="126"/>
      <c r="RTW15" s="126"/>
      <c r="RTX15" s="126"/>
      <c r="RTY15" s="126"/>
      <c r="RTZ15" s="126"/>
      <c r="RUA15" s="126"/>
      <c r="RUB15" s="126"/>
      <c r="RUC15" s="126"/>
      <c r="RUD15" s="126"/>
      <c r="RUE15" s="126"/>
      <c r="RUF15" s="126"/>
      <c r="RUG15" s="126"/>
      <c r="RUH15" s="126"/>
      <c r="RUI15" s="126"/>
      <c r="RUJ15" s="126"/>
      <c r="RUK15" s="126"/>
      <c r="RUL15" s="126"/>
      <c r="RUM15" s="126"/>
      <c r="RUN15" s="126"/>
      <c r="RUO15" s="126"/>
      <c r="RUP15" s="126"/>
      <c r="RUQ15" s="126"/>
      <c r="RUR15" s="126"/>
      <c r="RUS15" s="126"/>
      <c r="RUT15" s="126"/>
      <c r="RUU15" s="126"/>
      <c r="RUV15" s="126"/>
      <c r="RUW15" s="126"/>
      <c r="RUX15" s="126"/>
      <c r="RUY15" s="126"/>
      <c r="RUZ15" s="126"/>
      <c r="RVA15" s="126"/>
      <c r="RVB15" s="126"/>
      <c r="RVC15" s="126"/>
      <c r="RVD15" s="126"/>
      <c r="RVE15" s="126"/>
      <c r="RVF15" s="126"/>
      <c r="RVG15" s="126"/>
      <c r="RVH15" s="126"/>
      <c r="RVI15" s="126"/>
      <c r="RVJ15" s="126"/>
      <c r="RVK15" s="126"/>
      <c r="RVL15" s="126"/>
      <c r="RVM15" s="126"/>
      <c r="RVN15" s="126"/>
      <c r="RVO15" s="126"/>
      <c r="RVP15" s="126"/>
      <c r="RVQ15" s="126"/>
      <c r="RVR15" s="126"/>
      <c r="RVS15" s="126"/>
      <c r="RVT15" s="126"/>
      <c r="RVU15" s="126"/>
      <c r="RVV15" s="126"/>
      <c r="RVW15" s="126"/>
      <c r="RVX15" s="126"/>
      <c r="RVY15" s="126"/>
      <c r="RVZ15" s="126"/>
      <c r="RWA15" s="126"/>
      <c r="RWB15" s="126"/>
      <c r="RWC15" s="126"/>
      <c r="RWD15" s="126"/>
      <c r="RWE15" s="126"/>
      <c r="RWF15" s="126"/>
      <c r="RWG15" s="126"/>
      <c r="RWH15" s="126"/>
      <c r="RWI15" s="126"/>
      <c r="RWJ15" s="126"/>
      <c r="RWK15" s="126"/>
      <c r="RWL15" s="126"/>
      <c r="RWM15" s="126"/>
      <c r="RWN15" s="126"/>
      <c r="RWO15" s="126"/>
      <c r="RWP15" s="126"/>
      <c r="RWQ15" s="126"/>
      <c r="RWR15" s="126"/>
      <c r="RWS15" s="126"/>
      <c r="RWT15" s="126"/>
      <c r="RWU15" s="126"/>
      <c r="RWV15" s="126"/>
      <c r="RWW15" s="126"/>
      <c r="RWX15" s="126"/>
      <c r="RWY15" s="126"/>
      <c r="RWZ15" s="126"/>
      <c r="RXA15" s="126"/>
      <c r="RXB15" s="126"/>
      <c r="RXC15" s="126"/>
      <c r="RXD15" s="126"/>
      <c r="RXE15" s="126"/>
      <c r="RXF15" s="126"/>
      <c r="RXG15" s="126"/>
      <c r="RXH15" s="126"/>
      <c r="RXI15" s="126"/>
      <c r="RXJ15" s="126"/>
      <c r="RXK15" s="126"/>
      <c r="RXL15" s="126"/>
      <c r="RXM15" s="126"/>
      <c r="RXN15" s="126"/>
      <c r="RXO15" s="126"/>
      <c r="RXP15" s="126"/>
      <c r="RXQ15" s="126"/>
      <c r="RXR15" s="126"/>
      <c r="RXS15" s="126"/>
      <c r="RXT15" s="126"/>
      <c r="RXU15" s="126"/>
      <c r="RXV15" s="126"/>
      <c r="RXW15" s="126"/>
      <c r="RXX15" s="126"/>
      <c r="RXY15" s="126"/>
      <c r="RXZ15" s="126"/>
      <c r="RYA15" s="126"/>
      <c r="RYB15" s="126"/>
      <c r="RYC15" s="126"/>
      <c r="RYD15" s="126"/>
      <c r="RYE15" s="126"/>
      <c r="RYF15" s="126"/>
      <c r="RYG15" s="126"/>
      <c r="RYH15" s="126"/>
      <c r="RYI15" s="126"/>
      <c r="RYJ15" s="126"/>
      <c r="RYK15" s="126"/>
      <c r="RYL15" s="126"/>
      <c r="RYM15" s="126"/>
      <c r="RYN15" s="126"/>
      <c r="RYO15" s="126"/>
      <c r="RYP15" s="126"/>
      <c r="RYQ15" s="126"/>
      <c r="RYR15" s="126"/>
      <c r="RYS15" s="126"/>
      <c r="RYT15" s="126"/>
      <c r="RYU15" s="126"/>
      <c r="RYV15" s="126"/>
      <c r="RYW15" s="126"/>
      <c r="RYX15" s="126"/>
      <c r="RYY15" s="126"/>
      <c r="RYZ15" s="126"/>
      <c r="RZA15" s="126"/>
      <c r="RZB15" s="126"/>
      <c r="RZC15" s="126"/>
      <c r="RZD15" s="126"/>
      <c r="RZE15" s="126"/>
      <c r="RZF15" s="126"/>
      <c r="RZG15" s="126"/>
      <c r="RZH15" s="126"/>
      <c r="RZI15" s="126"/>
      <c r="RZJ15" s="126"/>
      <c r="RZK15" s="126"/>
      <c r="RZL15" s="126"/>
      <c r="RZM15" s="126"/>
      <c r="RZN15" s="126"/>
      <c r="RZO15" s="126"/>
      <c r="RZP15" s="126"/>
      <c r="RZQ15" s="126"/>
      <c r="RZR15" s="126"/>
      <c r="RZS15" s="126"/>
      <c r="RZT15" s="126"/>
      <c r="RZU15" s="126"/>
      <c r="RZV15" s="126"/>
      <c r="RZW15" s="126"/>
      <c r="RZX15" s="126"/>
      <c r="RZY15" s="126"/>
      <c r="RZZ15" s="126"/>
      <c r="SAA15" s="126"/>
      <c r="SAB15" s="126"/>
      <c r="SAC15" s="126"/>
      <c r="SAD15" s="126"/>
      <c r="SAE15" s="126"/>
      <c r="SAF15" s="126"/>
      <c r="SAG15" s="126"/>
      <c r="SAH15" s="126"/>
      <c r="SAI15" s="126"/>
      <c r="SAJ15" s="126"/>
      <c r="SAK15" s="126"/>
      <c r="SAL15" s="126"/>
      <c r="SAM15" s="126"/>
      <c r="SAN15" s="126"/>
      <c r="SAO15" s="126"/>
      <c r="SAP15" s="126"/>
      <c r="SAQ15" s="126"/>
      <c r="SAR15" s="126"/>
      <c r="SAS15" s="126"/>
      <c r="SAT15" s="126"/>
      <c r="SAU15" s="126"/>
      <c r="SAV15" s="126"/>
      <c r="SAW15" s="126"/>
      <c r="SAX15" s="126"/>
      <c r="SAY15" s="126"/>
      <c r="SAZ15" s="126"/>
      <c r="SBA15" s="126"/>
      <c r="SBB15" s="126"/>
      <c r="SBC15" s="126"/>
      <c r="SBD15" s="126"/>
      <c r="SBE15" s="126"/>
      <c r="SBF15" s="126"/>
      <c r="SBG15" s="126"/>
      <c r="SBH15" s="126"/>
      <c r="SBI15" s="126"/>
      <c r="SBJ15" s="126"/>
      <c r="SBK15" s="126"/>
      <c r="SBL15" s="126"/>
      <c r="SBM15" s="126"/>
      <c r="SBN15" s="126"/>
      <c r="SBO15" s="126"/>
      <c r="SBP15" s="126"/>
      <c r="SBQ15" s="126"/>
      <c r="SBR15" s="126"/>
      <c r="SBS15" s="126"/>
      <c r="SBT15" s="126"/>
      <c r="SBU15" s="126"/>
      <c r="SBV15" s="126"/>
      <c r="SBW15" s="126"/>
      <c r="SBX15" s="126"/>
      <c r="SBY15" s="126"/>
      <c r="SBZ15" s="126"/>
      <c r="SCA15" s="126"/>
      <c r="SCB15" s="126"/>
      <c r="SCC15" s="126"/>
      <c r="SCD15" s="126"/>
      <c r="SCE15" s="126"/>
      <c r="SCF15" s="126"/>
      <c r="SCG15" s="126"/>
      <c r="SCH15" s="126"/>
      <c r="SCI15" s="126"/>
      <c r="SCJ15" s="126"/>
      <c r="SCK15" s="126"/>
      <c r="SCL15" s="126"/>
      <c r="SCM15" s="126"/>
      <c r="SCN15" s="126"/>
      <c r="SCO15" s="126"/>
      <c r="SCP15" s="126"/>
      <c r="SCQ15" s="126"/>
      <c r="SCR15" s="126"/>
      <c r="SCS15" s="126"/>
      <c r="SCT15" s="126"/>
      <c r="SCU15" s="126"/>
      <c r="SCV15" s="126"/>
      <c r="SCW15" s="126"/>
      <c r="SCX15" s="126"/>
      <c r="SCY15" s="126"/>
      <c r="SCZ15" s="126"/>
      <c r="SDA15" s="126"/>
      <c r="SDB15" s="126"/>
      <c r="SDC15" s="126"/>
      <c r="SDD15" s="126"/>
      <c r="SDE15" s="126"/>
      <c r="SDF15" s="126"/>
      <c r="SDG15" s="126"/>
      <c r="SDH15" s="126"/>
      <c r="SDI15" s="126"/>
      <c r="SDJ15" s="126"/>
      <c r="SDK15" s="126"/>
      <c r="SDL15" s="126"/>
      <c r="SDM15" s="126"/>
      <c r="SDN15" s="126"/>
      <c r="SDO15" s="126"/>
      <c r="SDP15" s="126"/>
      <c r="SDQ15" s="126"/>
      <c r="SDR15" s="126"/>
      <c r="SDS15" s="126"/>
      <c r="SDT15" s="126"/>
      <c r="SDU15" s="126"/>
      <c r="SDV15" s="126"/>
      <c r="SDW15" s="126"/>
      <c r="SDX15" s="126"/>
      <c r="SDY15" s="126"/>
      <c r="SDZ15" s="126"/>
      <c r="SEA15" s="126"/>
      <c r="SEB15" s="126"/>
      <c r="SEC15" s="126"/>
      <c r="SED15" s="126"/>
      <c r="SEE15" s="126"/>
      <c r="SEF15" s="126"/>
      <c r="SEG15" s="126"/>
      <c r="SEH15" s="126"/>
      <c r="SEI15" s="126"/>
      <c r="SEJ15" s="126"/>
      <c r="SEK15" s="126"/>
      <c r="SEL15" s="126"/>
      <c r="SEM15" s="126"/>
      <c r="SEN15" s="126"/>
      <c r="SEO15" s="126"/>
      <c r="SEP15" s="126"/>
      <c r="SEQ15" s="126"/>
      <c r="SER15" s="126"/>
      <c r="SES15" s="126"/>
      <c r="SET15" s="126"/>
      <c r="SEU15" s="126"/>
      <c r="SEV15" s="126"/>
      <c r="SEW15" s="126"/>
      <c r="SEX15" s="126"/>
      <c r="SEY15" s="126"/>
      <c r="SEZ15" s="126"/>
      <c r="SFA15" s="126"/>
      <c r="SFB15" s="126"/>
      <c r="SFC15" s="126"/>
      <c r="SFD15" s="126"/>
      <c r="SFE15" s="126"/>
      <c r="SFF15" s="126"/>
      <c r="SFG15" s="126"/>
      <c r="SFH15" s="126"/>
      <c r="SFI15" s="126"/>
      <c r="SFJ15" s="126"/>
      <c r="SFK15" s="126"/>
      <c r="SFL15" s="126"/>
      <c r="SFM15" s="126"/>
      <c r="SFN15" s="126"/>
      <c r="SFO15" s="126"/>
      <c r="SFP15" s="126"/>
      <c r="SFQ15" s="126"/>
      <c r="SFR15" s="126"/>
      <c r="SFS15" s="126"/>
      <c r="SFT15" s="126"/>
      <c r="SFU15" s="126"/>
      <c r="SFV15" s="126"/>
      <c r="SFW15" s="126"/>
      <c r="SFX15" s="126"/>
      <c r="SFY15" s="126"/>
      <c r="SFZ15" s="126"/>
      <c r="SGA15" s="126"/>
      <c r="SGB15" s="126"/>
      <c r="SGC15" s="126"/>
      <c r="SGD15" s="126"/>
      <c r="SGE15" s="126"/>
      <c r="SGF15" s="126"/>
      <c r="SGG15" s="126"/>
      <c r="SGH15" s="126"/>
      <c r="SGI15" s="126"/>
      <c r="SGJ15" s="126"/>
      <c r="SGK15" s="126"/>
      <c r="SGL15" s="126"/>
      <c r="SGM15" s="126"/>
      <c r="SGN15" s="126"/>
      <c r="SGO15" s="126"/>
      <c r="SGP15" s="126"/>
      <c r="SGQ15" s="126"/>
      <c r="SGR15" s="126"/>
      <c r="SGS15" s="126"/>
      <c r="SGT15" s="126"/>
      <c r="SGU15" s="126"/>
      <c r="SGV15" s="126"/>
      <c r="SGW15" s="126"/>
      <c r="SGX15" s="126"/>
      <c r="SGY15" s="126"/>
      <c r="SGZ15" s="126"/>
      <c r="SHA15" s="126"/>
      <c r="SHB15" s="126"/>
      <c r="SHC15" s="126"/>
      <c r="SHD15" s="126"/>
      <c r="SHE15" s="126"/>
      <c r="SHF15" s="126"/>
      <c r="SHG15" s="126"/>
      <c r="SHH15" s="126"/>
      <c r="SHI15" s="126"/>
      <c r="SHJ15" s="126"/>
      <c r="SHK15" s="126"/>
      <c r="SHL15" s="126"/>
      <c r="SHM15" s="126"/>
      <c r="SHN15" s="126"/>
      <c r="SHO15" s="126"/>
      <c r="SHP15" s="126"/>
      <c r="SHQ15" s="126"/>
      <c r="SHR15" s="126"/>
      <c r="SHS15" s="126"/>
      <c r="SHT15" s="126"/>
      <c r="SHU15" s="126"/>
      <c r="SHV15" s="126"/>
      <c r="SHW15" s="126"/>
      <c r="SHX15" s="126"/>
      <c r="SHY15" s="126"/>
      <c r="SHZ15" s="126"/>
      <c r="SIA15" s="126"/>
      <c r="SIB15" s="126"/>
      <c r="SIC15" s="126"/>
      <c r="SID15" s="126"/>
      <c r="SIE15" s="126"/>
      <c r="SIF15" s="126"/>
      <c r="SIG15" s="126"/>
      <c r="SIH15" s="126"/>
      <c r="SII15" s="126"/>
      <c r="SIJ15" s="126"/>
      <c r="SIK15" s="126"/>
      <c r="SIL15" s="126"/>
      <c r="SIM15" s="126"/>
      <c r="SIN15" s="126"/>
      <c r="SIO15" s="126"/>
      <c r="SIP15" s="126"/>
      <c r="SIQ15" s="126"/>
      <c r="SIR15" s="126"/>
      <c r="SIS15" s="126"/>
      <c r="SIT15" s="126"/>
      <c r="SIU15" s="126"/>
      <c r="SIV15" s="126"/>
      <c r="SIW15" s="126"/>
      <c r="SIX15" s="126"/>
      <c r="SIY15" s="126"/>
      <c r="SIZ15" s="126"/>
      <c r="SJA15" s="126"/>
      <c r="SJB15" s="126"/>
      <c r="SJC15" s="126"/>
      <c r="SJD15" s="126"/>
      <c r="SJE15" s="126"/>
      <c r="SJF15" s="126"/>
      <c r="SJG15" s="126"/>
      <c r="SJH15" s="126"/>
      <c r="SJI15" s="126"/>
      <c r="SJJ15" s="126"/>
      <c r="SJK15" s="126"/>
      <c r="SJL15" s="126"/>
      <c r="SJM15" s="126"/>
      <c r="SJN15" s="126"/>
      <c r="SJO15" s="126"/>
      <c r="SJP15" s="126"/>
      <c r="SJQ15" s="126"/>
      <c r="SJR15" s="126"/>
      <c r="SJS15" s="126"/>
      <c r="SJT15" s="126"/>
      <c r="SJU15" s="126"/>
      <c r="SJV15" s="126"/>
      <c r="SJW15" s="126"/>
      <c r="SJX15" s="126"/>
      <c r="SJY15" s="126"/>
      <c r="SJZ15" s="126"/>
      <c r="SKA15" s="126"/>
      <c r="SKB15" s="126"/>
      <c r="SKC15" s="126"/>
      <c r="SKD15" s="126"/>
      <c r="SKE15" s="126"/>
      <c r="SKF15" s="126"/>
      <c r="SKG15" s="126"/>
      <c r="SKH15" s="126"/>
      <c r="SKI15" s="126"/>
      <c r="SKJ15" s="126"/>
      <c r="SKK15" s="126"/>
      <c r="SKL15" s="126"/>
      <c r="SKM15" s="126"/>
      <c r="SKN15" s="126"/>
      <c r="SKO15" s="126"/>
      <c r="SKP15" s="126"/>
      <c r="SKQ15" s="126"/>
      <c r="SKR15" s="126"/>
      <c r="SKS15" s="126"/>
      <c r="SKT15" s="126"/>
      <c r="SKU15" s="126"/>
      <c r="SKV15" s="126"/>
      <c r="SKW15" s="126"/>
      <c r="SKX15" s="126"/>
      <c r="SKY15" s="126"/>
      <c r="SKZ15" s="126"/>
      <c r="SLA15" s="126"/>
      <c r="SLB15" s="126"/>
      <c r="SLC15" s="126"/>
      <c r="SLD15" s="126"/>
      <c r="SLE15" s="126"/>
      <c r="SLF15" s="126"/>
      <c r="SLG15" s="126"/>
      <c r="SLH15" s="126"/>
      <c r="SLI15" s="126"/>
      <c r="SLJ15" s="126"/>
      <c r="SLK15" s="126"/>
      <c r="SLL15" s="126"/>
      <c r="SLM15" s="126"/>
      <c r="SLN15" s="126"/>
      <c r="SLO15" s="126"/>
      <c r="SLP15" s="126"/>
      <c r="SLQ15" s="126"/>
      <c r="SLR15" s="126"/>
      <c r="SLS15" s="126"/>
      <c r="SLT15" s="126"/>
      <c r="SLU15" s="126"/>
      <c r="SLV15" s="126"/>
      <c r="SLW15" s="126"/>
      <c r="SLX15" s="126"/>
      <c r="SLY15" s="126"/>
      <c r="SLZ15" s="126"/>
      <c r="SMA15" s="126"/>
      <c r="SMB15" s="126"/>
      <c r="SMC15" s="126"/>
      <c r="SMD15" s="126"/>
      <c r="SME15" s="126"/>
      <c r="SMF15" s="126"/>
      <c r="SMG15" s="126"/>
      <c r="SMH15" s="126"/>
      <c r="SMI15" s="126"/>
      <c r="SMJ15" s="126"/>
      <c r="SMK15" s="126"/>
      <c r="SML15" s="126"/>
      <c r="SMM15" s="126"/>
      <c r="SMN15" s="126"/>
      <c r="SMO15" s="126"/>
      <c r="SMP15" s="126"/>
      <c r="SMQ15" s="126"/>
      <c r="SMR15" s="126"/>
      <c r="SMS15" s="126"/>
      <c r="SMT15" s="126"/>
      <c r="SMU15" s="126"/>
      <c r="SMV15" s="126"/>
      <c r="SMW15" s="126"/>
      <c r="SMX15" s="126"/>
      <c r="SMY15" s="126"/>
      <c r="SMZ15" s="126"/>
      <c r="SNA15" s="126"/>
      <c r="SNB15" s="126"/>
      <c r="SNC15" s="126"/>
      <c r="SND15" s="126"/>
      <c r="SNE15" s="126"/>
      <c r="SNF15" s="126"/>
      <c r="SNG15" s="126"/>
      <c r="SNH15" s="126"/>
      <c r="SNI15" s="126"/>
      <c r="SNJ15" s="126"/>
      <c r="SNK15" s="126"/>
      <c r="SNL15" s="126"/>
      <c r="SNM15" s="126"/>
      <c r="SNN15" s="126"/>
      <c r="SNO15" s="126"/>
      <c r="SNP15" s="126"/>
      <c r="SNQ15" s="126"/>
      <c r="SNR15" s="126"/>
      <c r="SNS15" s="126"/>
      <c r="SNT15" s="126"/>
      <c r="SNU15" s="126"/>
      <c r="SNV15" s="126"/>
      <c r="SNW15" s="126"/>
      <c r="SNX15" s="126"/>
      <c r="SNY15" s="126"/>
      <c r="SNZ15" s="126"/>
      <c r="SOA15" s="126"/>
      <c r="SOB15" s="126"/>
      <c r="SOC15" s="126"/>
      <c r="SOD15" s="126"/>
      <c r="SOE15" s="126"/>
      <c r="SOF15" s="126"/>
      <c r="SOG15" s="126"/>
      <c r="SOH15" s="126"/>
      <c r="SOI15" s="126"/>
      <c r="SOJ15" s="126"/>
      <c r="SOK15" s="126"/>
      <c r="SOL15" s="126"/>
      <c r="SOM15" s="126"/>
      <c r="SON15" s="126"/>
      <c r="SOO15" s="126"/>
      <c r="SOP15" s="126"/>
      <c r="SOQ15" s="126"/>
      <c r="SOR15" s="126"/>
      <c r="SOS15" s="126"/>
      <c r="SOT15" s="126"/>
      <c r="SOU15" s="126"/>
      <c r="SOV15" s="126"/>
      <c r="SOW15" s="126"/>
      <c r="SOX15" s="126"/>
      <c r="SOY15" s="126"/>
      <c r="SOZ15" s="126"/>
      <c r="SPA15" s="126"/>
      <c r="SPB15" s="126"/>
      <c r="SPC15" s="126"/>
      <c r="SPD15" s="126"/>
      <c r="SPE15" s="126"/>
      <c r="SPF15" s="126"/>
      <c r="SPG15" s="126"/>
      <c r="SPH15" s="126"/>
      <c r="SPI15" s="126"/>
      <c r="SPJ15" s="126"/>
      <c r="SPK15" s="126"/>
      <c r="SPL15" s="126"/>
      <c r="SPM15" s="126"/>
      <c r="SPN15" s="126"/>
      <c r="SPO15" s="126"/>
      <c r="SPP15" s="126"/>
      <c r="SPQ15" s="126"/>
      <c r="SPR15" s="126"/>
      <c r="SPS15" s="126"/>
      <c r="SPT15" s="126"/>
      <c r="SPU15" s="126"/>
      <c r="SPV15" s="126"/>
      <c r="SPW15" s="126"/>
      <c r="SPX15" s="126"/>
      <c r="SPY15" s="126"/>
      <c r="SPZ15" s="126"/>
      <c r="SQA15" s="126"/>
      <c r="SQB15" s="126"/>
      <c r="SQC15" s="126"/>
      <c r="SQD15" s="126"/>
      <c r="SQE15" s="126"/>
      <c r="SQF15" s="126"/>
      <c r="SQG15" s="126"/>
      <c r="SQH15" s="126"/>
      <c r="SQI15" s="126"/>
      <c r="SQJ15" s="126"/>
      <c r="SQK15" s="126"/>
      <c r="SQL15" s="126"/>
      <c r="SQM15" s="126"/>
      <c r="SQN15" s="126"/>
      <c r="SQO15" s="126"/>
      <c r="SQP15" s="126"/>
      <c r="SQQ15" s="126"/>
      <c r="SQR15" s="126"/>
      <c r="SQS15" s="126"/>
      <c r="SQT15" s="126"/>
      <c r="SQU15" s="126"/>
      <c r="SQV15" s="126"/>
      <c r="SQW15" s="126"/>
      <c r="SQX15" s="126"/>
      <c r="SQY15" s="126"/>
      <c r="SQZ15" s="126"/>
      <c r="SRA15" s="126"/>
      <c r="SRB15" s="126"/>
      <c r="SRC15" s="126"/>
      <c r="SRD15" s="126"/>
      <c r="SRE15" s="126"/>
      <c r="SRF15" s="126"/>
      <c r="SRG15" s="126"/>
      <c r="SRH15" s="126"/>
      <c r="SRI15" s="126"/>
      <c r="SRJ15" s="126"/>
      <c r="SRK15" s="126"/>
      <c r="SRL15" s="126"/>
      <c r="SRM15" s="126"/>
      <c r="SRN15" s="126"/>
      <c r="SRO15" s="126"/>
      <c r="SRP15" s="126"/>
      <c r="SRQ15" s="126"/>
      <c r="SRR15" s="126"/>
      <c r="SRS15" s="126"/>
      <c r="SRT15" s="126"/>
      <c r="SRU15" s="126"/>
      <c r="SRV15" s="126"/>
      <c r="SRW15" s="126"/>
      <c r="SRX15" s="126"/>
      <c r="SRY15" s="126"/>
      <c r="SRZ15" s="126"/>
      <c r="SSA15" s="126"/>
      <c r="SSB15" s="126"/>
      <c r="SSC15" s="126"/>
      <c r="SSD15" s="126"/>
      <c r="SSE15" s="126"/>
      <c r="SSF15" s="126"/>
      <c r="SSG15" s="126"/>
      <c r="SSH15" s="126"/>
      <c r="SSI15" s="126"/>
      <c r="SSJ15" s="126"/>
      <c r="SSK15" s="126"/>
      <c r="SSL15" s="126"/>
      <c r="SSM15" s="126"/>
      <c r="SSN15" s="126"/>
      <c r="SSO15" s="126"/>
      <c r="SSP15" s="126"/>
      <c r="SSQ15" s="126"/>
      <c r="SSR15" s="126"/>
      <c r="SSS15" s="126"/>
      <c r="SST15" s="126"/>
      <c r="SSU15" s="126"/>
      <c r="SSV15" s="126"/>
      <c r="SSW15" s="126"/>
      <c r="SSX15" s="126"/>
      <c r="SSY15" s="126"/>
      <c r="SSZ15" s="126"/>
      <c r="STA15" s="126"/>
      <c r="STB15" s="126"/>
      <c r="STC15" s="126"/>
      <c r="STD15" s="126"/>
      <c r="STE15" s="126"/>
      <c r="STF15" s="126"/>
      <c r="STG15" s="126"/>
      <c r="STH15" s="126"/>
      <c r="STI15" s="126"/>
      <c r="STJ15" s="126"/>
      <c r="STK15" s="126"/>
      <c r="STL15" s="126"/>
      <c r="STM15" s="126"/>
      <c r="STN15" s="126"/>
      <c r="STO15" s="126"/>
      <c r="STP15" s="126"/>
      <c r="STQ15" s="126"/>
      <c r="STR15" s="126"/>
      <c r="STS15" s="126"/>
      <c r="STT15" s="126"/>
      <c r="STU15" s="126"/>
      <c r="STV15" s="126"/>
      <c r="STW15" s="126"/>
      <c r="STX15" s="126"/>
      <c r="STY15" s="126"/>
      <c r="STZ15" s="126"/>
      <c r="SUA15" s="126"/>
      <c r="SUB15" s="126"/>
      <c r="SUC15" s="126"/>
      <c r="SUD15" s="126"/>
      <c r="SUE15" s="126"/>
      <c r="SUF15" s="126"/>
      <c r="SUG15" s="126"/>
      <c r="SUH15" s="126"/>
      <c r="SUI15" s="126"/>
      <c r="SUJ15" s="126"/>
      <c r="SUK15" s="126"/>
      <c r="SUL15" s="126"/>
      <c r="SUM15" s="126"/>
      <c r="SUN15" s="126"/>
      <c r="SUO15" s="126"/>
      <c r="SUP15" s="126"/>
      <c r="SUQ15" s="126"/>
      <c r="SUR15" s="126"/>
      <c r="SUS15" s="126"/>
      <c r="SUT15" s="126"/>
      <c r="SUU15" s="126"/>
      <c r="SUV15" s="126"/>
      <c r="SUW15" s="126"/>
      <c r="SUX15" s="126"/>
      <c r="SUY15" s="126"/>
      <c r="SUZ15" s="126"/>
      <c r="SVA15" s="126"/>
      <c r="SVB15" s="126"/>
      <c r="SVC15" s="126"/>
      <c r="SVD15" s="126"/>
      <c r="SVE15" s="126"/>
      <c r="SVF15" s="126"/>
      <c r="SVG15" s="126"/>
      <c r="SVH15" s="126"/>
      <c r="SVI15" s="126"/>
      <c r="SVJ15" s="126"/>
      <c r="SVK15" s="126"/>
      <c r="SVL15" s="126"/>
      <c r="SVM15" s="126"/>
      <c r="SVN15" s="126"/>
      <c r="SVO15" s="126"/>
      <c r="SVP15" s="126"/>
      <c r="SVQ15" s="126"/>
      <c r="SVR15" s="126"/>
      <c r="SVS15" s="126"/>
      <c r="SVT15" s="126"/>
      <c r="SVU15" s="126"/>
      <c r="SVV15" s="126"/>
      <c r="SVW15" s="126"/>
      <c r="SVX15" s="126"/>
      <c r="SVY15" s="126"/>
      <c r="SVZ15" s="126"/>
      <c r="SWA15" s="126"/>
      <c r="SWB15" s="126"/>
      <c r="SWC15" s="126"/>
      <c r="SWD15" s="126"/>
      <c r="SWE15" s="126"/>
      <c r="SWF15" s="126"/>
      <c r="SWG15" s="126"/>
      <c r="SWH15" s="126"/>
      <c r="SWI15" s="126"/>
      <c r="SWJ15" s="126"/>
      <c r="SWK15" s="126"/>
      <c r="SWL15" s="126"/>
      <c r="SWM15" s="126"/>
      <c r="SWN15" s="126"/>
      <c r="SWO15" s="126"/>
      <c r="SWP15" s="126"/>
      <c r="SWQ15" s="126"/>
      <c r="SWR15" s="126"/>
      <c r="SWS15" s="126"/>
      <c r="SWT15" s="126"/>
      <c r="SWU15" s="126"/>
      <c r="SWV15" s="126"/>
      <c r="SWW15" s="126"/>
      <c r="SWX15" s="126"/>
      <c r="SWY15" s="126"/>
      <c r="SWZ15" s="126"/>
      <c r="SXA15" s="126"/>
      <c r="SXB15" s="126"/>
      <c r="SXC15" s="126"/>
      <c r="SXD15" s="126"/>
      <c r="SXE15" s="126"/>
      <c r="SXF15" s="126"/>
      <c r="SXG15" s="126"/>
      <c r="SXH15" s="126"/>
      <c r="SXI15" s="126"/>
      <c r="SXJ15" s="126"/>
      <c r="SXK15" s="126"/>
      <c r="SXL15" s="126"/>
      <c r="SXM15" s="126"/>
      <c r="SXN15" s="126"/>
      <c r="SXO15" s="126"/>
      <c r="SXP15" s="126"/>
      <c r="SXQ15" s="126"/>
      <c r="SXR15" s="126"/>
      <c r="SXS15" s="126"/>
      <c r="SXT15" s="126"/>
      <c r="SXU15" s="126"/>
      <c r="SXV15" s="126"/>
      <c r="SXW15" s="126"/>
      <c r="SXX15" s="126"/>
      <c r="SXY15" s="126"/>
      <c r="SXZ15" s="126"/>
      <c r="SYA15" s="126"/>
      <c r="SYB15" s="126"/>
      <c r="SYC15" s="126"/>
      <c r="SYD15" s="126"/>
      <c r="SYE15" s="126"/>
      <c r="SYF15" s="126"/>
      <c r="SYG15" s="126"/>
      <c r="SYH15" s="126"/>
      <c r="SYI15" s="126"/>
      <c r="SYJ15" s="126"/>
      <c r="SYK15" s="126"/>
      <c r="SYL15" s="126"/>
      <c r="SYM15" s="126"/>
      <c r="SYN15" s="126"/>
      <c r="SYO15" s="126"/>
      <c r="SYP15" s="126"/>
      <c r="SYQ15" s="126"/>
      <c r="SYR15" s="126"/>
      <c r="SYS15" s="126"/>
      <c r="SYT15" s="126"/>
      <c r="SYU15" s="126"/>
      <c r="SYV15" s="126"/>
      <c r="SYW15" s="126"/>
      <c r="SYX15" s="126"/>
      <c r="SYY15" s="126"/>
      <c r="SYZ15" s="126"/>
      <c r="SZA15" s="126"/>
      <c r="SZB15" s="126"/>
      <c r="SZC15" s="126"/>
      <c r="SZD15" s="126"/>
      <c r="SZE15" s="126"/>
      <c r="SZF15" s="126"/>
      <c r="SZG15" s="126"/>
      <c r="SZH15" s="126"/>
      <c r="SZI15" s="126"/>
      <c r="SZJ15" s="126"/>
      <c r="SZK15" s="126"/>
      <c r="SZL15" s="126"/>
      <c r="SZM15" s="126"/>
      <c r="SZN15" s="126"/>
      <c r="SZO15" s="126"/>
      <c r="SZP15" s="126"/>
      <c r="SZQ15" s="126"/>
      <c r="SZR15" s="126"/>
      <c r="SZS15" s="126"/>
      <c r="SZT15" s="126"/>
      <c r="SZU15" s="126"/>
      <c r="SZV15" s="126"/>
      <c r="SZW15" s="126"/>
      <c r="SZX15" s="126"/>
      <c r="SZY15" s="126"/>
      <c r="SZZ15" s="126"/>
      <c r="TAA15" s="126"/>
      <c r="TAB15" s="126"/>
      <c r="TAC15" s="126"/>
      <c r="TAD15" s="126"/>
      <c r="TAE15" s="126"/>
      <c r="TAF15" s="126"/>
      <c r="TAG15" s="126"/>
      <c r="TAH15" s="126"/>
      <c r="TAI15" s="126"/>
      <c r="TAJ15" s="126"/>
      <c r="TAK15" s="126"/>
      <c r="TAL15" s="126"/>
      <c r="TAM15" s="126"/>
      <c r="TAN15" s="126"/>
      <c r="TAO15" s="126"/>
      <c r="TAP15" s="126"/>
      <c r="TAQ15" s="126"/>
      <c r="TAR15" s="126"/>
      <c r="TAS15" s="126"/>
      <c r="TAT15" s="126"/>
      <c r="TAU15" s="126"/>
      <c r="TAV15" s="126"/>
      <c r="TAW15" s="126"/>
      <c r="TAX15" s="126"/>
      <c r="TAY15" s="126"/>
      <c r="TAZ15" s="126"/>
      <c r="TBA15" s="126"/>
      <c r="TBB15" s="126"/>
      <c r="TBC15" s="126"/>
      <c r="TBD15" s="126"/>
      <c r="TBE15" s="126"/>
      <c r="TBF15" s="126"/>
      <c r="TBG15" s="126"/>
      <c r="TBH15" s="126"/>
      <c r="TBI15" s="126"/>
      <c r="TBJ15" s="126"/>
      <c r="TBK15" s="126"/>
      <c r="TBL15" s="126"/>
      <c r="TBM15" s="126"/>
      <c r="TBN15" s="126"/>
      <c r="TBO15" s="126"/>
      <c r="TBP15" s="126"/>
      <c r="TBQ15" s="126"/>
      <c r="TBR15" s="126"/>
      <c r="TBS15" s="126"/>
      <c r="TBT15" s="126"/>
      <c r="TBU15" s="126"/>
      <c r="TBV15" s="126"/>
      <c r="TBW15" s="126"/>
      <c r="TBX15" s="126"/>
      <c r="TBY15" s="126"/>
      <c r="TBZ15" s="126"/>
      <c r="TCA15" s="126"/>
      <c r="TCB15" s="126"/>
      <c r="TCC15" s="126"/>
      <c r="TCD15" s="126"/>
      <c r="TCE15" s="126"/>
      <c r="TCF15" s="126"/>
      <c r="TCG15" s="126"/>
      <c r="TCH15" s="126"/>
      <c r="TCI15" s="126"/>
      <c r="TCJ15" s="126"/>
      <c r="TCK15" s="126"/>
      <c r="TCL15" s="126"/>
      <c r="TCM15" s="126"/>
      <c r="TCN15" s="126"/>
      <c r="TCO15" s="126"/>
      <c r="TCP15" s="126"/>
      <c r="TCQ15" s="126"/>
      <c r="TCR15" s="126"/>
      <c r="TCS15" s="126"/>
      <c r="TCT15" s="126"/>
      <c r="TCU15" s="126"/>
      <c r="TCV15" s="126"/>
      <c r="TCW15" s="126"/>
      <c r="TCX15" s="126"/>
      <c r="TCY15" s="126"/>
      <c r="TCZ15" s="126"/>
      <c r="TDA15" s="126"/>
      <c r="TDB15" s="126"/>
      <c r="TDC15" s="126"/>
      <c r="TDD15" s="126"/>
      <c r="TDE15" s="126"/>
      <c r="TDF15" s="126"/>
      <c r="TDG15" s="126"/>
      <c r="TDH15" s="126"/>
      <c r="TDI15" s="126"/>
      <c r="TDJ15" s="126"/>
      <c r="TDK15" s="126"/>
      <c r="TDL15" s="126"/>
      <c r="TDM15" s="126"/>
      <c r="TDN15" s="126"/>
      <c r="TDO15" s="126"/>
      <c r="TDP15" s="126"/>
      <c r="TDQ15" s="126"/>
      <c r="TDR15" s="126"/>
      <c r="TDS15" s="126"/>
      <c r="TDT15" s="126"/>
      <c r="TDU15" s="126"/>
      <c r="TDV15" s="126"/>
      <c r="TDW15" s="126"/>
      <c r="TDX15" s="126"/>
      <c r="TDY15" s="126"/>
      <c r="TDZ15" s="126"/>
      <c r="TEA15" s="126"/>
      <c r="TEB15" s="126"/>
      <c r="TEC15" s="126"/>
      <c r="TED15" s="126"/>
      <c r="TEE15" s="126"/>
      <c r="TEF15" s="126"/>
      <c r="TEG15" s="126"/>
      <c r="TEH15" s="126"/>
      <c r="TEI15" s="126"/>
      <c r="TEJ15" s="126"/>
      <c r="TEK15" s="126"/>
      <c r="TEL15" s="126"/>
      <c r="TEM15" s="126"/>
      <c r="TEN15" s="126"/>
      <c r="TEO15" s="126"/>
      <c r="TEP15" s="126"/>
      <c r="TEQ15" s="126"/>
      <c r="TER15" s="126"/>
      <c r="TES15" s="126"/>
      <c r="TET15" s="126"/>
      <c r="TEU15" s="126"/>
      <c r="TEV15" s="126"/>
      <c r="TEW15" s="126"/>
      <c r="TEX15" s="126"/>
      <c r="TEY15" s="126"/>
      <c r="TEZ15" s="126"/>
      <c r="TFA15" s="126"/>
      <c r="TFB15" s="126"/>
      <c r="TFC15" s="126"/>
      <c r="TFD15" s="126"/>
      <c r="TFE15" s="126"/>
      <c r="TFF15" s="126"/>
      <c r="TFG15" s="126"/>
      <c r="TFH15" s="126"/>
      <c r="TFI15" s="126"/>
      <c r="TFJ15" s="126"/>
      <c r="TFK15" s="126"/>
      <c r="TFL15" s="126"/>
      <c r="TFM15" s="126"/>
      <c r="TFN15" s="126"/>
      <c r="TFO15" s="126"/>
      <c r="TFP15" s="126"/>
      <c r="TFQ15" s="126"/>
      <c r="TFR15" s="126"/>
      <c r="TFS15" s="126"/>
      <c r="TFT15" s="126"/>
      <c r="TFU15" s="126"/>
      <c r="TFV15" s="126"/>
      <c r="TFW15" s="126"/>
      <c r="TFX15" s="126"/>
      <c r="TFY15" s="126"/>
      <c r="TFZ15" s="126"/>
      <c r="TGA15" s="126"/>
      <c r="TGB15" s="126"/>
      <c r="TGC15" s="126"/>
      <c r="TGD15" s="126"/>
      <c r="TGE15" s="126"/>
      <c r="TGF15" s="126"/>
      <c r="TGG15" s="126"/>
      <c r="TGH15" s="126"/>
      <c r="TGI15" s="126"/>
      <c r="TGJ15" s="126"/>
      <c r="TGK15" s="126"/>
      <c r="TGL15" s="126"/>
      <c r="TGM15" s="126"/>
      <c r="TGN15" s="126"/>
      <c r="TGO15" s="126"/>
      <c r="TGP15" s="126"/>
      <c r="TGQ15" s="126"/>
      <c r="TGR15" s="126"/>
      <c r="TGS15" s="126"/>
      <c r="TGT15" s="126"/>
      <c r="TGU15" s="126"/>
      <c r="TGV15" s="126"/>
      <c r="TGW15" s="126"/>
      <c r="TGX15" s="126"/>
      <c r="TGY15" s="126"/>
      <c r="TGZ15" s="126"/>
      <c r="THA15" s="126"/>
      <c r="THB15" s="126"/>
      <c r="THC15" s="126"/>
      <c r="THD15" s="126"/>
      <c r="THE15" s="126"/>
      <c r="THF15" s="126"/>
      <c r="THG15" s="126"/>
      <c r="THH15" s="126"/>
      <c r="THI15" s="126"/>
      <c r="THJ15" s="126"/>
      <c r="THK15" s="126"/>
      <c r="THL15" s="126"/>
      <c r="THM15" s="126"/>
      <c r="THN15" s="126"/>
      <c r="THO15" s="126"/>
      <c r="THP15" s="126"/>
      <c r="THQ15" s="126"/>
      <c r="THR15" s="126"/>
      <c r="THS15" s="126"/>
      <c r="THT15" s="126"/>
      <c r="THU15" s="126"/>
      <c r="THV15" s="126"/>
      <c r="THW15" s="126"/>
      <c r="THX15" s="126"/>
      <c r="THY15" s="126"/>
      <c r="THZ15" s="126"/>
      <c r="TIA15" s="126"/>
      <c r="TIB15" s="126"/>
      <c r="TIC15" s="126"/>
      <c r="TID15" s="126"/>
      <c r="TIE15" s="126"/>
      <c r="TIF15" s="126"/>
      <c r="TIG15" s="126"/>
      <c r="TIH15" s="126"/>
      <c r="TII15" s="126"/>
      <c r="TIJ15" s="126"/>
      <c r="TIK15" s="126"/>
      <c r="TIL15" s="126"/>
      <c r="TIM15" s="126"/>
      <c r="TIN15" s="126"/>
      <c r="TIO15" s="126"/>
      <c r="TIP15" s="126"/>
      <c r="TIQ15" s="126"/>
      <c r="TIR15" s="126"/>
      <c r="TIS15" s="126"/>
      <c r="TIT15" s="126"/>
      <c r="TIU15" s="126"/>
      <c r="TIV15" s="126"/>
      <c r="TIW15" s="126"/>
      <c r="TIX15" s="126"/>
      <c r="TIY15" s="126"/>
      <c r="TIZ15" s="126"/>
      <c r="TJA15" s="126"/>
      <c r="TJB15" s="126"/>
      <c r="TJC15" s="126"/>
      <c r="TJD15" s="126"/>
      <c r="TJE15" s="126"/>
      <c r="TJF15" s="126"/>
      <c r="TJG15" s="126"/>
      <c r="TJH15" s="126"/>
      <c r="TJI15" s="126"/>
      <c r="TJJ15" s="126"/>
      <c r="TJK15" s="126"/>
      <c r="TJL15" s="126"/>
      <c r="TJM15" s="126"/>
      <c r="TJN15" s="126"/>
      <c r="TJO15" s="126"/>
      <c r="TJP15" s="126"/>
      <c r="TJQ15" s="126"/>
      <c r="TJR15" s="126"/>
      <c r="TJS15" s="126"/>
      <c r="TJT15" s="126"/>
      <c r="TJU15" s="126"/>
      <c r="TJV15" s="126"/>
      <c r="TJW15" s="126"/>
      <c r="TJX15" s="126"/>
      <c r="TJY15" s="126"/>
      <c r="TJZ15" s="126"/>
      <c r="TKA15" s="126"/>
      <c r="TKB15" s="126"/>
      <c r="TKC15" s="126"/>
      <c r="TKD15" s="126"/>
      <c r="TKE15" s="126"/>
      <c r="TKF15" s="126"/>
      <c r="TKG15" s="126"/>
      <c r="TKH15" s="126"/>
      <c r="TKI15" s="126"/>
      <c r="TKJ15" s="126"/>
      <c r="TKK15" s="126"/>
      <c r="TKL15" s="126"/>
      <c r="TKM15" s="126"/>
      <c r="TKN15" s="126"/>
      <c r="TKO15" s="126"/>
      <c r="TKP15" s="126"/>
      <c r="TKQ15" s="126"/>
      <c r="TKR15" s="126"/>
      <c r="TKS15" s="126"/>
      <c r="TKT15" s="126"/>
      <c r="TKU15" s="126"/>
      <c r="TKV15" s="126"/>
      <c r="TKW15" s="126"/>
      <c r="TKX15" s="126"/>
      <c r="TKY15" s="126"/>
      <c r="TKZ15" s="126"/>
      <c r="TLA15" s="126"/>
      <c r="TLB15" s="126"/>
      <c r="TLC15" s="126"/>
      <c r="TLD15" s="126"/>
      <c r="TLE15" s="126"/>
      <c r="TLF15" s="126"/>
      <c r="TLG15" s="126"/>
      <c r="TLH15" s="126"/>
      <c r="TLI15" s="126"/>
      <c r="TLJ15" s="126"/>
      <c r="TLK15" s="126"/>
      <c r="TLL15" s="126"/>
      <c r="TLM15" s="126"/>
      <c r="TLN15" s="126"/>
      <c r="TLO15" s="126"/>
      <c r="TLP15" s="126"/>
      <c r="TLQ15" s="126"/>
      <c r="TLR15" s="126"/>
      <c r="TLS15" s="126"/>
      <c r="TLT15" s="126"/>
      <c r="TLU15" s="126"/>
      <c r="TLV15" s="126"/>
      <c r="TLW15" s="126"/>
      <c r="TLX15" s="126"/>
      <c r="TLY15" s="126"/>
      <c r="TLZ15" s="126"/>
      <c r="TMA15" s="126"/>
      <c r="TMB15" s="126"/>
      <c r="TMC15" s="126"/>
      <c r="TMD15" s="126"/>
      <c r="TME15" s="126"/>
      <c r="TMF15" s="126"/>
      <c r="TMG15" s="126"/>
      <c r="TMH15" s="126"/>
      <c r="TMI15" s="126"/>
      <c r="TMJ15" s="126"/>
      <c r="TMK15" s="126"/>
      <c r="TML15" s="126"/>
      <c r="TMM15" s="126"/>
      <c r="TMN15" s="126"/>
      <c r="TMO15" s="126"/>
      <c r="TMP15" s="126"/>
      <c r="TMQ15" s="126"/>
      <c r="TMR15" s="126"/>
      <c r="TMS15" s="126"/>
      <c r="TMT15" s="126"/>
      <c r="TMU15" s="126"/>
      <c r="TMV15" s="126"/>
      <c r="TMW15" s="126"/>
      <c r="TMX15" s="126"/>
      <c r="TMY15" s="126"/>
      <c r="TMZ15" s="126"/>
      <c r="TNA15" s="126"/>
      <c r="TNB15" s="126"/>
      <c r="TNC15" s="126"/>
      <c r="TND15" s="126"/>
      <c r="TNE15" s="126"/>
      <c r="TNF15" s="126"/>
      <c r="TNG15" s="126"/>
      <c r="TNH15" s="126"/>
      <c r="TNI15" s="126"/>
      <c r="TNJ15" s="126"/>
      <c r="TNK15" s="126"/>
      <c r="TNL15" s="126"/>
      <c r="TNM15" s="126"/>
      <c r="TNN15" s="126"/>
      <c r="TNO15" s="126"/>
      <c r="TNP15" s="126"/>
      <c r="TNQ15" s="126"/>
      <c r="TNR15" s="126"/>
      <c r="TNS15" s="126"/>
      <c r="TNT15" s="126"/>
      <c r="TNU15" s="126"/>
      <c r="TNV15" s="126"/>
      <c r="TNW15" s="126"/>
      <c r="TNX15" s="126"/>
      <c r="TNY15" s="126"/>
      <c r="TNZ15" s="126"/>
      <c r="TOA15" s="126"/>
      <c r="TOB15" s="126"/>
      <c r="TOC15" s="126"/>
      <c r="TOD15" s="126"/>
      <c r="TOE15" s="126"/>
      <c r="TOF15" s="126"/>
      <c r="TOG15" s="126"/>
      <c r="TOH15" s="126"/>
      <c r="TOI15" s="126"/>
      <c r="TOJ15" s="126"/>
      <c r="TOK15" s="126"/>
      <c r="TOL15" s="126"/>
      <c r="TOM15" s="126"/>
      <c r="TON15" s="126"/>
      <c r="TOO15" s="126"/>
      <c r="TOP15" s="126"/>
      <c r="TOQ15" s="126"/>
      <c r="TOR15" s="126"/>
      <c r="TOS15" s="126"/>
      <c r="TOT15" s="126"/>
      <c r="TOU15" s="126"/>
      <c r="TOV15" s="126"/>
      <c r="TOW15" s="126"/>
      <c r="TOX15" s="126"/>
      <c r="TOY15" s="126"/>
      <c r="TOZ15" s="126"/>
      <c r="TPA15" s="126"/>
      <c r="TPB15" s="126"/>
      <c r="TPC15" s="126"/>
      <c r="TPD15" s="126"/>
      <c r="TPE15" s="126"/>
      <c r="TPF15" s="126"/>
      <c r="TPG15" s="126"/>
      <c r="TPH15" s="126"/>
      <c r="TPI15" s="126"/>
      <c r="TPJ15" s="126"/>
      <c r="TPK15" s="126"/>
      <c r="TPL15" s="126"/>
      <c r="TPM15" s="126"/>
      <c r="TPN15" s="126"/>
      <c r="TPO15" s="126"/>
      <c r="TPP15" s="126"/>
      <c r="TPQ15" s="126"/>
      <c r="TPR15" s="126"/>
      <c r="TPS15" s="126"/>
      <c r="TPT15" s="126"/>
      <c r="TPU15" s="126"/>
      <c r="TPV15" s="126"/>
      <c r="TPW15" s="126"/>
      <c r="TPX15" s="126"/>
      <c r="TPY15" s="126"/>
      <c r="TPZ15" s="126"/>
      <c r="TQA15" s="126"/>
      <c r="TQB15" s="126"/>
      <c r="TQC15" s="126"/>
      <c r="TQD15" s="126"/>
      <c r="TQE15" s="126"/>
      <c r="TQF15" s="126"/>
      <c r="TQG15" s="126"/>
      <c r="TQH15" s="126"/>
      <c r="TQI15" s="126"/>
      <c r="TQJ15" s="126"/>
      <c r="TQK15" s="126"/>
      <c r="TQL15" s="126"/>
      <c r="TQM15" s="126"/>
      <c r="TQN15" s="126"/>
      <c r="TQO15" s="126"/>
      <c r="TQP15" s="126"/>
      <c r="TQQ15" s="126"/>
      <c r="TQR15" s="126"/>
      <c r="TQS15" s="126"/>
      <c r="TQT15" s="126"/>
      <c r="TQU15" s="126"/>
      <c r="TQV15" s="126"/>
      <c r="TQW15" s="126"/>
      <c r="TQX15" s="126"/>
      <c r="TQY15" s="126"/>
      <c r="TQZ15" s="126"/>
      <c r="TRA15" s="126"/>
      <c r="TRB15" s="126"/>
      <c r="TRC15" s="126"/>
      <c r="TRD15" s="126"/>
      <c r="TRE15" s="126"/>
      <c r="TRF15" s="126"/>
      <c r="TRG15" s="126"/>
      <c r="TRH15" s="126"/>
      <c r="TRI15" s="126"/>
      <c r="TRJ15" s="126"/>
      <c r="TRK15" s="126"/>
      <c r="TRL15" s="126"/>
      <c r="TRM15" s="126"/>
      <c r="TRN15" s="126"/>
      <c r="TRO15" s="126"/>
      <c r="TRP15" s="126"/>
      <c r="TRQ15" s="126"/>
      <c r="TRR15" s="126"/>
      <c r="TRS15" s="126"/>
      <c r="TRT15" s="126"/>
      <c r="TRU15" s="126"/>
      <c r="TRV15" s="126"/>
      <c r="TRW15" s="126"/>
      <c r="TRX15" s="126"/>
      <c r="TRY15" s="126"/>
      <c r="TRZ15" s="126"/>
      <c r="TSA15" s="126"/>
      <c r="TSB15" s="126"/>
      <c r="TSC15" s="126"/>
      <c r="TSD15" s="126"/>
      <c r="TSE15" s="126"/>
      <c r="TSF15" s="126"/>
      <c r="TSG15" s="126"/>
      <c r="TSH15" s="126"/>
      <c r="TSI15" s="126"/>
      <c r="TSJ15" s="126"/>
      <c r="TSK15" s="126"/>
      <c r="TSL15" s="126"/>
      <c r="TSM15" s="126"/>
      <c r="TSN15" s="126"/>
      <c r="TSO15" s="126"/>
      <c r="TSP15" s="126"/>
      <c r="TSQ15" s="126"/>
      <c r="TSR15" s="126"/>
      <c r="TSS15" s="126"/>
      <c r="TST15" s="126"/>
      <c r="TSU15" s="126"/>
      <c r="TSV15" s="126"/>
      <c r="TSW15" s="126"/>
      <c r="TSX15" s="126"/>
      <c r="TSY15" s="126"/>
      <c r="TSZ15" s="126"/>
      <c r="TTA15" s="126"/>
      <c r="TTB15" s="126"/>
      <c r="TTC15" s="126"/>
      <c r="TTD15" s="126"/>
      <c r="TTE15" s="126"/>
      <c r="TTF15" s="126"/>
      <c r="TTG15" s="126"/>
      <c r="TTH15" s="126"/>
      <c r="TTI15" s="126"/>
      <c r="TTJ15" s="126"/>
      <c r="TTK15" s="126"/>
      <c r="TTL15" s="126"/>
      <c r="TTM15" s="126"/>
      <c r="TTN15" s="126"/>
      <c r="TTO15" s="126"/>
      <c r="TTP15" s="126"/>
      <c r="TTQ15" s="126"/>
      <c r="TTR15" s="126"/>
      <c r="TTS15" s="126"/>
      <c r="TTT15" s="126"/>
      <c r="TTU15" s="126"/>
      <c r="TTV15" s="126"/>
      <c r="TTW15" s="126"/>
      <c r="TTX15" s="126"/>
      <c r="TTY15" s="126"/>
      <c r="TTZ15" s="126"/>
      <c r="TUA15" s="126"/>
      <c r="TUB15" s="126"/>
      <c r="TUC15" s="126"/>
      <c r="TUD15" s="126"/>
      <c r="TUE15" s="126"/>
      <c r="TUF15" s="126"/>
      <c r="TUG15" s="126"/>
      <c r="TUH15" s="126"/>
      <c r="TUI15" s="126"/>
      <c r="TUJ15" s="126"/>
      <c r="TUK15" s="126"/>
      <c r="TUL15" s="126"/>
      <c r="TUM15" s="126"/>
      <c r="TUN15" s="126"/>
      <c r="TUO15" s="126"/>
      <c r="TUP15" s="126"/>
      <c r="TUQ15" s="126"/>
      <c r="TUR15" s="126"/>
      <c r="TUS15" s="126"/>
      <c r="TUT15" s="126"/>
      <c r="TUU15" s="126"/>
      <c r="TUV15" s="126"/>
      <c r="TUW15" s="126"/>
      <c r="TUX15" s="126"/>
      <c r="TUY15" s="126"/>
      <c r="TUZ15" s="126"/>
      <c r="TVA15" s="126"/>
      <c r="TVB15" s="126"/>
      <c r="TVC15" s="126"/>
      <c r="TVD15" s="126"/>
      <c r="TVE15" s="126"/>
      <c r="TVF15" s="126"/>
      <c r="TVG15" s="126"/>
      <c r="TVH15" s="126"/>
      <c r="TVI15" s="126"/>
      <c r="TVJ15" s="126"/>
      <c r="TVK15" s="126"/>
      <c r="TVL15" s="126"/>
      <c r="TVM15" s="126"/>
      <c r="TVN15" s="126"/>
      <c r="TVO15" s="126"/>
      <c r="TVP15" s="126"/>
      <c r="TVQ15" s="126"/>
      <c r="TVR15" s="126"/>
      <c r="TVS15" s="126"/>
      <c r="TVT15" s="126"/>
      <c r="TVU15" s="126"/>
      <c r="TVV15" s="126"/>
      <c r="TVW15" s="126"/>
      <c r="TVX15" s="126"/>
      <c r="TVY15" s="126"/>
      <c r="TVZ15" s="126"/>
      <c r="TWA15" s="126"/>
      <c r="TWB15" s="126"/>
      <c r="TWC15" s="126"/>
      <c r="TWD15" s="126"/>
      <c r="TWE15" s="126"/>
      <c r="TWF15" s="126"/>
      <c r="TWG15" s="126"/>
      <c r="TWH15" s="126"/>
      <c r="TWI15" s="126"/>
      <c r="TWJ15" s="126"/>
      <c r="TWK15" s="126"/>
      <c r="TWL15" s="126"/>
      <c r="TWM15" s="126"/>
      <c r="TWN15" s="126"/>
      <c r="TWO15" s="126"/>
      <c r="TWP15" s="126"/>
      <c r="TWQ15" s="126"/>
      <c r="TWR15" s="126"/>
      <c r="TWS15" s="126"/>
      <c r="TWT15" s="126"/>
      <c r="TWU15" s="126"/>
      <c r="TWV15" s="126"/>
      <c r="TWW15" s="126"/>
      <c r="TWX15" s="126"/>
      <c r="TWY15" s="126"/>
      <c r="TWZ15" s="126"/>
      <c r="TXA15" s="126"/>
      <c r="TXB15" s="126"/>
      <c r="TXC15" s="126"/>
      <c r="TXD15" s="126"/>
      <c r="TXE15" s="126"/>
      <c r="TXF15" s="126"/>
      <c r="TXG15" s="126"/>
      <c r="TXH15" s="126"/>
      <c r="TXI15" s="126"/>
      <c r="TXJ15" s="126"/>
      <c r="TXK15" s="126"/>
      <c r="TXL15" s="126"/>
      <c r="TXM15" s="126"/>
      <c r="TXN15" s="126"/>
      <c r="TXO15" s="126"/>
      <c r="TXP15" s="126"/>
      <c r="TXQ15" s="126"/>
      <c r="TXR15" s="126"/>
      <c r="TXS15" s="126"/>
      <c r="TXT15" s="126"/>
      <c r="TXU15" s="126"/>
      <c r="TXV15" s="126"/>
      <c r="TXW15" s="126"/>
      <c r="TXX15" s="126"/>
      <c r="TXY15" s="126"/>
      <c r="TXZ15" s="126"/>
      <c r="TYA15" s="126"/>
      <c r="TYB15" s="126"/>
      <c r="TYC15" s="126"/>
      <c r="TYD15" s="126"/>
      <c r="TYE15" s="126"/>
      <c r="TYF15" s="126"/>
      <c r="TYG15" s="126"/>
      <c r="TYH15" s="126"/>
      <c r="TYI15" s="126"/>
      <c r="TYJ15" s="126"/>
      <c r="TYK15" s="126"/>
      <c r="TYL15" s="126"/>
      <c r="TYM15" s="126"/>
      <c r="TYN15" s="126"/>
      <c r="TYO15" s="126"/>
      <c r="TYP15" s="126"/>
      <c r="TYQ15" s="126"/>
      <c r="TYR15" s="126"/>
      <c r="TYS15" s="126"/>
      <c r="TYT15" s="126"/>
      <c r="TYU15" s="126"/>
      <c r="TYV15" s="126"/>
      <c r="TYW15" s="126"/>
      <c r="TYX15" s="126"/>
      <c r="TYY15" s="126"/>
      <c r="TYZ15" s="126"/>
      <c r="TZA15" s="126"/>
      <c r="TZB15" s="126"/>
      <c r="TZC15" s="126"/>
      <c r="TZD15" s="126"/>
      <c r="TZE15" s="126"/>
      <c r="TZF15" s="126"/>
      <c r="TZG15" s="126"/>
      <c r="TZH15" s="126"/>
      <c r="TZI15" s="126"/>
      <c r="TZJ15" s="126"/>
      <c r="TZK15" s="126"/>
      <c r="TZL15" s="126"/>
      <c r="TZM15" s="126"/>
      <c r="TZN15" s="126"/>
      <c r="TZO15" s="126"/>
      <c r="TZP15" s="126"/>
      <c r="TZQ15" s="126"/>
      <c r="TZR15" s="126"/>
      <c r="TZS15" s="126"/>
      <c r="TZT15" s="126"/>
      <c r="TZU15" s="126"/>
      <c r="TZV15" s="126"/>
      <c r="TZW15" s="126"/>
      <c r="TZX15" s="126"/>
      <c r="TZY15" s="126"/>
      <c r="TZZ15" s="126"/>
      <c r="UAA15" s="126"/>
      <c r="UAB15" s="126"/>
      <c r="UAC15" s="126"/>
      <c r="UAD15" s="126"/>
      <c r="UAE15" s="126"/>
      <c r="UAF15" s="126"/>
      <c r="UAG15" s="126"/>
      <c r="UAH15" s="126"/>
      <c r="UAI15" s="126"/>
      <c r="UAJ15" s="126"/>
      <c r="UAK15" s="126"/>
      <c r="UAL15" s="126"/>
      <c r="UAM15" s="126"/>
      <c r="UAN15" s="126"/>
      <c r="UAO15" s="126"/>
      <c r="UAP15" s="126"/>
      <c r="UAQ15" s="126"/>
      <c r="UAR15" s="126"/>
      <c r="UAS15" s="126"/>
      <c r="UAT15" s="126"/>
      <c r="UAU15" s="126"/>
      <c r="UAV15" s="126"/>
      <c r="UAW15" s="126"/>
      <c r="UAX15" s="126"/>
      <c r="UAY15" s="126"/>
      <c r="UAZ15" s="126"/>
      <c r="UBA15" s="126"/>
      <c r="UBB15" s="126"/>
      <c r="UBC15" s="126"/>
      <c r="UBD15" s="126"/>
      <c r="UBE15" s="126"/>
      <c r="UBF15" s="126"/>
      <c r="UBG15" s="126"/>
      <c r="UBH15" s="126"/>
      <c r="UBI15" s="126"/>
      <c r="UBJ15" s="126"/>
      <c r="UBK15" s="126"/>
      <c r="UBL15" s="126"/>
      <c r="UBM15" s="126"/>
      <c r="UBN15" s="126"/>
      <c r="UBO15" s="126"/>
      <c r="UBP15" s="126"/>
      <c r="UBQ15" s="126"/>
      <c r="UBR15" s="126"/>
      <c r="UBS15" s="126"/>
      <c r="UBT15" s="126"/>
      <c r="UBU15" s="126"/>
      <c r="UBV15" s="126"/>
      <c r="UBW15" s="126"/>
      <c r="UBX15" s="126"/>
      <c r="UBY15" s="126"/>
      <c r="UBZ15" s="126"/>
      <c r="UCA15" s="126"/>
      <c r="UCB15" s="126"/>
      <c r="UCC15" s="126"/>
      <c r="UCD15" s="126"/>
      <c r="UCE15" s="126"/>
      <c r="UCF15" s="126"/>
      <c r="UCG15" s="126"/>
      <c r="UCH15" s="126"/>
      <c r="UCI15" s="126"/>
      <c r="UCJ15" s="126"/>
      <c r="UCK15" s="126"/>
      <c r="UCL15" s="126"/>
      <c r="UCM15" s="126"/>
      <c r="UCN15" s="126"/>
      <c r="UCO15" s="126"/>
      <c r="UCP15" s="126"/>
      <c r="UCQ15" s="126"/>
      <c r="UCR15" s="126"/>
      <c r="UCS15" s="126"/>
      <c r="UCT15" s="126"/>
      <c r="UCU15" s="126"/>
      <c r="UCV15" s="126"/>
      <c r="UCW15" s="126"/>
      <c r="UCX15" s="126"/>
      <c r="UCY15" s="126"/>
      <c r="UCZ15" s="126"/>
      <c r="UDA15" s="126"/>
      <c r="UDB15" s="126"/>
      <c r="UDC15" s="126"/>
      <c r="UDD15" s="126"/>
      <c r="UDE15" s="126"/>
      <c r="UDF15" s="126"/>
      <c r="UDG15" s="126"/>
      <c r="UDH15" s="126"/>
      <c r="UDI15" s="126"/>
      <c r="UDJ15" s="126"/>
      <c r="UDK15" s="126"/>
      <c r="UDL15" s="126"/>
      <c r="UDM15" s="126"/>
      <c r="UDN15" s="126"/>
      <c r="UDO15" s="126"/>
      <c r="UDP15" s="126"/>
      <c r="UDQ15" s="126"/>
      <c r="UDR15" s="126"/>
      <c r="UDS15" s="126"/>
      <c r="UDT15" s="126"/>
      <c r="UDU15" s="126"/>
      <c r="UDV15" s="126"/>
      <c r="UDW15" s="126"/>
      <c r="UDX15" s="126"/>
      <c r="UDY15" s="126"/>
      <c r="UDZ15" s="126"/>
      <c r="UEA15" s="126"/>
      <c r="UEB15" s="126"/>
      <c r="UEC15" s="126"/>
      <c r="UED15" s="126"/>
      <c r="UEE15" s="126"/>
      <c r="UEF15" s="126"/>
      <c r="UEG15" s="126"/>
      <c r="UEH15" s="126"/>
      <c r="UEI15" s="126"/>
      <c r="UEJ15" s="126"/>
      <c r="UEK15" s="126"/>
      <c r="UEL15" s="126"/>
      <c r="UEM15" s="126"/>
      <c r="UEN15" s="126"/>
      <c r="UEO15" s="126"/>
      <c r="UEP15" s="126"/>
      <c r="UEQ15" s="126"/>
      <c r="UER15" s="126"/>
      <c r="UES15" s="126"/>
      <c r="UET15" s="126"/>
      <c r="UEU15" s="126"/>
      <c r="UEV15" s="126"/>
      <c r="UEW15" s="126"/>
      <c r="UEX15" s="126"/>
      <c r="UEY15" s="126"/>
      <c r="UEZ15" s="126"/>
      <c r="UFA15" s="126"/>
      <c r="UFB15" s="126"/>
      <c r="UFC15" s="126"/>
      <c r="UFD15" s="126"/>
      <c r="UFE15" s="126"/>
      <c r="UFF15" s="126"/>
      <c r="UFG15" s="126"/>
      <c r="UFH15" s="126"/>
      <c r="UFI15" s="126"/>
      <c r="UFJ15" s="126"/>
      <c r="UFK15" s="126"/>
      <c r="UFL15" s="126"/>
      <c r="UFM15" s="126"/>
      <c r="UFN15" s="126"/>
      <c r="UFO15" s="126"/>
      <c r="UFP15" s="126"/>
      <c r="UFQ15" s="126"/>
      <c r="UFR15" s="126"/>
      <c r="UFS15" s="126"/>
      <c r="UFT15" s="126"/>
      <c r="UFU15" s="126"/>
      <c r="UFV15" s="126"/>
      <c r="UFW15" s="126"/>
      <c r="UFX15" s="126"/>
      <c r="UFY15" s="126"/>
      <c r="UFZ15" s="126"/>
      <c r="UGA15" s="126"/>
      <c r="UGB15" s="126"/>
      <c r="UGC15" s="126"/>
      <c r="UGD15" s="126"/>
      <c r="UGE15" s="126"/>
      <c r="UGF15" s="126"/>
      <c r="UGG15" s="126"/>
      <c r="UGH15" s="126"/>
      <c r="UGI15" s="126"/>
      <c r="UGJ15" s="126"/>
      <c r="UGK15" s="126"/>
      <c r="UGL15" s="126"/>
      <c r="UGM15" s="126"/>
      <c r="UGN15" s="126"/>
      <c r="UGO15" s="126"/>
      <c r="UGP15" s="126"/>
      <c r="UGQ15" s="126"/>
      <c r="UGR15" s="126"/>
      <c r="UGS15" s="126"/>
      <c r="UGT15" s="126"/>
      <c r="UGU15" s="126"/>
      <c r="UGV15" s="126"/>
      <c r="UGW15" s="126"/>
      <c r="UGX15" s="126"/>
      <c r="UGY15" s="126"/>
      <c r="UGZ15" s="126"/>
      <c r="UHA15" s="126"/>
      <c r="UHB15" s="126"/>
      <c r="UHC15" s="126"/>
      <c r="UHD15" s="126"/>
      <c r="UHE15" s="126"/>
      <c r="UHF15" s="126"/>
      <c r="UHG15" s="126"/>
      <c r="UHH15" s="126"/>
      <c r="UHI15" s="126"/>
      <c r="UHJ15" s="126"/>
      <c r="UHK15" s="126"/>
      <c r="UHL15" s="126"/>
      <c r="UHM15" s="126"/>
      <c r="UHN15" s="126"/>
      <c r="UHO15" s="126"/>
      <c r="UHP15" s="126"/>
      <c r="UHQ15" s="126"/>
      <c r="UHR15" s="126"/>
      <c r="UHS15" s="126"/>
      <c r="UHT15" s="126"/>
      <c r="UHU15" s="126"/>
      <c r="UHV15" s="126"/>
      <c r="UHW15" s="126"/>
      <c r="UHX15" s="126"/>
      <c r="UHY15" s="126"/>
      <c r="UHZ15" s="126"/>
      <c r="UIA15" s="126"/>
      <c r="UIB15" s="126"/>
      <c r="UIC15" s="126"/>
      <c r="UID15" s="126"/>
      <c r="UIE15" s="126"/>
      <c r="UIF15" s="126"/>
      <c r="UIG15" s="126"/>
      <c r="UIH15" s="126"/>
      <c r="UII15" s="126"/>
      <c r="UIJ15" s="126"/>
      <c r="UIK15" s="126"/>
      <c r="UIL15" s="126"/>
      <c r="UIM15" s="126"/>
      <c r="UIN15" s="126"/>
      <c r="UIO15" s="126"/>
      <c r="UIP15" s="126"/>
      <c r="UIQ15" s="126"/>
      <c r="UIR15" s="126"/>
      <c r="UIS15" s="126"/>
      <c r="UIT15" s="126"/>
      <c r="UIU15" s="126"/>
      <c r="UIV15" s="126"/>
      <c r="UIW15" s="126"/>
      <c r="UIX15" s="126"/>
      <c r="UIY15" s="126"/>
      <c r="UIZ15" s="126"/>
      <c r="UJA15" s="126"/>
      <c r="UJB15" s="126"/>
      <c r="UJC15" s="126"/>
      <c r="UJD15" s="126"/>
      <c r="UJE15" s="126"/>
      <c r="UJF15" s="126"/>
      <c r="UJG15" s="126"/>
      <c r="UJH15" s="126"/>
      <c r="UJI15" s="126"/>
      <c r="UJJ15" s="126"/>
      <c r="UJK15" s="126"/>
      <c r="UJL15" s="126"/>
      <c r="UJM15" s="126"/>
      <c r="UJN15" s="126"/>
      <c r="UJO15" s="126"/>
      <c r="UJP15" s="126"/>
      <c r="UJQ15" s="126"/>
      <c r="UJR15" s="126"/>
      <c r="UJS15" s="126"/>
      <c r="UJT15" s="126"/>
      <c r="UJU15" s="126"/>
      <c r="UJV15" s="126"/>
      <c r="UJW15" s="126"/>
      <c r="UJX15" s="126"/>
      <c r="UJY15" s="126"/>
      <c r="UJZ15" s="126"/>
      <c r="UKA15" s="126"/>
      <c r="UKB15" s="126"/>
      <c r="UKC15" s="126"/>
      <c r="UKD15" s="126"/>
      <c r="UKE15" s="126"/>
      <c r="UKF15" s="126"/>
      <c r="UKG15" s="126"/>
      <c r="UKH15" s="126"/>
      <c r="UKI15" s="126"/>
      <c r="UKJ15" s="126"/>
      <c r="UKK15" s="126"/>
      <c r="UKL15" s="126"/>
      <c r="UKM15" s="126"/>
      <c r="UKN15" s="126"/>
      <c r="UKO15" s="126"/>
      <c r="UKP15" s="126"/>
      <c r="UKQ15" s="126"/>
      <c r="UKR15" s="126"/>
      <c r="UKS15" s="126"/>
      <c r="UKT15" s="126"/>
      <c r="UKU15" s="126"/>
      <c r="UKV15" s="126"/>
      <c r="UKW15" s="126"/>
      <c r="UKX15" s="126"/>
      <c r="UKY15" s="126"/>
      <c r="UKZ15" s="126"/>
      <c r="ULA15" s="126"/>
      <c r="ULB15" s="126"/>
      <c r="ULC15" s="126"/>
      <c r="ULD15" s="126"/>
      <c r="ULE15" s="126"/>
      <c r="ULF15" s="126"/>
      <c r="ULG15" s="126"/>
      <c r="ULH15" s="126"/>
      <c r="ULI15" s="126"/>
      <c r="ULJ15" s="126"/>
      <c r="ULK15" s="126"/>
      <c r="ULL15" s="126"/>
      <c r="ULM15" s="126"/>
      <c r="ULN15" s="126"/>
      <c r="ULO15" s="126"/>
      <c r="ULP15" s="126"/>
      <c r="ULQ15" s="126"/>
      <c r="ULR15" s="126"/>
      <c r="ULS15" s="126"/>
      <c r="ULT15" s="126"/>
      <c r="ULU15" s="126"/>
      <c r="ULV15" s="126"/>
      <c r="ULW15" s="126"/>
      <c r="ULX15" s="126"/>
      <c r="ULY15" s="126"/>
      <c r="ULZ15" s="126"/>
      <c r="UMA15" s="126"/>
      <c r="UMB15" s="126"/>
      <c r="UMC15" s="126"/>
      <c r="UMD15" s="126"/>
      <c r="UME15" s="126"/>
      <c r="UMF15" s="126"/>
      <c r="UMG15" s="126"/>
      <c r="UMH15" s="126"/>
      <c r="UMI15" s="126"/>
      <c r="UMJ15" s="126"/>
      <c r="UMK15" s="126"/>
      <c r="UML15" s="126"/>
      <c r="UMM15" s="126"/>
      <c r="UMN15" s="126"/>
      <c r="UMO15" s="126"/>
      <c r="UMP15" s="126"/>
      <c r="UMQ15" s="126"/>
      <c r="UMR15" s="126"/>
      <c r="UMS15" s="126"/>
      <c r="UMT15" s="126"/>
      <c r="UMU15" s="126"/>
      <c r="UMV15" s="126"/>
      <c r="UMW15" s="126"/>
      <c r="UMX15" s="126"/>
      <c r="UMY15" s="126"/>
      <c r="UMZ15" s="126"/>
      <c r="UNA15" s="126"/>
      <c r="UNB15" s="126"/>
      <c r="UNC15" s="126"/>
      <c r="UND15" s="126"/>
      <c r="UNE15" s="126"/>
      <c r="UNF15" s="126"/>
      <c r="UNG15" s="126"/>
      <c r="UNH15" s="126"/>
      <c r="UNI15" s="126"/>
      <c r="UNJ15" s="126"/>
      <c r="UNK15" s="126"/>
      <c r="UNL15" s="126"/>
      <c r="UNM15" s="126"/>
      <c r="UNN15" s="126"/>
      <c r="UNO15" s="126"/>
      <c r="UNP15" s="126"/>
      <c r="UNQ15" s="126"/>
      <c r="UNR15" s="126"/>
      <c r="UNS15" s="126"/>
      <c r="UNT15" s="126"/>
      <c r="UNU15" s="126"/>
      <c r="UNV15" s="126"/>
      <c r="UNW15" s="126"/>
      <c r="UNX15" s="126"/>
      <c r="UNY15" s="126"/>
      <c r="UNZ15" s="126"/>
      <c r="UOA15" s="126"/>
      <c r="UOB15" s="126"/>
      <c r="UOC15" s="126"/>
      <c r="UOD15" s="126"/>
      <c r="UOE15" s="126"/>
      <c r="UOF15" s="126"/>
      <c r="UOG15" s="126"/>
      <c r="UOH15" s="126"/>
      <c r="UOI15" s="126"/>
      <c r="UOJ15" s="126"/>
      <c r="UOK15" s="126"/>
      <c r="UOL15" s="126"/>
      <c r="UOM15" s="126"/>
      <c r="UON15" s="126"/>
      <c r="UOO15" s="126"/>
      <c r="UOP15" s="126"/>
      <c r="UOQ15" s="126"/>
      <c r="UOR15" s="126"/>
      <c r="UOS15" s="126"/>
      <c r="UOT15" s="126"/>
      <c r="UOU15" s="126"/>
      <c r="UOV15" s="126"/>
      <c r="UOW15" s="126"/>
      <c r="UOX15" s="126"/>
      <c r="UOY15" s="126"/>
      <c r="UOZ15" s="126"/>
      <c r="UPA15" s="126"/>
      <c r="UPB15" s="126"/>
      <c r="UPC15" s="126"/>
      <c r="UPD15" s="126"/>
      <c r="UPE15" s="126"/>
      <c r="UPF15" s="126"/>
      <c r="UPG15" s="126"/>
      <c r="UPH15" s="126"/>
      <c r="UPI15" s="126"/>
      <c r="UPJ15" s="126"/>
      <c r="UPK15" s="126"/>
      <c r="UPL15" s="126"/>
      <c r="UPM15" s="126"/>
      <c r="UPN15" s="126"/>
      <c r="UPO15" s="126"/>
      <c r="UPP15" s="126"/>
      <c r="UPQ15" s="126"/>
      <c r="UPR15" s="126"/>
      <c r="UPS15" s="126"/>
      <c r="UPT15" s="126"/>
      <c r="UPU15" s="126"/>
      <c r="UPV15" s="126"/>
      <c r="UPW15" s="126"/>
      <c r="UPX15" s="126"/>
      <c r="UPY15" s="126"/>
      <c r="UPZ15" s="126"/>
      <c r="UQA15" s="126"/>
      <c r="UQB15" s="126"/>
      <c r="UQC15" s="126"/>
      <c r="UQD15" s="126"/>
      <c r="UQE15" s="126"/>
      <c r="UQF15" s="126"/>
      <c r="UQG15" s="126"/>
      <c r="UQH15" s="126"/>
      <c r="UQI15" s="126"/>
      <c r="UQJ15" s="126"/>
      <c r="UQK15" s="126"/>
      <c r="UQL15" s="126"/>
      <c r="UQM15" s="126"/>
      <c r="UQN15" s="126"/>
      <c r="UQO15" s="126"/>
      <c r="UQP15" s="126"/>
      <c r="UQQ15" s="126"/>
      <c r="UQR15" s="126"/>
      <c r="UQS15" s="126"/>
      <c r="UQT15" s="126"/>
      <c r="UQU15" s="126"/>
      <c r="UQV15" s="126"/>
      <c r="UQW15" s="126"/>
      <c r="UQX15" s="126"/>
      <c r="UQY15" s="126"/>
      <c r="UQZ15" s="126"/>
      <c r="URA15" s="126"/>
      <c r="URB15" s="126"/>
      <c r="URC15" s="126"/>
      <c r="URD15" s="126"/>
      <c r="URE15" s="126"/>
      <c r="URF15" s="126"/>
      <c r="URG15" s="126"/>
      <c r="URH15" s="126"/>
      <c r="URI15" s="126"/>
      <c r="URJ15" s="126"/>
      <c r="URK15" s="126"/>
      <c r="URL15" s="126"/>
      <c r="URM15" s="126"/>
      <c r="URN15" s="126"/>
      <c r="URO15" s="126"/>
      <c r="URP15" s="126"/>
      <c r="URQ15" s="126"/>
      <c r="URR15" s="126"/>
      <c r="URS15" s="126"/>
      <c r="URT15" s="126"/>
      <c r="URU15" s="126"/>
      <c r="URV15" s="126"/>
      <c r="URW15" s="126"/>
      <c r="URX15" s="126"/>
      <c r="URY15" s="126"/>
      <c r="URZ15" s="126"/>
      <c r="USA15" s="126"/>
      <c r="USB15" s="126"/>
      <c r="USC15" s="126"/>
      <c r="USD15" s="126"/>
      <c r="USE15" s="126"/>
      <c r="USF15" s="126"/>
      <c r="USG15" s="126"/>
      <c r="USH15" s="126"/>
      <c r="USI15" s="126"/>
      <c r="USJ15" s="126"/>
      <c r="USK15" s="126"/>
      <c r="USL15" s="126"/>
      <c r="USM15" s="126"/>
      <c r="USN15" s="126"/>
      <c r="USO15" s="126"/>
      <c r="USP15" s="126"/>
      <c r="USQ15" s="126"/>
      <c r="USR15" s="126"/>
      <c r="USS15" s="126"/>
      <c r="UST15" s="126"/>
      <c r="USU15" s="126"/>
      <c r="USV15" s="126"/>
      <c r="USW15" s="126"/>
      <c r="USX15" s="126"/>
      <c r="USY15" s="126"/>
      <c r="USZ15" s="126"/>
      <c r="UTA15" s="126"/>
      <c r="UTB15" s="126"/>
      <c r="UTC15" s="126"/>
      <c r="UTD15" s="126"/>
      <c r="UTE15" s="126"/>
      <c r="UTF15" s="126"/>
      <c r="UTG15" s="126"/>
      <c r="UTH15" s="126"/>
      <c r="UTI15" s="126"/>
      <c r="UTJ15" s="126"/>
      <c r="UTK15" s="126"/>
      <c r="UTL15" s="126"/>
      <c r="UTM15" s="126"/>
      <c r="UTN15" s="126"/>
      <c r="UTO15" s="126"/>
      <c r="UTP15" s="126"/>
      <c r="UTQ15" s="126"/>
      <c r="UTR15" s="126"/>
      <c r="UTS15" s="126"/>
      <c r="UTT15" s="126"/>
      <c r="UTU15" s="126"/>
      <c r="UTV15" s="126"/>
      <c r="UTW15" s="126"/>
      <c r="UTX15" s="126"/>
      <c r="UTY15" s="126"/>
      <c r="UTZ15" s="126"/>
      <c r="UUA15" s="126"/>
      <c r="UUB15" s="126"/>
      <c r="UUC15" s="126"/>
      <c r="UUD15" s="126"/>
      <c r="UUE15" s="126"/>
      <c r="UUF15" s="126"/>
      <c r="UUG15" s="126"/>
      <c r="UUH15" s="126"/>
      <c r="UUI15" s="126"/>
      <c r="UUJ15" s="126"/>
      <c r="UUK15" s="126"/>
      <c r="UUL15" s="126"/>
      <c r="UUM15" s="126"/>
      <c r="UUN15" s="126"/>
      <c r="UUO15" s="126"/>
      <c r="UUP15" s="126"/>
      <c r="UUQ15" s="126"/>
      <c r="UUR15" s="126"/>
      <c r="UUS15" s="126"/>
      <c r="UUT15" s="126"/>
      <c r="UUU15" s="126"/>
      <c r="UUV15" s="126"/>
      <c r="UUW15" s="126"/>
      <c r="UUX15" s="126"/>
      <c r="UUY15" s="126"/>
      <c r="UUZ15" s="126"/>
      <c r="UVA15" s="126"/>
      <c r="UVB15" s="126"/>
      <c r="UVC15" s="126"/>
      <c r="UVD15" s="126"/>
      <c r="UVE15" s="126"/>
      <c r="UVF15" s="126"/>
      <c r="UVG15" s="126"/>
      <c r="UVH15" s="126"/>
      <c r="UVI15" s="126"/>
      <c r="UVJ15" s="126"/>
      <c r="UVK15" s="126"/>
      <c r="UVL15" s="126"/>
      <c r="UVM15" s="126"/>
      <c r="UVN15" s="126"/>
      <c r="UVO15" s="126"/>
      <c r="UVP15" s="126"/>
      <c r="UVQ15" s="126"/>
      <c r="UVR15" s="126"/>
      <c r="UVS15" s="126"/>
      <c r="UVT15" s="126"/>
      <c r="UVU15" s="126"/>
      <c r="UVV15" s="126"/>
      <c r="UVW15" s="126"/>
      <c r="UVX15" s="126"/>
      <c r="UVY15" s="126"/>
      <c r="UVZ15" s="126"/>
      <c r="UWA15" s="126"/>
      <c r="UWB15" s="126"/>
      <c r="UWC15" s="126"/>
      <c r="UWD15" s="126"/>
      <c r="UWE15" s="126"/>
      <c r="UWF15" s="126"/>
      <c r="UWG15" s="126"/>
      <c r="UWH15" s="126"/>
      <c r="UWI15" s="126"/>
      <c r="UWJ15" s="126"/>
      <c r="UWK15" s="126"/>
      <c r="UWL15" s="126"/>
      <c r="UWM15" s="126"/>
      <c r="UWN15" s="126"/>
      <c r="UWO15" s="126"/>
      <c r="UWP15" s="126"/>
      <c r="UWQ15" s="126"/>
      <c r="UWR15" s="126"/>
      <c r="UWS15" s="126"/>
      <c r="UWT15" s="126"/>
      <c r="UWU15" s="126"/>
      <c r="UWV15" s="126"/>
      <c r="UWW15" s="126"/>
      <c r="UWX15" s="126"/>
      <c r="UWY15" s="126"/>
      <c r="UWZ15" s="126"/>
      <c r="UXA15" s="126"/>
      <c r="UXB15" s="126"/>
      <c r="UXC15" s="126"/>
      <c r="UXD15" s="126"/>
      <c r="UXE15" s="126"/>
      <c r="UXF15" s="126"/>
      <c r="UXG15" s="126"/>
      <c r="UXH15" s="126"/>
      <c r="UXI15" s="126"/>
      <c r="UXJ15" s="126"/>
      <c r="UXK15" s="126"/>
      <c r="UXL15" s="126"/>
      <c r="UXM15" s="126"/>
      <c r="UXN15" s="126"/>
      <c r="UXO15" s="126"/>
      <c r="UXP15" s="126"/>
      <c r="UXQ15" s="126"/>
      <c r="UXR15" s="126"/>
      <c r="UXS15" s="126"/>
      <c r="UXT15" s="126"/>
      <c r="UXU15" s="126"/>
      <c r="UXV15" s="126"/>
      <c r="UXW15" s="126"/>
      <c r="UXX15" s="126"/>
      <c r="UXY15" s="126"/>
      <c r="UXZ15" s="126"/>
      <c r="UYA15" s="126"/>
      <c r="UYB15" s="126"/>
      <c r="UYC15" s="126"/>
      <c r="UYD15" s="126"/>
      <c r="UYE15" s="126"/>
      <c r="UYF15" s="126"/>
      <c r="UYG15" s="126"/>
      <c r="UYH15" s="126"/>
      <c r="UYI15" s="126"/>
      <c r="UYJ15" s="126"/>
      <c r="UYK15" s="126"/>
      <c r="UYL15" s="126"/>
      <c r="UYM15" s="126"/>
      <c r="UYN15" s="126"/>
      <c r="UYO15" s="126"/>
      <c r="UYP15" s="126"/>
      <c r="UYQ15" s="126"/>
      <c r="UYR15" s="126"/>
      <c r="UYS15" s="126"/>
      <c r="UYT15" s="126"/>
      <c r="UYU15" s="126"/>
      <c r="UYV15" s="126"/>
      <c r="UYW15" s="126"/>
      <c r="UYX15" s="126"/>
      <c r="UYY15" s="126"/>
      <c r="UYZ15" s="126"/>
      <c r="UZA15" s="126"/>
      <c r="UZB15" s="126"/>
      <c r="UZC15" s="126"/>
      <c r="UZD15" s="126"/>
      <c r="UZE15" s="126"/>
      <c r="UZF15" s="126"/>
      <c r="UZG15" s="126"/>
      <c r="UZH15" s="126"/>
      <c r="UZI15" s="126"/>
      <c r="UZJ15" s="126"/>
      <c r="UZK15" s="126"/>
      <c r="UZL15" s="126"/>
      <c r="UZM15" s="126"/>
      <c r="UZN15" s="126"/>
      <c r="UZO15" s="126"/>
      <c r="UZP15" s="126"/>
      <c r="UZQ15" s="126"/>
      <c r="UZR15" s="126"/>
      <c r="UZS15" s="126"/>
      <c r="UZT15" s="126"/>
      <c r="UZU15" s="126"/>
      <c r="UZV15" s="126"/>
      <c r="UZW15" s="126"/>
      <c r="UZX15" s="126"/>
      <c r="UZY15" s="126"/>
      <c r="UZZ15" s="126"/>
      <c r="VAA15" s="126"/>
      <c r="VAB15" s="126"/>
      <c r="VAC15" s="126"/>
      <c r="VAD15" s="126"/>
      <c r="VAE15" s="126"/>
      <c r="VAF15" s="126"/>
      <c r="VAG15" s="126"/>
      <c r="VAH15" s="126"/>
      <c r="VAI15" s="126"/>
      <c r="VAJ15" s="126"/>
      <c r="VAK15" s="126"/>
      <c r="VAL15" s="126"/>
      <c r="VAM15" s="126"/>
      <c r="VAN15" s="126"/>
      <c r="VAO15" s="126"/>
      <c r="VAP15" s="126"/>
      <c r="VAQ15" s="126"/>
      <c r="VAR15" s="126"/>
      <c r="VAS15" s="126"/>
      <c r="VAT15" s="126"/>
      <c r="VAU15" s="126"/>
      <c r="VAV15" s="126"/>
      <c r="VAW15" s="126"/>
      <c r="VAX15" s="126"/>
      <c r="VAY15" s="126"/>
      <c r="VAZ15" s="126"/>
      <c r="VBA15" s="126"/>
      <c r="VBB15" s="126"/>
      <c r="VBC15" s="126"/>
      <c r="VBD15" s="126"/>
      <c r="VBE15" s="126"/>
      <c r="VBF15" s="126"/>
      <c r="VBG15" s="126"/>
      <c r="VBH15" s="126"/>
      <c r="VBI15" s="126"/>
      <c r="VBJ15" s="126"/>
      <c r="VBK15" s="126"/>
      <c r="VBL15" s="126"/>
      <c r="VBM15" s="126"/>
      <c r="VBN15" s="126"/>
      <c r="VBO15" s="126"/>
      <c r="VBP15" s="126"/>
      <c r="VBQ15" s="126"/>
      <c r="VBR15" s="126"/>
      <c r="VBS15" s="126"/>
      <c r="VBT15" s="126"/>
      <c r="VBU15" s="126"/>
      <c r="VBV15" s="126"/>
      <c r="VBW15" s="126"/>
      <c r="VBX15" s="126"/>
      <c r="VBY15" s="126"/>
      <c r="VBZ15" s="126"/>
      <c r="VCA15" s="126"/>
      <c r="VCB15" s="126"/>
      <c r="VCC15" s="126"/>
      <c r="VCD15" s="126"/>
      <c r="VCE15" s="126"/>
      <c r="VCF15" s="126"/>
      <c r="VCG15" s="126"/>
      <c r="VCH15" s="126"/>
      <c r="VCI15" s="126"/>
      <c r="VCJ15" s="126"/>
      <c r="VCK15" s="126"/>
      <c r="VCL15" s="126"/>
      <c r="VCM15" s="126"/>
      <c r="VCN15" s="126"/>
      <c r="VCO15" s="126"/>
      <c r="VCP15" s="126"/>
      <c r="VCQ15" s="126"/>
      <c r="VCR15" s="126"/>
      <c r="VCS15" s="126"/>
      <c r="VCT15" s="126"/>
      <c r="VCU15" s="126"/>
      <c r="VCV15" s="126"/>
      <c r="VCW15" s="126"/>
      <c r="VCX15" s="126"/>
      <c r="VCY15" s="126"/>
      <c r="VCZ15" s="126"/>
      <c r="VDA15" s="126"/>
      <c r="VDB15" s="126"/>
      <c r="VDC15" s="126"/>
      <c r="VDD15" s="126"/>
      <c r="VDE15" s="126"/>
      <c r="VDF15" s="126"/>
      <c r="VDG15" s="126"/>
      <c r="VDH15" s="126"/>
      <c r="VDI15" s="126"/>
      <c r="VDJ15" s="126"/>
      <c r="VDK15" s="126"/>
      <c r="VDL15" s="126"/>
      <c r="VDM15" s="126"/>
      <c r="VDN15" s="126"/>
      <c r="VDO15" s="126"/>
      <c r="VDP15" s="126"/>
      <c r="VDQ15" s="126"/>
      <c r="VDR15" s="126"/>
      <c r="VDS15" s="126"/>
      <c r="VDT15" s="126"/>
      <c r="VDU15" s="126"/>
      <c r="VDV15" s="126"/>
      <c r="VDW15" s="126"/>
      <c r="VDX15" s="126"/>
      <c r="VDY15" s="126"/>
      <c r="VDZ15" s="126"/>
      <c r="VEA15" s="126"/>
      <c r="VEB15" s="126"/>
      <c r="VEC15" s="126"/>
      <c r="VED15" s="126"/>
      <c r="VEE15" s="126"/>
      <c r="VEF15" s="126"/>
      <c r="VEG15" s="126"/>
      <c r="VEH15" s="126"/>
      <c r="VEI15" s="126"/>
      <c r="VEJ15" s="126"/>
      <c r="VEK15" s="126"/>
      <c r="VEL15" s="126"/>
      <c r="VEM15" s="126"/>
      <c r="VEN15" s="126"/>
      <c r="VEO15" s="126"/>
      <c r="VEP15" s="126"/>
      <c r="VEQ15" s="126"/>
      <c r="VER15" s="126"/>
      <c r="VES15" s="126"/>
      <c r="VET15" s="126"/>
      <c r="VEU15" s="126"/>
      <c r="VEV15" s="126"/>
      <c r="VEW15" s="126"/>
      <c r="VEX15" s="126"/>
      <c r="VEY15" s="126"/>
      <c r="VEZ15" s="126"/>
      <c r="VFA15" s="126"/>
      <c r="VFB15" s="126"/>
      <c r="VFC15" s="126"/>
      <c r="VFD15" s="126"/>
      <c r="VFE15" s="126"/>
      <c r="VFF15" s="126"/>
      <c r="VFG15" s="126"/>
      <c r="VFH15" s="126"/>
      <c r="VFI15" s="126"/>
      <c r="VFJ15" s="126"/>
      <c r="VFK15" s="126"/>
      <c r="VFL15" s="126"/>
      <c r="VFM15" s="126"/>
      <c r="VFN15" s="126"/>
      <c r="VFO15" s="126"/>
      <c r="VFP15" s="126"/>
      <c r="VFQ15" s="126"/>
      <c r="VFR15" s="126"/>
      <c r="VFS15" s="126"/>
      <c r="VFT15" s="126"/>
      <c r="VFU15" s="126"/>
      <c r="VFV15" s="126"/>
      <c r="VFW15" s="126"/>
      <c r="VFX15" s="126"/>
      <c r="VFY15" s="126"/>
      <c r="VFZ15" s="126"/>
      <c r="VGA15" s="126"/>
      <c r="VGB15" s="126"/>
      <c r="VGC15" s="126"/>
      <c r="VGD15" s="126"/>
      <c r="VGE15" s="126"/>
      <c r="VGF15" s="126"/>
      <c r="VGG15" s="126"/>
      <c r="VGH15" s="126"/>
      <c r="VGI15" s="126"/>
      <c r="VGJ15" s="126"/>
      <c r="VGK15" s="126"/>
      <c r="VGL15" s="126"/>
      <c r="VGM15" s="126"/>
      <c r="VGN15" s="126"/>
      <c r="VGO15" s="126"/>
      <c r="VGP15" s="126"/>
      <c r="VGQ15" s="126"/>
      <c r="VGR15" s="126"/>
      <c r="VGS15" s="126"/>
      <c r="VGT15" s="126"/>
      <c r="VGU15" s="126"/>
      <c r="VGV15" s="126"/>
      <c r="VGW15" s="126"/>
      <c r="VGX15" s="126"/>
      <c r="VGY15" s="126"/>
      <c r="VGZ15" s="126"/>
      <c r="VHA15" s="126"/>
      <c r="VHB15" s="126"/>
      <c r="VHC15" s="126"/>
      <c r="VHD15" s="126"/>
      <c r="VHE15" s="126"/>
      <c r="VHF15" s="126"/>
      <c r="VHG15" s="126"/>
      <c r="VHH15" s="126"/>
      <c r="VHI15" s="126"/>
      <c r="VHJ15" s="126"/>
      <c r="VHK15" s="126"/>
      <c r="VHL15" s="126"/>
      <c r="VHM15" s="126"/>
      <c r="VHN15" s="126"/>
      <c r="VHO15" s="126"/>
      <c r="VHP15" s="126"/>
      <c r="VHQ15" s="126"/>
      <c r="VHR15" s="126"/>
      <c r="VHS15" s="126"/>
      <c r="VHT15" s="126"/>
      <c r="VHU15" s="126"/>
      <c r="VHV15" s="126"/>
      <c r="VHW15" s="126"/>
      <c r="VHX15" s="126"/>
      <c r="VHY15" s="126"/>
      <c r="VHZ15" s="126"/>
      <c r="VIA15" s="126"/>
      <c r="VIB15" s="126"/>
      <c r="VIC15" s="126"/>
      <c r="VID15" s="126"/>
      <c r="VIE15" s="126"/>
      <c r="VIF15" s="126"/>
      <c r="VIG15" s="126"/>
      <c r="VIH15" s="126"/>
      <c r="VII15" s="126"/>
      <c r="VIJ15" s="126"/>
      <c r="VIK15" s="126"/>
      <c r="VIL15" s="126"/>
      <c r="VIM15" s="126"/>
      <c r="VIN15" s="126"/>
      <c r="VIO15" s="126"/>
      <c r="VIP15" s="126"/>
      <c r="VIQ15" s="126"/>
      <c r="VIR15" s="126"/>
      <c r="VIS15" s="126"/>
      <c r="VIT15" s="126"/>
      <c r="VIU15" s="126"/>
      <c r="VIV15" s="126"/>
      <c r="VIW15" s="126"/>
      <c r="VIX15" s="126"/>
      <c r="VIY15" s="126"/>
      <c r="VIZ15" s="126"/>
      <c r="VJA15" s="126"/>
      <c r="VJB15" s="126"/>
      <c r="VJC15" s="126"/>
      <c r="VJD15" s="126"/>
      <c r="VJE15" s="126"/>
      <c r="VJF15" s="126"/>
      <c r="VJG15" s="126"/>
      <c r="VJH15" s="126"/>
      <c r="VJI15" s="126"/>
      <c r="VJJ15" s="126"/>
      <c r="VJK15" s="126"/>
      <c r="VJL15" s="126"/>
      <c r="VJM15" s="126"/>
      <c r="VJN15" s="126"/>
      <c r="VJO15" s="126"/>
      <c r="VJP15" s="126"/>
      <c r="VJQ15" s="126"/>
      <c r="VJR15" s="126"/>
      <c r="VJS15" s="126"/>
      <c r="VJT15" s="126"/>
      <c r="VJU15" s="126"/>
      <c r="VJV15" s="126"/>
      <c r="VJW15" s="126"/>
      <c r="VJX15" s="126"/>
      <c r="VJY15" s="126"/>
      <c r="VJZ15" s="126"/>
      <c r="VKA15" s="126"/>
      <c r="VKB15" s="126"/>
      <c r="VKC15" s="126"/>
      <c r="VKD15" s="126"/>
      <c r="VKE15" s="126"/>
      <c r="VKF15" s="126"/>
      <c r="VKG15" s="126"/>
      <c r="VKH15" s="126"/>
      <c r="VKI15" s="126"/>
      <c r="VKJ15" s="126"/>
      <c r="VKK15" s="126"/>
      <c r="VKL15" s="126"/>
      <c r="VKM15" s="126"/>
      <c r="VKN15" s="126"/>
      <c r="VKO15" s="126"/>
      <c r="VKP15" s="126"/>
      <c r="VKQ15" s="126"/>
      <c r="VKR15" s="126"/>
      <c r="VKS15" s="126"/>
      <c r="VKT15" s="126"/>
      <c r="VKU15" s="126"/>
      <c r="VKV15" s="126"/>
      <c r="VKW15" s="126"/>
      <c r="VKX15" s="126"/>
      <c r="VKY15" s="126"/>
      <c r="VKZ15" s="126"/>
      <c r="VLA15" s="126"/>
      <c r="VLB15" s="126"/>
      <c r="VLC15" s="126"/>
      <c r="VLD15" s="126"/>
      <c r="VLE15" s="126"/>
      <c r="VLF15" s="126"/>
      <c r="VLG15" s="126"/>
      <c r="VLH15" s="126"/>
      <c r="VLI15" s="126"/>
      <c r="VLJ15" s="126"/>
      <c r="VLK15" s="126"/>
      <c r="VLL15" s="126"/>
      <c r="VLM15" s="126"/>
      <c r="VLN15" s="126"/>
      <c r="VLO15" s="126"/>
      <c r="VLP15" s="126"/>
      <c r="VLQ15" s="126"/>
      <c r="VLR15" s="126"/>
      <c r="VLS15" s="126"/>
      <c r="VLT15" s="126"/>
      <c r="VLU15" s="126"/>
      <c r="VLV15" s="126"/>
      <c r="VLW15" s="126"/>
      <c r="VLX15" s="126"/>
      <c r="VLY15" s="126"/>
      <c r="VLZ15" s="126"/>
      <c r="VMA15" s="126"/>
      <c r="VMB15" s="126"/>
      <c r="VMC15" s="126"/>
      <c r="VMD15" s="126"/>
      <c r="VME15" s="126"/>
      <c r="VMF15" s="126"/>
      <c r="VMG15" s="126"/>
      <c r="VMH15" s="126"/>
      <c r="VMI15" s="126"/>
      <c r="VMJ15" s="126"/>
      <c r="VMK15" s="126"/>
      <c r="VML15" s="126"/>
      <c r="VMM15" s="126"/>
      <c r="VMN15" s="126"/>
      <c r="VMO15" s="126"/>
      <c r="VMP15" s="126"/>
      <c r="VMQ15" s="126"/>
      <c r="VMR15" s="126"/>
      <c r="VMS15" s="126"/>
      <c r="VMT15" s="126"/>
      <c r="VMU15" s="126"/>
      <c r="VMV15" s="126"/>
      <c r="VMW15" s="126"/>
      <c r="VMX15" s="126"/>
      <c r="VMY15" s="126"/>
      <c r="VMZ15" s="126"/>
      <c r="VNA15" s="126"/>
      <c r="VNB15" s="126"/>
      <c r="VNC15" s="126"/>
      <c r="VND15" s="126"/>
      <c r="VNE15" s="126"/>
      <c r="VNF15" s="126"/>
      <c r="VNG15" s="126"/>
      <c r="VNH15" s="126"/>
      <c r="VNI15" s="126"/>
      <c r="VNJ15" s="126"/>
      <c r="VNK15" s="126"/>
      <c r="VNL15" s="126"/>
      <c r="VNM15" s="126"/>
      <c r="VNN15" s="126"/>
      <c r="VNO15" s="126"/>
      <c r="VNP15" s="126"/>
      <c r="VNQ15" s="126"/>
      <c r="VNR15" s="126"/>
      <c r="VNS15" s="126"/>
      <c r="VNT15" s="126"/>
      <c r="VNU15" s="126"/>
      <c r="VNV15" s="126"/>
      <c r="VNW15" s="126"/>
      <c r="VNX15" s="126"/>
      <c r="VNY15" s="126"/>
      <c r="VNZ15" s="126"/>
      <c r="VOA15" s="126"/>
      <c r="VOB15" s="126"/>
      <c r="VOC15" s="126"/>
      <c r="VOD15" s="126"/>
      <c r="VOE15" s="126"/>
      <c r="VOF15" s="126"/>
      <c r="VOG15" s="126"/>
      <c r="VOH15" s="126"/>
      <c r="VOI15" s="126"/>
      <c r="VOJ15" s="126"/>
      <c r="VOK15" s="126"/>
      <c r="VOL15" s="126"/>
      <c r="VOM15" s="126"/>
      <c r="VON15" s="126"/>
      <c r="VOO15" s="126"/>
      <c r="VOP15" s="126"/>
      <c r="VOQ15" s="126"/>
      <c r="VOR15" s="126"/>
      <c r="VOS15" s="126"/>
      <c r="VOT15" s="126"/>
      <c r="VOU15" s="126"/>
      <c r="VOV15" s="126"/>
      <c r="VOW15" s="126"/>
      <c r="VOX15" s="126"/>
      <c r="VOY15" s="126"/>
      <c r="VOZ15" s="126"/>
      <c r="VPA15" s="126"/>
      <c r="VPB15" s="126"/>
      <c r="VPC15" s="126"/>
      <c r="VPD15" s="126"/>
      <c r="VPE15" s="126"/>
      <c r="VPF15" s="126"/>
      <c r="VPG15" s="126"/>
      <c r="VPH15" s="126"/>
      <c r="VPI15" s="126"/>
      <c r="VPJ15" s="126"/>
      <c r="VPK15" s="126"/>
      <c r="VPL15" s="126"/>
      <c r="VPM15" s="126"/>
      <c r="VPN15" s="126"/>
      <c r="VPO15" s="126"/>
      <c r="VPP15" s="126"/>
      <c r="VPQ15" s="126"/>
      <c r="VPR15" s="126"/>
      <c r="VPS15" s="126"/>
      <c r="VPT15" s="126"/>
      <c r="VPU15" s="126"/>
      <c r="VPV15" s="126"/>
      <c r="VPW15" s="126"/>
      <c r="VPX15" s="126"/>
      <c r="VPY15" s="126"/>
      <c r="VPZ15" s="126"/>
      <c r="VQA15" s="126"/>
      <c r="VQB15" s="126"/>
      <c r="VQC15" s="126"/>
      <c r="VQD15" s="126"/>
      <c r="VQE15" s="126"/>
      <c r="VQF15" s="126"/>
      <c r="VQG15" s="126"/>
      <c r="VQH15" s="126"/>
      <c r="VQI15" s="126"/>
      <c r="VQJ15" s="126"/>
      <c r="VQK15" s="126"/>
      <c r="VQL15" s="126"/>
      <c r="VQM15" s="126"/>
      <c r="VQN15" s="126"/>
      <c r="VQO15" s="126"/>
      <c r="VQP15" s="126"/>
      <c r="VQQ15" s="126"/>
      <c r="VQR15" s="126"/>
      <c r="VQS15" s="126"/>
      <c r="VQT15" s="126"/>
      <c r="VQU15" s="126"/>
      <c r="VQV15" s="126"/>
      <c r="VQW15" s="126"/>
      <c r="VQX15" s="126"/>
      <c r="VQY15" s="126"/>
      <c r="VQZ15" s="126"/>
      <c r="VRA15" s="126"/>
      <c r="VRB15" s="126"/>
      <c r="VRC15" s="126"/>
      <c r="VRD15" s="126"/>
      <c r="VRE15" s="126"/>
      <c r="VRF15" s="126"/>
      <c r="VRG15" s="126"/>
      <c r="VRH15" s="126"/>
      <c r="VRI15" s="126"/>
      <c r="VRJ15" s="126"/>
      <c r="VRK15" s="126"/>
      <c r="VRL15" s="126"/>
      <c r="VRM15" s="126"/>
      <c r="VRN15" s="126"/>
      <c r="VRO15" s="126"/>
      <c r="VRP15" s="126"/>
      <c r="VRQ15" s="126"/>
      <c r="VRR15" s="126"/>
      <c r="VRS15" s="126"/>
      <c r="VRT15" s="126"/>
      <c r="VRU15" s="126"/>
      <c r="VRV15" s="126"/>
      <c r="VRW15" s="126"/>
      <c r="VRX15" s="126"/>
      <c r="VRY15" s="126"/>
      <c r="VRZ15" s="126"/>
      <c r="VSA15" s="126"/>
      <c r="VSB15" s="126"/>
      <c r="VSC15" s="126"/>
      <c r="VSD15" s="126"/>
      <c r="VSE15" s="126"/>
      <c r="VSF15" s="126"/>
      <c r="VSG15" s="126"/>
      <c r="VSH15" s="126"/>
      <c r="VSI15" s="126"/>
      <c r="VSJ15" s="126"/>
      <c r="VSK15" s="126"/>
      <c r="VSL15" s="126"/>
      <c r="VSM15" s="126"/>
      <c r="VSN15" s="126"/>
      <c r="VSO15" s="126"/>
      <c r="VSP15" s="126"/>
      <c r="VSQ15" s="126"/>
      <c r="VSR15" s="126"/>
      <c r="VSS15" s="126"/>
      <c r="VST15" s="126"/>
      <c r="VSU15" s="126"/>
      <c r="VSV15" s="126"/>
      <c r="VSW15" s="126"/>
      <c r="VSX15" s="126"/>
      <c r="VSY15" s="126"/>
      <c r="VSZ15" s="126"/>
      <c r="VTA15" s="126"/>
      <c r="VTB15" s="126"/>
      <c r="VTC15" s="126"/>
      <c r="VTD15" s="126"/>
      <c r="VTE15" s="126"/>
      <c r="VTF15" s="126"/>
      <c r="VTG15" s="126"/>
      <c r="VTH15" s="126"/>
      <c r="VTI15" s="126"/>
      <c r="VTJ15" s="126"/>
      <c r="VTK15" s="126"/>
      <c r="VTL15" s="126"/>
      <c r="VTM15" s="126"/>
      <c r="VTN15" s="126"/>
      <c r="VTO15" s="126"/>
      <c r="VTP15" s="126"/>
      <c r="VTQ15" s="126"/>
      <c r="VTR15" s="126"/>
      <c r="VTS15" s="126"/>
      <c r="VTT15" s="126"/>
      <c r="VTU15" s="126"/>
      <c r="VTV15" s="126"/>
      <c r="VTW15" s="126"/>
      <c r="VTX15" s="126"/>
      <c r="VTY15" s="126"/>
      <c r="VTZ15" s="126"/>
      <c r="VUA15" s="126"/>
      <c r="VUB15" s="126"/>
      <c r="VUC15" s="126"/>
      <c r="VUD15" s="126"/>
      <c r="VUE15" s="126"/>
      <c r="VUF15" s="126"/>
      <c r="VUG15" s="126"/>
      <c r="VUH15" s="126"/>
      <c r="VUI15" s="126"/>
      <c r="VUJ15" s="126"/>
      <c r="VUK15" s="126"/>
      <c r="VUL15" s="126"/>
      <c r="VUM15" s="126"/>
      <c r="VUN15" s="126"/>
      <c r="VUO15" s="126"/>
      <c r="VUP15" s="126"/>
      <c r="VUQ15" s="126"/>
      <c r="VUR15" s="126"/>
      <c r="VUS15" s="126"/>
      <c r="VUT15" s="126"/>
      <c r="VUU15" s="126"/>
      <c r="VUV15" s="126"/>
      <c r="VUW15" s="126"/>
      <c r="VUX15" s="126"/>
      <c r="VUY15" s="126"/>
      <c r="VUZ15" s="126"/>
      <c r="VVA15" s="126"/>
      <c r="VVB15" s="126"/>
      <c r="VVC15" s="126"/>
      <c r="VVD15" s="126"/>
      <c r="VVE15" s="126"/>
      <c r="VVF15" s="126"/>
      <c r="VVG15" s="126"/>
      <c r="VVH15" s="126"/>
      <c r="VVI15" s="126"/>
      <c r="VVJ15" s="126"/>
      <c r="VVK15" s="126"/>
      <c r="VVL15" s="126"/>
      <c r="VVM15" s="126"/>
      <c r="VVN15" s="126"/>
      <c r="VVO15" s="126"/>
      <c r="VVP15" s="126"/>
      <c r="VVQ15" s="126"/>
      <c r="VVR15" s="126"/>
      <c r="VVS15" s="126"/>
      <c r="VVT15" s="126"/>
      <c r="VVU15" s="126"/>
      <c r="VVV15" s="126"/>
      <c r="VVW15" s="126"/>
      <c r="VVX15" s="126"/>
      <c r="VVY15" s="126"/>
      <c r="VVZ15" s="126"/>
      <c r="VWA15" s="126"/>
      <c r="VWB15" s="126"/>
      <c r="VWC15" s="126"/>
      <c r="VWD15" s="126"/>
      <c r="VWE15" s="126"/>
      <c r="VWF15" s="126"/>
      <c r="VWG15" s="126"/>
      <c r="VWH15" s="126"/>
      <c r="VWI15" s="126"/>
      <c r="VWJ15" s="126"/>
      <c r="VWK15" s="126"/>
      <c r="VWL15" s="126"/>
      <c r="VWM15" s="126"/>
      <c r="VWN15" s="126"/>
      <c r="VWO15" s="126"/>
      <c r="VWP15" s="126"/>
      <c r="VWQ15" s="126"/>
      <c r="VWR15" s="126"/>
      <c r="VWS15" s="126"/>
      <c r="VWT15" s="126"/>
      <c r="VWU15" s="126"/>
      <c r="VWV15" s="126"/>
      <c r="VWW15" s="126"/>
      <c r="VWX15" s="126"/>
      <c r="VWY15" s="126"/>
      <c r="VWZ15" s="126"/>
      <c r="VXA15" s="126"/>
      <c r="VXB15" s="126"/>
      <c r="VXC15" s="126"/>
      <c r="VXD15" s="126"/>
      <c r="VXE15" s="126"/>
      <c r="VXF15" s="126"/>
      <c r="VXG15" s="126"/>
      <c r="VXH15" s="126"/>
      <c r="VXI15" s="126"/>
      <c r="VXJ15" s="126"/>
      <c r="VXK15" s="126"/>
      <c r="VXL15" s="126"/>
      <c r="VXM15" s="126"/>
      <c r="VXN15" s="126"/>
      <c r="VXO15" s="126"/>
      <c r="VXP15" s="126"/>
      <c r="VXQ15" s="126"/>
      <c r="VXR15" s="126"/>
      <c r="VXS15" s="126"/>
      <c r="VXT15" s="126"/>
      <c r="VXU15" s="126"/>
      <c r="VXV15" s="126"/>
      <c r="VXW15" s="126"/>
      <c r="VXX15" s="126"/>
      <c r="VXY15" s="126"/>
      <c r="VXZ15" s="126"/>
      <c r="VYA15" s="126"/>
      <c r="VYB15" s="126"/>
      <c r="VYC15" s="126"/>
      <c r="VYD15" s="126"/>
      <c r="VYE15" s="126"/>
      <c r="VYF15" s="126"/>
      <c r="VYG15" s="126"/>
      <c r="VYH15" s="126"/>
      <c r="VYI15" s="126"/>
      <c r="VYJ15" s="126"/>
      <c r="VYK15" s="126"/>
      <c r="VYL15" s="126"/>
      <c r="VYM15" s="126"/>
      <c r="VYN15" s="126"/>
      <c r="VYO15" s="126"/>
      <c r="VYP15" s="126"/>
      <c r="VYQ15" s="126"/>
      <c r="VYR15" s="126"/>
      <c r="VYS15" s="126"/>
      <c r="VYT15" s="126"/>
      <c r="VYU15" s="126"/>
      <c r="VYV15" s="126"/>
      <c r="VYW15" s="126"/>
      <c r="VYX15" s="126"/>
      <c r="VYY15" s="126"/>
      <c r="VYZ15" s="126"/>
      <c r="VZA15" s="126"/>
      <c r="VZB15" s="126"/>
      <c r="VZC15" s="126"/>
      <c r="VZD15" s="126"/>
      <c r="VZE15" s="126"/>
      <c r="VZF15" s="126"/>
      <c r="VZG15" s="126"/>
      <c r="VZH15" s="126"/>
      <c r="VZI15" s="126"/>
      <c r="VZJ15" s="126"/>
      <c r="VZK15" s="126"/>
      <c r="VZL15" s="126"/>
      <c r="VZM15" s="126"/>
      <c r="VZN15" s="126"/>
      <c r="VZO15" s="126"/>
      <c r="VZP15" s="126"/>
      <c r="VZQ15" s="126"/>
      <c r="VZR15" s="126"/>
      <c r="VZS15" s="126"/>
      <c r="VZT15" s="126"/>
      <c r="VZU15" s="126"/>
      <c r="VZV15" s="126"/>
      <c r="VZW15" s="126"/>
      <c r="VZX15" s="126"/>
      <c r="VZY15" s="126"/>
      <c r="VZZ15" s="126"/>
      <c r="WAA15" s="126"/>
      <c r="WAB15" s="126"/>
      <c r="WAC15" s="126"/>
      <c r="WAD15" s="126"/>
      <c r="WAE15" s="126"/>
      <c r="WAF15" s="126"/>
      <c r="WAG15" s="126"/>
      <c r="WAH15" s="126"/>
      <c r="WAI15" s="126"/>
      <c r="WAJ15" s="126"/>
      <c r="WAK15" s="126"/>
      <c r="WAL15" s="126"/>
      <c r="WAM15" s="126"/>
      <c r="WAN15" s="126"/>
      <c r="WAO15" s="126"/>
      <c r="WAP15" s="126"/>
      <c r="WAQ15" s="126"/>
      <c r="WAR15" s="126"/>
      <c r="WAS15" s="126"/>
      <c r="WAT15" s="126"/>
      <c r="WAU15" s="126"/>
      <c r="WAV15" s="126"/>
      <c r="WAW15" s="126"/>
      <c r="WAX15" s="126"/>
      <c r="WAY15" s="126"/>
      <c r="WAZ15" s="126"/>
      <c r="WBA15" s="126"/>
      <c r="WBB15" s="126"/>
      <c r="WBC15" s="126"/>
      <c r="WBD15" s="126"/>
      <c r="WBE15" s="126"/>
      <c r="WBF15" s="126"/>
      <c r="WBG15" s="126"/>
      <c r="WBH15" s="126"/>
      <c r="WBI15" s="126"/>
      <c r="WBJ15" s="126"/>
      <c r="WBK15" s="126"/>
      <c r="WBL15" s="126"/>
      <c r="WBM15" s="126"/>
      <c r="WBN15" s="126"/>
      <c r="WBO15" s="126"/>
      <c r="WBP15" s="126"/>
      <c r="WBQ15" s="126"/>
      <c r="WBR15" s="126"/>
      <c r="WBS15" s="126"/>
      <c r="WBT15" s="126"/>
      <c r="WBU15" s="126"/>
      <c r="WBV15" s="126"/>
      <c r="WBW15" s="126"/>
      <c r="WBX15" s="126"/>
      <c r="WBY15" s="126"/>
      <c r="WBZ15" s="126"/>
      <c r="WCA15" s="126"/>
      <c r="WCB15" s="126"/>
      <c r="WCC15" s="126"/>
      <c r="WCD15" s="126"/>
      <c r="WCE15" s="126"/>
      <c r="WCF15" s="126"/>
      <c r="WCG15" s="126"/>
      <c r="WCH15" s="126"/>
      <c r="WCI15" s="126"/>
      <c r="WCJ15" s="126"/>
      <c r="WCK15" s="126"/>
      <c r="WCL15" s="126"/>
      <c r="WCM15" s="126"/>
      <c r="WCN15" s="126"/>
      <c r="WCO15" s="126"/>
      <c r="WCP15" s="126"/>
      <c r="WCQ15" s="126"/>
      <c r="WCR15" s="126"/>
      <c r="WCS15" s="126"/>
      <c r="WCT15" s="126"/>
      <c r="WCU15" s="126"/>
      <c r="WCV15" s="126"/>
      <c r="WCW15" s="126"/>
      <c r="WCX15" s="126"/>
      <c r="WCY15" s="126"/>
      <c r="WCZ15" s="126"/>
      <c r="WDA15" s="126"/>
      <c r="WDB15" s="126"/>
      <c r="WDC15" s="126"/>
      <c r="WDD15" s="126"/>
      <c r="WDE15" s="126"/>
      <c r="WDF15" s="126"/>
      <c r="WDG15" s="126"/>
      <c r="WDH15" s="126"/>
      <c r="WDI15" s="126"/>
      <c r="WDJ15" s="126"/>
      <c r="WDK15" s="126"/>
      <c r="WDL15" s="126"/>
      <c r="WDM15" s="126"/>
      <c r="WDN15" s="126"/>
      <c r="WDO15" s="126"/>
      <c r="WDP15" s="126"/>
      <c r="WDQ15" s="126"/>
      <c r="WDR15" s="126"/>
      <c r="WDS15" s="126"/>
      <c r="WDT15" s="126"/>
      <c r="WDU15" s="126"/>
      <c r="WDV15" s="126"/>
      <c r="WDW15" s="126"/>
      <c r="WDX15" s="126"/>
      <c r="WDY15" s="126"/>
      <c r="WDZ15" s="126"/>
      <c r="WEA15" s="126"/>
      <c r="WEB15" s="126"/>
      <c r="WEC15" s="126"/>
      <c r="WED15" s="126"/>
      <c r="WEE15" s="126"/>
      <c r="WEF15" s="126"/>
      <c r="WEG15" s="126"/>
      <c r="WEH15" s="126"/>
      <c r="WEI15" s="126"/>
      <c r="WEJ15" s="126"/>
      <c r="WEK15" s="126"/>
      <c r="WEL15" s="126"/>
      <c r="WEM15" s="126"/>
      <c r="WEN15" s="126"/>
      <c r="WEO15" s="126"/>
      <c r="WEP15" s="126"/>
      <c r="WEQ15" s="126"/>
      <c r="WER15" s="126"/>
      <c r="WES15" s="126"/>
      <c r="WET15" s="126"/>
      <c r="WEU15" s="126"/>
      <c r="WEV15" s="126"/>
      <c r="WEW15" s="126"/>
      <c r="WEX15" s="126"/>
      <c r="WEY15" s="126"/>
      <c r="WEZ15" s="126"/>
      <c r="WFA15" s="126"/>
      <c r="WFB15" s="126"/>
      <c r="WFC15" s="126"/>
      <c r="WFD15" s="126"/>
      <c r="WFE15" s="126"/>
      <c r="WFF15" s="126"/>
      <c r="WFG15" s="126"/>
      <c r="WFH15" s="126"/>
      <c r="WFI15" s="126"/>
      <c r="WFJ15" s="126"/>
      <c r="WFK15" s="126"/>
      <c r="WFL15" s="126"/>
      <c r="WFM15" s="126"/>
      <c r="WFN15" s="126"/>
      <c r="WFO15" s="126"/>
      <c r="WFP15" s="126"/>
      <c r="WFQ15" s="126"/>
      <c r="WFR15" s="126"/>
      <c r="WFS15" s="126"/>
      <c r="WFT15" s="126"/>
      <c r="WFU15" s="126"/>
      <c r="WFV15" s="126"/>
      <c r="WFW15" s="126"/>
      <c r="WFX15" s="126"/>
      <c r="WFY15" s="126"/>
      <c r="WFZ15" s="126"/>
      <c r="WGA15" s="126"/>
      <c r="WGB15" s="126"/>
      <c r="WGC15" s="126"/>
      <c r="WGD15" s="126"/>
      <c r="WGE15" s="126"/>
      <c r="WGF15" s="126"/>
      <c r="WGG15" s="126"/>
      <c r="WGH15" s="126"/>
      <c r="WGI15" s="126"/>
      <c r="WGJ15" s="126"/>
      <c r="WGK15" s="126"/>
      <c r="WGL15" s="126"/>
      <c r="WGM15" s="126"/>
      <c r="WGN15" s="126"/>
      <c r="WGO15" s="126"/>
      <c r="WGP15" s="126"/>
      <c r="WGQ15" s="126"/>
      <c r="WGR15" s="126"/>
      <c r="WGS15" s="126"/>
      <c r="WGT15" s="126"/>
      <c r="WGU15" s="126"/>
      <c r="WGV15" s="126"/>
      <c r="WGW15" s="126"/>
      <c r="WGX15" s="126"/>
      <c r="WGY15" s="126"/>
      <c r="WGZ15" s="126"/>
      <c r="WHA15" s="126"/>
      <c r="WHB15" s="126"/>
      <c r="WHC15" s="126"/>
      <c r="WHD15" s="126"/>
      <c r="WHE15" s="126"/>
      <c r="WHF15" s="126"/>
      <c r="WHG15" s="126"/>
      <c r="WHH15" s="126"/>
      <c r="WHI15" s="126"/>
      <c r="WHJ15" s="126"/>
      <c r="WHK15" s="126"/>
      <c r="WHL15" s="126"/>
      <c r="WHM15" s="126"/>
      <c r="WHN15" s="126"/>
      <c r="WHO15" s="126"/>
      <c r="WHP15" s="126"/>
      <c r="WHQ15" s="126"/>
      <c r="WHR15" s="126"/>
      <c r="WHS15" s="126"/>
      <c r="WHT15" s="126"/>
      <c r="WHU15" s="126"/>
      <c r="WHV15" s="126"/>
      <c r="WHW15" s="126"/>
      <c r="WHX15" s="126"/>
      <c r="WHY15" s="126"/>
      <c r="WHZ15" s="126"/>
      <c r="WIA15" s="126"/>
      <c r="WIB15" s="126"/>
      <c r="WIC15" s="126"/>
      <c r="WID15" s="126"/>
      <c r="WIE15" s="126"/>
      <c r="WIF15" s="126"/>
      <c r="WIG15" s="126"/>
      <c r="WIH15" s="126"/>
      <c r="WII15" s="126"/>
      <c r="WIJ15" s="126"/>
      <c r="WIK15" s="126"/>
      <c r="WIL15" s="126"/>
      <c r="WIM15" s="126"/>
      <c r="WIN15" s="126"/>
      <c r="WIO15" s="126"/>
      <c r="WIP15" s="126"/>
      <c r="WIQ15" s="126"/>
      <c r="WIR15" s="126"/>
      <c r="WIS15" s="126"/>
      <c r="WIT15" s="126"/>
      <c r="WIU15" s="126"/>
      <c r="WIV15" s="126"/>
      <c r="WIW15" s="126"/>
      <c r="WIX15" s="126"/>
      <c r="WIY15" s="126"/>
      <c r="WIZ15" s="126"/>
      <c r="WJA15" s="126"/>
      <c r="WJB15" s="126"/>
      <c r="WJC15" s="126"/>
      <c r="WJD15" s="126"/>
      <c r="WJE15" s="126"/>
      <c r="WJF15" s="126"/>
      <c r="WJG15" s="126"/>
      <c r="WJH15" s="126"/>
      <c r="WJI15" s="126"/>
      <c r="WJJ15" s="126"/>
      <c r="WJK15" s="126"/>
      <c r="WJL15" s="126"/>
      <c r="WJM15" s="126"/>
      <c r="WJN15" s="126"/>
      <c r="WJO15" s="126"/>
      <c r="WJP15" s="126"/>
      <c r="WJQ15" s="126"/>
      <c r="WJR15" s="126"/>
      <c r="WJS15" s="126"/>
      <c r="WJT15" s="126"/>
      <c r="WJU15" s="126"/>
      <c r="WJV15" s="126"/>
      <c r="WJW15" s="126"/>
      <c r="WJX15" s="126"/>
      <c r="WJY15" s="126"/>
      <c r="WJZ15" s="126"/>
      <c r="WKA15" s="126"/>
      <c r="WKB15" s="126"/>
      <c r="WKC15" s="126"/>
      <c r="WKD15" s="126"/>
      <c r="WKE15" s="126"/>
      <c r="WKF15" s="126"/>
      <c r="WKG15" s="126"/>
      <c r="WKH15" s="126"/>
      <c r="WKI15" s="126"/>
      <c r="WKJ15" s="126"/>
      <c r="WKK15" s="126"/>
      <c r="WKL15" s="126"/>
      <c r="WKM15" s="126"/>
      <c r="WKN15" s="126"/>
      <c r="WKO15" s="126"/>
      <c r="WKP15" s="126"/>
      <c r="WKQ15" s="126"/>
      <c r="WKR15" s="126"/>
      <c r="WKS15" s="126"/>
      <c r="WKT15" s="126"/>
      <c r="WKU15" s="126"/>
      <c r="WKV15" s="126"/>
      <c r="WKW15" s="126"/>
      <c r="WKX15" s="126"/>
      <c r="WKY15" s="126"/>
      <c r="WKZ15" s="126"/>
      <c r="WLA15" s="126"/>
      <c r="WLB15" s="126"/>
      <c r="WLC15" s="126"/>
      <c r="WLD15" s="126"/>
      <c r="WLE15" s="126"/>
      <c r="WLF15" s="126"/>
      <c r="WLG15" s="126"/>
      <c r="WLH15" s="126"/>
      <c r="WLI15" s="126"/>
      <c r="WLJ15" s="126"/>
      <c r="WLK15" s="126"/>
      <c r="WLL15" s="126"/>
      <c r="WLM15" s="126"/>
      <c r="WLN15" s="126"/>
      <c r="WLO15" s="126"/>
      <c r="WLP15" s="126"/>
      <c r="WLQ15" s="126"/>
      <c r="WLR15" s="126"/>
      <c r="WLS15" s="126"/>
      <c r="WLT15" s="126"/>
      <c r="WLU15" s="126"/>
      <c r="WLV15" s="126"/>
      <c r="WLW15" s="126"/>
      <c r="WLX15" s="126"/>
      <c r="WLY15" s="126"/>
      <c r="WLZ15" s="126"/>
      <c r="WMA15" s="126"/>
      <c r="WMB15" s="126"/>
      <c r="WMC15" s="126"/>
      <c r="WMD15" s="126"/>
      <c r="WME15" s="126"/>
      <c r="WMF15" s="126"/>
      <c r="WMG15" s="126"/>
      <c r="WMH15" s="126"/>
      <c r="WMI15" s="126"/>
      <c r="WMJ15" s="126"/>
      <c r="WMK15" s="126"/>
      <c r="WML15" s="126"/>
      <c r="WMM15" s="126"/>
      <c r="WMN15" s="126"/>
      <c r="WMO15" s="126"/>
      <c r="WMP15" s="126"/>
      <c r="WMQ15" s="126"/>
      <c r="WMR15" s="126"/>
      <c r="WMS15" s="126"/>
      <c r="WMT15" s="126"/>
      <c r="WMU15" s="126"/>
      <c r="WMV15" s="126"/>
      <c r="WMW15" s="126"/>
      <c r="WMX15" s="126"/>
      <c r="WMY15" s="126"/>
      <c r="WMZ15" s="126"/>
      <c r="WNA15" s="126"/>
      <c r="WNB15" s="126"/>
      <c r="WNC15" s="126"/>
      <c r="WND15" s="126"/>
      <c r="WNE15" s="126"/>
      <c r="WNF15" s="126"/>
      <c r="WNG15" s="126"/>
      <c r="WNH15" s="126"/>
      <c r="WNI15" s="126"/>
      <c r="WNJ15" s="126"/>
      <c r="WNK15" s="126"/>
      <c r="WNL15" s="126"/>
      <c r="WNM15" s="126"/>
      <c r="WNN15" s="126"/>
      <c r="WNO15" s="126"/>
      <c r="WNP15" s="126"/>
      <c r="WNQ15" s="126"/>
      <c r="WNR15" s="126"/>
      <c r="WNS15" s="126"/>
      <c r="WNT15" s="126"/>
      <c r="WNU15" s="126"/>
      <c r="WNV15" s="126"/>
      <c r="WNW15" s="126"/>
      <c r="WNX15" s="126"/>
      <c r="WNY15" s="126"/>
      <c r="WNZ15" s="126"/>
      <c r="WOA15" s="126"/>
      <c r="WOB15" s="126"/>
      <c r="WOC15" s="126"/>
      <c r="WOD15" s="126"/>
      <c r="WOE15" s="126"/>
      <c r="WOF15" s="126"/>
      <c r="WOG15" s="126"/>
      <c r="WOH15" s="126"/>
      <c r="WOI15" s="126"/>
      <c r="WOJ15" s="126"/>
      <c r="WOK15" s="126"/>
      <c r="WOL15" s="126"/>
      <c r="WOM15" s="126"/>
      <c r="WON15" s="126"/>
      <c r="WOO15" s="126"/>
      <c r="WOP15" s="126"/>
      <c r="WOQ15" s="126"/>
      <c r="WOR15" s="126"/>
      <c r="WOS15" s="126"/>
      <c r="WOT15" s="126"/>
      <c r="WOU15" s="126"/>
      <c r="WOV15" s="126"/>
      <c r="WOW15" s="126"/>
      <c r="WOX15" s="126"/>
      <c r="WOY15" s="126"/>
      <c r="WOZ15" s="126"/>
      <c r="WPA15" s="126"/>
      <c r="WPB15" s="126"/>
      <c r="WPC15" s="126"/>
      <c r="WPD15" s="126"/>
      <c r="WPE15" s="126"/>
      <c r="WPF15" s="126"/>
      <c r="WPG15" s="126"/>
      <c r="WPH15" s="126"/>
      <c r="WPI15" s="126"/>
      <c r="WPJ15" s="126"/>
      <c r="WPK15" s="126"/>
      <c r="WPL15" s="126"/>
      <c r="WPM15" s="126"/>
      <c r="WPN15" s="126"/>
      <c r="WPO15" s="126"/>
      <c r="WPP15" s="126"/>
      <c r="WPQ15" s="126"/>
      <c r="WPR15" s="126"/>
      <c r="WPS15" s="126"/>
      <c r="WPT15" s="126"/>
      <c r="WPU15" s="126"/>
      <c r="WPV15" s="126"/>
      <c r="WPW15" s="126"/>
      <c r="WPX15" s="126"/>
      <c r="WPY15" s="126"/>
      <c r="WPZ15" s="126"/>
      <c r="WQA15" s="126"/>
      <c r="WQB15" s="126"/>
      <c r="WQC15" s="126"/>
      <c r="WQD15" s="126"/>
      <c r="WQE15" s="126"/>
      <c r="WQF15" s="126"/>
      <c r="WQG15" s="126"/>
      <c r="WQH15" s="126"/>
      <c r="WQI15" s="126"/>
      <c r="WQJ15" s="126"/>
      <c r="WQK15" s="126"/>
      <c r="WQL15" s="126"/>
      <c r="WQM15" s="126"/>
      <c r="WQN15" s="126"/>
      <c r="WQO15" s="126"/>
      <c r="WQP15" s="126"/>
      <c r="WQQ15" s="126"/>
      <c r="WQR15" s="126"/>
      <c r="WQS15" s="126"/>
      <c r="WQT15" s="126"/>
      <c r="WQU15" s="126"/>
      <c r="WQV15" s="126"/>
      <c r="WQW15" s="126"/>
      <c r="WQX15" s="126"/>
      <c r="WQY15" s="126"/>
      <c r="WQZ15" s="126"/>
      <c r="WRA15" s="126"/>
      <c r="WRB15" s="126"/>
      <c r="WRC15" s="126"/>
      <c r="WRD15" s="126"/>
      <c r="WRE15" s="126"/>
      <c r="WRF15" s="126"/>
      <c r="WRG15" s="126"/>
      <c r="WRH15" s="126"/>
      <c r="WRI15" s="126"/>
      <c r="WRJ15" s="126"/>
      <c r="WRK15" s="126"/>
      <c r="WRL15" s="126"/>
      <c r="WRM15" s="126"/>
      <c r="WRN15" s="126"/>
      <c r="WRO15" s="126"/>
      <c r="WRP15" s="126"/>
      <c r="WRQ15" s="126"/>
      <c r="WRR15" s="126"/>
      <c r="WRS15" s="126"/>
      <c r="WRT15" s="126"/>
      <c r="WRU15" s="126"/>
      <c r="WRV15" s="126"/>
      <c r="WRW15" s="126"/>
      <c r="WRX15" s="126"/>
      <c r="WRY15" s="126"/>
      <c r="WRZ15" s="126"/>
      <c r="WSA15" s="126"/>
      <c r="WSB15" s="126"/>
      <c r="WSC15" s="126"/>
      <c r="WSD15" s="126"/>
      <c r="WSE15" s="126"/>
      <c r="WSF15" s="126"/>
      <c r="WSG15" s="126"/>
      <c r="WSH15" s="126"/>
      <c r="WSI15" s="126"/>
      <c r="WSJ15" s="126"/>
      <c r="WSK15" s="126"/>
      <c r="WSL15" s="126"/>
      <c r="WSM15" s="126"/>
      <c r="WSN15" s="126"/>
      <c r="WSO15" s="126"/>
      <c r="WSP15" s="126"/>
      <c r="WSQ15" s="126"/>
      <c r="WSR15" s="126"/>
      <c r="WSS15" s="126"/>
      <c r="WST15" s="126"/>
      <c r="WSU15" s="126"/>
      <c r="WSV15" s="126"/>
      <c r="WSW15" s="126"/>
      <c r="WSX15" s="126"/>
      <c r="WSY15" s="126"/>
      <c r="WSZ15" s="126"/>
      <c r="WTA15" s="126"/>
      <c r="WTB15" s="126"/>
      <c r="WTC15" s="126"/>
      <c r="WTD15" s="126"/>
      <c r="WTE15" s="126"/>
      <c r="WTF15" s="126"/>
      <c r="WTG15" s="126"/>
      <c r="WTH15" s="126"/>
      <c r="WTI15" s="126"/>
      <c r="WTJ15" s="126"/>
      <c r="WTK15" s="126"/>
      <c r="WTL15" s="126"/>
      <c r="WTM15" s="126"/>
      <c r="WTN15" s="126"/>
      <c r="WTO15" s="126"/>
      <c r="WTP15" s="126"/>
      <c r="WTQ15" s="126"/>
      <c r="WTR15" s="126"/>
      <c r="WTS15" s="126"/>
      <c r="WTT15" s="126"/>
      <c r="WTU15" s="126"/>
      <c r="WTV15" s="126"/>
      <c r="WTW15" s="126"/>
      <c r="WTX15" s="126"/>
      <c r="WTY15" s="126"/>
      <c r="WTZ15" s="126"/>
      <c r="WUA15" s="126"/>
      <c r="WUB15" s="126"/>
      <c r="WUC15" s="126"/>
      <c r="WUD15" s="126"/>
      <c r="WUE15" s="126"/>
      <c r="WUF15" s="126"/>
      <c r="WUG15" s="126"/>
      <c r="WUH15" s="126"/>
      <c r="WUI15" s="126"/>
      <c r="WUJ15" s="126"/>
      <c r="WUK15" s="126"/>
      <c r="WUL15" s="126"/>
      <c r="WUM15" s="126"/>
      <c r="WUN15" s="126"/>
      <c r="WUO15" s="126"/>
      <c r="WUP15" s="126"/>
      <c r="WUQ15" s="126"/>
      <c r="WUR15" s="126"/>
      <c r="WUS15" s="126"/>
      <c r="WUT15" s="126"/>
      <c r="WUU15" s="126"/>
      <c r="WUV15" s="126"/>
      <c r="WUW15" s="126"/>
      <c r="WUX15" s="126"/>
      <c r="WUY15" s="126"/>
      <c r="WUZ15" s="126"/>
      <c r="WVA15" s="126"/>
      <c r="WVB15" s="126"/>
      <c r="WVC15" s="126"/>
      <c r="WVD15" s="126"/>
      <c r="WVE15" s="126"/>
      <c r="WVF15" s="126"/>
      <c r="WVG15" s="126"/>
      <c r="WVH15" s="126"/>
      <c r="WVI15" s="126"/>
      <c r="WVJ15" s="126"/>
      <c r="WVK15" s="126"/>
      <c r="WVL15" s="126"/>
      <c r="WVM15" s="126"/>
      <c r="WVN15" s="126"/>
      <c r="WVO15" s="126"/>
      <c r="WVP15" s="126"/>
      <c r="WVQ15" s="126"/>
      <c r="WVR15" s="126"/>
      <c r="WVS15" s="126"/>
      <c r="WVT15" s="126"/>
      <c r="WVU15" s="126"/>
      <c r="WVV15" s="126"/>
      <c r="WVW15" s="126"/>
      <c r="WVX15" s="126"/>
      <c r="WVY15" s="126"/>
      <c r="WVZ15" s="126"/>
      <c r="WWA15" s="126"/>
      <c r="WWB15" s="126"/>
      <c r="WWC15" s="126"/>
      <c r="WWD15" s="126"/>
      <c r="WWE15" s="126"/>
      <c r="WWF15" s="126"/>
      <c r="WWG15" s="126"/>
      <c r="WWH15" s="126"/>
      <c r="WWI15" s="126"/>
      <c r="WWJ15" s="126"/>
      <c r="WWK15" s="126"/>
      <c r="WWL15" s="126"/>
      <c r="WWM15" s="126"/>
      <c r="WWN15" s="126"/>
      <c r="WWO15" s="126"/>
      <c r="WWP15" s="126"/>
      <c r="WWQ15" s="126"/>
      <c r="WWR15" s="126"/>
      <c r="WWS15" s="126"/>
      <c r="WWT15" s="126"/>
      <c r="WWU15" s="126"/>
      <c r="WWV15" s="126"/>
      <c r="WWW15" s="126"/>
      <c r="WWX15" s="126"/>
      <c r="WWY15" s="126"/>
      <c r="WWZ15" s="126"/>
      <c r="WXA15" s="126"/>
      <c r="WXB15" s="126"/>
      <c r="WXC15" s="126"/>
      <c r="WXD15" s="126"/>
      <c r="WXE15" s="126"/>
      <c r="WXF15" s="126"/>
      <c r="WXG15" s="126"/>
      <c r="WXH15" s="126"/>
      <c r="WXI15" s="126"/>
      <c r="WXJ15" s="126"/>
      <c r="WXK15" s="126"/>
      <c r="WXL15" s="126"/>
      <c r="WXM15" s="126"/>
      <c r="WXN15" s="126"/>
      <c r="WXO15" s="126"/>
      <c r="WXP15" s="126"/>
      <c r="WXQ15" s="126"/>
      <c r="WXR15" s="126"/>
      <c r="WXS15" s="126"/>
      <c r="WXT15" s="126"/>
      <c r="WXU15" s="126"/>
      <c r="WXV15" s="126"/>
      <c r="WXW15" s="126"/>
      <c r="WXX15" s="126"/>
      <c r="WXY15" s="126"/>
      <c r="WXZ15" s="126"/>
      <c r="WYA15" s="126"/>
      <c r="WYB15" s="126"/>
      <c r="WYC15" s="126"/>
      <c r="WYD15" s="126"/>
      <c r="WYE15" s="126"/>
      <c r="WYF15" s="126"/>
      <c r="WYG15" s="126"/>
      <c r="WYH15" s="126"/>
      <c r="WYI15" s="126"/>
      <c r="WYJ15" s="126"/>
      <c r="WYK15" s="126"/>
      <c r="WYL15" s="126"/>
      <c r="WYM15" s="126"/>
      <c r="WYN15" s="126"/>
      <c r="WYO15" s="126"/>
      <c r="WYP15" s="126"/>
      <c r="WYQ15" s="126"/>
      <c r="WYR15" s="126"/>
      <c r="WYS15" s="126"/>
      <c r="WYT15" s="126"/>
      <c r="WYU15" s="126"/>
      <c r="WYV15" s="126"/>
      <c r="WYW15" s="126"/>
      <c r="WYX15" s="126"/>
      <c r="WYY15" s="126"/>
      <c r="WYZ15" s="126"/>
      <c r="WZA15" s="126"/>
      <c r="WZB15" s="126"/>
      <c r="WZC15" s="126"/>
      <c r="WZD15" s="126"/>
      <c r="WZE15" s="126"/>
      <c r="WZF15" s="126"/>
      <c r="WZG15" s="126"/>
      <c r="WZH15" s="126"/>
      <c r="WZI15" s="126"/>
      <c r="WZJ15" s="126"/>
      <c r="WZK15" s="126"/>
      <c r="WZL15" s="126"/>
      <c r="WZM15" s="126"/>
      <c r="WZN15" s="126"/>
      <c r="WZO15" s="126"/>
      <c r="WZP15" s="126"/>
      <c r="WZQ15" s="126"/>
      <c r="WZR15" s="126"/>
      <c r="WZS15" s="126"/>
      <c r="WZT15" s="126"/>
      <c r="WZU15" s="126"/>
      <c r="WZV15" s="126"/>
      <c r="WZW15" s="126"/>
      <c r="WZX15" s="126"/>
      <c r="WZY15" s="126"/>
      <c r="WZZ15" s="126"/>
      <c r="XAA15" s="126"/>
      <c r="XAB15" s="126"/>
      <c r="XAC15" s="126"/>
      <c r="XAD15" s="126"/>
      <c r="XAE15" s="126"/>
      <c r="XAF15" s="126"/>
      <c r="XAG15" s="126"/>
      <c r="XAH15" s="126"/>
      <c r="XAI15" s="126"/>
      <c r="XAJ15" s="126"/>
      <c r="XAK15" s="126"/>
      <c r="XAL15" s="126"/>
      <c r="XAM15" s="126"/>
      <c r="XAN15" s="126"/>
      <c r="XAO15" s="126"/>
      <c r="XAP15" s="126"/>
      <c r="XAQ15" s="126"/>
      <c r="XAR15" s="126"/>
      <c r="XAS15" s="126"/>
      <c r="XAT15" s="126"/>
      <c r="XAU15" s="126"/>
      <c r="XAV15" s="126"/>
      <c r="XAW15" s="126"/>
      <c r="XAX15" s="126"/>
      <c r="XAY15" s="126"/>
      <c r="XAZ15" s="126"/>
      <c r="XBA15" s="126"/>
      <c r="XBB15" s="126"/>
      <c r="XBC15" s="126"/>
      <c r="XBD15" s="126"/>
      <c r="XBE15" s="126"/>
      <c r="XBF15" s="126"/>
      <c r="XBG15" s="126"/>
      <c r="XBH15" s="126"/>
      <c r="XBI15" s="126"/>
      <c r="XBJ15" s="126"/>
      <c r="XBK15" s="126"/>
      <c r="XBL15" s="126"/>
      <c r="XBM15" s="126"/>
      <c r="XBN15" s="126"/>
      <c r="XBO15" s="126"/>
      <c r="XBP15" s="126"/>
      <c r="XBQ15" s="126"/>
      <c r="XBR15" s="126"/>
      <c r="XBS15" s="126"/>
      <c r="XBT15" s="126"/>
      <c r="XBU15" s="126"/>
      <c r="XBV15" s="126"/>
      <c r="XBW15" s="126"/>
      <c r="XBX15" s="126"/>
      <c r="XBY15" s="126"/>
      <c r="XBZ15" s="126"/>
      <c r="XCA15" s="126"/>
      <c r="XCB15" s="126"/>
      <c r="XCC15" s="126"/>
      <c r="XCD15" s="126"/>
      <c r="XCE15" s="126"/>
      <c r="XCF15" s="126"/>
      <c r="XCG15" s="126"/>
      <c r="XCH15" s="126"/>
      <c r="XCI15" s="126"/>
      <c r="XCJ15" s="126"/>
      <c r="XCK15" s="126"/>
      <c r="XCL15" s="126"/>
      <c r="XCM15" s="126"/>
      <c r="XCN15" s="126"/>
      <c r="XCO15" s="126"/>
      <c r="XCP15" s="126"/>
      <c r="XCQ15" s="126"/>
      <c r="XCR15" s="126"/>
      <c r="XCS15" s="126"/>
      <c r="XCT15" s="126"/>
      <c r="XCU15" s="126"/>
      <c r="XCV15" s="126"/>
      <c r="XCW15" s="126"/>
      <c r="XCX15" s="126"/>
      <c r="XCY15" s="126"/>
      <c r="XCZ15" s="126"/>
      <c r="XDA15" s="126"/>
      <c r="XDB15" s="126"/>
      <c r="XDC15" s="126"/>
      <c r="XDD15" s="126"/>
      <c r="XDE15" s="126"/>
      <c r="XDF15" s="126"/>
      <c r="XDG15" s="126"/>
      <c r="XDH15" s="126"/>
      <c r="XDI15" s="126"/>
      <c r="XDJ15" s="126"/>
      <c r="XDK15" s="126"/>
      <c r="XDL15" s="126"/>
      <c r="XDM15" s="126"/>
      <c r="XDN15" s="126"/>
      <c r="XDO15" s="126"/>
      <c r="XDP15" s="126"/>
      <c r="XDQ15" s="126"/>
      <c r="XDR15" s="126"/>
      <c r="XDS15" s="126"/>
      <c r="XDT15" s="126"/>
      <c r="XDU15" s="126"/>
      <c r="XDV15" s="126"/>
      <c r="XDW15" s="126"/>
      <c r="XDX15" s="126"/>
      <c r="XDY15" s="126"/>
      <c r="XDZ15" s="126"/>
      <c r="XEA15" s="126"/>
      <c r="XEB15" s="126"/>
      <c r="XEC15" s="126"/>
      <c r="XED15" s="126"/>
      <c r="XEE15" s="126"/>
      <c r="XEF15" s="126"/>
      <c r="XEG15" s="126"/>
      <c r="XEH15" s="126"/>
      <c r="XEI15" s="126"/>
      <c r="XEJ15" s="126"/>
      <c r="XEK15" s="126"/>
      <c r="XEL15" s="126"/>
      <c r="XEM15" s="126"/>
      <c r="XEN15" s="126"/>
      <c r="XEO15" s="126"/>
      <c r="XEP15" s="126"/>
      <c r="XEQ15" s="126"/>
      <c r="XER15" s="126"/>
      <c r="XES15" s="126"/>
      <c r="XET15" s="126"/>
      <c r="XEU15" s="126"/>
      <c r="XEV15" s="126"/>
      <c r="XEW15" s="126"/>
      <c r="XEX15" s="126"/>
      <c r="XEY15" s="126"/>
      <c r="XEZ15" s="126"/>
      <c r="XFA15" s="126"/>
      <c r="XFB15" s="126"/>
    </row>
    <row r="16" spans="1:16382" x14ac:dyDescent="0.25">
      <c r="A16" s="126" t="s">
        <v>400</v>
      </c>
      <c r="B16" s="535">
        <v>215189</v>
      </c>
      <c r="C16" s="535">
        <v>4782</v>
      </c>
      <c r="D16" s="126"/>
      <c r="E16" s="126"/>
      <c r="F16" s="126"/>
    </row>
    <row r="17" spans="1:6" x14ac:dyDescent="0.25">
      <c r="A17" s="126" t="s">
        <v>403</v>
      </c>
      <c r="B17" s="126"/>
      <c r="C17" s="126"/>
      <c r="D17" s="126"/>
      <c r="E17" s="126"/>
      <c r="F17" s="126"/>
    </row>
    <row r="18" spans="1:6" ht="15.75" thickBot="1" x14ac:dyDescent="0.3">
      <c r="A18" s="44" t="s">
        <v>3</v>
      </c>
      <c r="B18" s="45">
        <f>SUM($B$9:B17)</f>
        <v>215189</v>
      </c>
      <c r="C18" s="45">
        <f>SUM($C$9:C17)</f>
        <v>4782</v>
      </c>
      <c r="D18" s="126"/>
      <c r="E18" s="126"/>
      <c r="F18" s="126"/>
    </row>
    <row r="19" spans="1:6" ht="15.75" thickTop="1" x14ac:dyDescent="0.25">
      <c r="A19" s="126"/>
      <c r="B19" s="126"/>
      <c r="C19" s="126"/>
      <c r="D19" s="126"/>
      <c r="E19" s="126"/>
      <c r="F19" s="126"/>
    </row>
    <row r="20" spans="1:6" x14ac:dyDescent="0.25">
      <c r="A20" s="126"/>
      <c r="B20" s="126"/>
      <c r="C20" s="126"/>
      <c r="D20" s="126"/>
      <c r="E20" s="126"/>
      <c r="F20" s="126"/>
    </row>
    <row r="21" spans="1:6" x14ac:dyDescent="0.25">
      <c r="A21" s="126"/>
      <c r="B21" s="126"/>
      <c r="C21" s="126"/>
      <c r="D21" s="126"/>
      <c r="E21" s="126"/>
      <c r="F21" s="126"/>
    </row>
    <row r="22" spans="1:6" x14ac:dyDescent="0.25">
      <c r="A22" s="126"/>
      <c r="B22" s="126"/>
      <c r="C22" s="126"/>
      <c r="D22" s="126"/>
      <c r="E22" s="126"/>
      <c r="F22" s="126"/>
    </row>
    <row r="23" spans="1:6" x14ac:dyDescent="0.25">
      <c r="A23" s="126"/>
      <c r="B23" s="126"/>
      <c r="C23" s="126"/>
      <c r="D23" s="126"/>
      <c r="E23" s="126"/>
      <c r="F23" s="126"/>
    </row>
    <row r="24" spans="1:6" x14ac:dyDescent="0.25">
      <c r="A24" s="126"/>
      <c r="B24" s="126"/>
      <c r="C24" s="126"/>
      <c r="D24" s="126"/>
      <c r="E24" s="126"/>
      <c r="F24" s="126"/>
    </row>
    <row r="25" spans="1:6" x14ac:dyDescent="0.25">
      <c r="A25" s="126"/>
      <c r="B25" s="126"/>
      <c r="C25" s="126"/>
      <c r="D25" s="126"/>
      <c r="E25" s="126"/>
      <c r="F25" s="126"/>
    </row>
    <row r="26" spans="1:6" x14ac:dyDescent="0.25">
      <c r="A26" s="126"/>
      <c r="B26" s="126"/>
      <c r="C26" s="126"/>
      <c r="D26" s="126"/>
      <c r="E26" s="126"/>
      <c r="F26" s="126"/>
    </row>
    <row r="27" spans="1:6" x14ac:dyDescent="0.25">
      <c r="A27" s="126"/>
      <c r="B27" s="126"/>
      <c r="C27" s="126"/>
      <c r="D27" s="126"/>
      <c r="E27" s="126"/>
      <c r="F27" s="126"/>
    </row>
    <row r="28" spans="1:6" x14ac:dyDescent="0.25">
      <c r="A28" s="126"/>
      <c r="B28" s="126"/>
      <c r="C28" s="126"/>
      <c r="D28" s="126"/>
      <c r="E28" s="126"/>
      <c r="F28" s="126"/>
    </row>
    <row r="29" spans="1:6" x14ac:dyDescent="0.25">
      <c r="A29" s="126"/>
      <c r="B29" s="126"/>
      <c r="C29" s="126"/>
      <c r="D29" s="126"/>
      <c r="E29" s="126"/>
      <c r="F29" s="126"/>
    </row>
    <row r="30" spans="1:6" x14ac:dyDescent="0.25">
      <c r="A30" s="126"/>
      <c r="B30" s="126"/>
      <c r="C30" s="126"/>
      <c r="D30" s="126"/>
      <c r="E30" s="126"/>
      <c r="F30" s="126"/>
    </row>
    <row r="31" spans="1:6" x14ac:dyDescent="0.25">
      <c r="A31" s="126"/>
      <c r="B31" s="126"/>
      <c r="C31" s="126"/>
      <c r="D31" s="126"/>
      <c r="E31" s="126"/>
      <c r="F31" s="126"/>
    </row>
    <row r="32" spans="1:6" x14ac:dyDescent="0.25">
      <c r="A32" s="126"/>
      <c r="B32" s="126"/>
      <c r="C32" s="126"/>
      <c r="D32" s="126"/>
      <c r="E32" s="126"/>
      <c r="F32" s="126"/>
    </row>
    <row r="33" spans="1:6" x14ac:dyDescent="0.25">
      <c r="A33" s="126"/>
      <c r="B33" s="126"/>
      <c r="C33" s="126"/>
      <c r="D33" s="126"/>
      <c r="E33" s="126"/>
      <c r="F33" s="126"/>
    </row>
    <row r="34" spans="1:6" x14ac:dyDescent="0.25">
      <c r="A34" s="126"/>
      <c r="B34" s="126"/>
      <c r="C34" s="126"/>
      <c r="D34" s="126"/>
      <c r="E34" s="126"/>
      <c r="F34" s="126"/>
    </row>
    <row r="35" spans="1:6" x14ac:dyDescent="0.25">
      <c r="A35" s="126"/>
      <c r="B35" s="126"/>
      <c r="C35" s="126"/>
      <c r="D35" s="126"/>
      <c r="E35" s="126"/>
      <c r="F35" s="126"/>
    </row>
    <row r="36" spans="1:6" x14ac:dyDescent="0.25">
      <c r="A36" s="126"/>
      <c r="B36" s="126"/>
      <c r="C36" s="126"/>
      <c r="D36" s="126"/>
      <c r="E36" s="126"/>
      <c r="F36" s="126"/>
    </row>
    <row r="37" spans="1:6" x14ac:dyDescent="0.25">
      <c r="A37" s="126"/>
      <c r="B37" s="126"/>
      <c r="C37" s="126"/>
      <c r="D37" s="126"/>
      <c r="E37" s="126"/>
      <c r="F37" s="126"/>
    </row>
    <row r="38" spans="1:6" x14ac:dyDescent="0.25">
      <c r="A38" s="126"/>
      <c r="B38" s="126"/>
      <c r="C38" s="126"/>
      <c r="D38" s="126"/>
      <c r="E38" s="126"/>
      <c r="F38" s="126"/>
    </row>
    <row r="39" spans="1:6" x14ac:dyDescent="0.25">
      <c r="A39" s="126"/>
      <c r="B39" s="126"/>
      <c r="C39" s="126"/>
      <c r="D39" s="126"/>
      <c r="E39" s="126"/>
      <c r="F39" s="126"/>
    </row>
    <row r="40" spans="1:6" x14ac:dyDescent="0.25">
      <c r="A40" s="126"/>
      <c r="B40" s="126"/>
      <c r="C40" s="126"/>
      <c r="D40" s="126"/>
      <c r="E40" s="126"/>
      <c r="F40" s="126"/>
    </row>
    <row r="41" spans="1:6" x14ac:dyDescent="0.25">
      <c r="A41" s="126"/>
      <c r="B41" s="126"/>
      <c r="C41" s="126"/>
      <c r="D41" s="126"/>
      <c r="E41" s="126"/>
      <c r="F41" s="126"/>
    </row>
    <row r="42" spans="1:6" x14ac:dyDescent="0.25">
      <c r="A42" s="126"/>
      <c r="B42" s="126"/>
      <c r="C42" s="126"/>
      <c r="D42" s="126"/>
      <c r="E42" s="126"/>
      <c r="F42" s="126"/>
    </row>
    <row r="43" spans="1:6" x14ac:dyDescent="0.25">
      <c r="A43" s="126"/>
      <c r="B43" s="126"/>
      <c r="C43" s="126"/>
      <c r="D43" s="126"/>
      <c r="E43" s="126"/>
      <c r="F43" s="126"/>
    </row>
    <row r="44" spans="1:6" x14ac:dyDescent="0.25">
      <c r="A44" s="126"/>
      <c r="B44" s="126"/>
      <c r="C44" s="126"/>
      <c r="D44" s="126"/>
      <c r="E44" s="126"/>
      <c r="F44" s="126"/>
    </row>
    <row r="45" spans="1:6" x14ac:dyDescent="0.25">
      <c r="A45" s="126"/>
      <c r="B45" s="126"/>
      <c r="C45" s="126"/>
      <c r="D45" s="126"/>
      <c r="E45" s="126"/>
      <c r="F45" s="126"/>
    </row>
    <row r="46" spans="1:6" x14ac:dyDescent="0.25">
      <c r="A46" s="126"/>
      <c r="B46" s="126"/>
      <c r="C46" s="126"/>
      <c r="D46" s="126"/>
      <c r="E46" s="126"/>
      <c r="F46" s="126"/>
    </row>
    <row r="47" spans="1:6" x14ac:dyDescent="0.25">
      <c r="A47" s="126"/>
      <c r="B47" s="126"/>
      <c r="C47" s="126"/>
      <c r="D47" s="126"/>
      <c r="E47" s="126"/>
      <c r="F47" s="126"/>
    </row>
    <row r="48" spans="1:6" x14ac:dyDescent="0.25">
      <c r="A48" s="126"/>
      <c r="B48" s="126"/>
      <c r="C48" s="126"/>
      <c r="D48" s="126"/>
      <c r="E48" s="126"/>
      <c r="F48" s="126"/>
    </row>
    <row r="49" spans="1:6" x14ac:dyDescent="0.25">
      <c r="A49" s="126"/>
      <c r="B49" s="126"/>
      <c r="C49" s="126"/>
      <c r="D49" s="126"/>
      <c r="E49" s="126"/>
      <c r="F49" s="126"/>
    </row>
    <row r="50" spans="1:6" x14ac:dyDescent="0.25">
      <c r="A50" s="126"/>
      <c r="B50" s="126"/>
      <c r="C50" s="126"/>
      <c r="D50" s="126"/>
      <c r="E50" s="126"/>
      <c r="F50" s="126"/>
    </row>
    <row r="51" spans="1:6" x14ac:dyDescent="0.25">
      <c r="A51" s="126"/>
      <c r="B51" s="126"/>
      <c r="C51" s="126"/>
      <c r="D51" s="126"/>
      <c r="E51" s="126"/>
      <c r="F51" s="126"/>
    </row>
    <row r="52" spans="1:6" x14ac:dyDescent="0.25">
      <c r="A52" s="126"/>
      <c r="B52" s="126"/>
      <c r="C52" s="126"/>
      <c r="D52" s="126"/>
      <c r="E52" s="126"/>
      <c r="F52" s="126"/>
    </row>
    <row r="53" spans="1:6" x14ac:dyDescent="0.25">
      <c r="A53" s="126"/>
      <c r="B53" s="126"/>
      <c r="C53" s="126"/>
      <c r="D53" s="126"/>
      <c r="E53" s="126"/>
      <c r="F53" s="126"/>
    </row>
    <row r="54" spans="1:6" x14ac:dyDescent="0.25">
      <c r="A54" s="126"/>
      <c r="B54" s="126"/>
      <c r="C54" s="126"/>
      <c r="D54" s="126"/>
      <c r="E54" s="126"/>
      <c r="F54" s="126"/>
    </row>
    <row r="55" spans="1:6" x14ac:dyDescent="0.25">
      <c r="A55" s="126"/>
      <c r="B55" s="126"/>
      <c r="C55" s="126"/>
      <c r="D55" s="126"/>
      <c r="E55" s="126"/>
      <c r="F55" s="126"/>
    </row>
    <row r="56" spans="1:6" x14ac:dyDescent="0.25">
      <c r="A56" s="126"/>
      <c r="B56" s="126"/>
      <c r="C56" s="126"/>
      <c r="D56" s="126"/>
      <c r="E56" s="126"/>
      <c r="F56" s="126"/>
    </row>
    <row r="57" spans="1:6" x14ac:dyDescent="0.25">
      <c r="A57" s="126"/>
      <c r="B57" s="126"/>
      <c r="C57" s="126"/>
      <c r="D57" s="126"/>
      <c r="E57" s="126"/>
      <c r="F57" s="126"/>
    </row>
    <row r="58" spans="1:6" x14ac:dyDescent="0.25">
      <c r="A58" s="126"/>
      <c r="B58" s="126"/>
      <c r="C58" s="126"/>
      <c r="D58" s="126"/>
      <c r="E58" s="126"/>
      <c r="F58" s="126"/>
    </row>
    <row r="59" spans="1:6" x14ac:dyDescent="0.25">
      <c r="A59" s="126"/>
      <c r="B59" s="126"/>
      <c r="C59" s="126"/>
      <c r="D59" s="126"/>
      <c r="E59" s="126"/>
      <c r="F59" s="126"/>
    </row>
    <row r="60" spans="1:6" x14ac:dyDescent="0.25">
      <c r="A60" s="126"/>
      <c r="B60" s="126"/>
      <c r="C60" s="126"/>
      <c r="D60" s="126"/>
      <c r="E60" s="126"/>
      <c r="F60" s="126"/>
    </row>
    <row r="61" spans="1:6" x14ac:dyDescent="0.25">
      <c r="A61" s="126"/>
      <c r="B61" s="126"/>
      <c r="C61" s="126"/>
      <c r="D61" s="126"/>
      <c r="E61" s="126"/>
      <c r="F61" s="126"/>
    </row>
    <row r="62" spans="1:6" x14ac:dyDescent="0.25">
      <c r="A62" s="126"/>
      <c r="B62" s="126"/>
      <c r="C62" s="126"/>
      <c r="D62" s="126"/>
      <c r="E62" s="126"/>
      <c r="F62" s="126"/>
    </row>
    <row r="63" spans="1:6" x14ac:dyDescent="0.25">
      <c r="A63" s="126"/>
      <c r="B63" s="126"/>
      <c r="C63" s="126"/>
      <c r="D63" s="126"/>
      <c r="E63" s="126"/>
      <c r="F63" s="126"/>
    </row>
    <row r="64" spans="1:6" x14ac:dyDescent="0.25">
      <c r="A64" s="126"/>
      <c r="B64" s="126"/>
      <c r="C64" s="126"/>
      <c r="D64" s="126"/>
      <c r="E64" s="126"/>
      <c r="F64" s="126"/>
    </row>
    <row r="65" spans="1:6" x14ac:dyDescent="0.25">
      <c r="A65" s="126"/>
      <c r="B65" s="126"/>
      <c r="C65" s="126"/>
      <c r="D65" s="126"/>
      <c r="E65" s="126"/>
      <c r="F65" s="126"/>
    </row>
    <row r="66" spans="1:6" x14ac:dyDescent="0.25">
      <c r="A66" s="126"/>
      <c r="B66" s="126"/>
      <c r="C66" s="126"/>
      <c r="D66" s="126"/>
      <c r="E66" s="126"/>
      <c r="F66" s="126"/>
    </row>
    <row r="67" spans="1:6" x14ac:dyDescent="0.25">
      <c r="A67" s="126"/>
      <c r="B67" s="126"/>
      <c r="C67" s="126"/>
      <c r="D67" s="126"/>
      <c r="E67" s="126"/>
      <c r="F67" s="126"/>
    </row>
    <row r="68" spans="1:6" x14ac:dyDescent="0.25">
      <c r="A68" s="126"/>
      <c r="B68" s="126"/>
      <c r="C68" s="126"/>
      <c r="D68" s="126"/>
      <c r="E68" s="126"/>
      <c r="F68" s="126"/>
    </row>
    <row r="69" spans="1:6" x14ac:dyDescent="0.25">
      <c r="A69" s="126"/>
      <c r="B69" s="126"/>
      <c r="C69" s="126"/>
      <c r="D69" s="126"/>
      <c r="E69" s="126"/>
      <c r="F69" s="126"/>
    </row>
    <row r="70" spans="1:6" x14ac:dyDescent="0.25">
      <c r="A70" s="126"/>
      <c r="B70" s="126"/>
      <c r="C70" s="126"/>
      <c r="D70" s="126"/>
      <c r="E70" s="126"/>
      <c r="F70" s="126"/>
    </row>
  </sheetData>
  <mergeCells count="2">
    <mergeCell ref="A4:C4"/>
    <mergeCell ref="B7:C7"/>
  </mergeCells>
  <hyperlinks>
    <hyperlink ref="D1" location="BG!A1" display="BG"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topLeftCell="B10" zoomScale="85" zoomScaleNormal="85" workbookViewId="0">
      <selection activeCell="A7" sqref="A7:H28"/>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5.28515625" style="11" customWidth="1"/>
    <col min="8" max="8" width="27.85546875" style="11" bestFit="1" customWidth="1"/>
    <col min="9" max="16384" width="11.42578125" style="11"/>
  </cols>
  <sheetData>
    <row r="1" spans="1:8" ht="19.5" customHeight="1" x14ac:dyDescent="0.25">
      <c r="A1" s="13" t="str">
        <f>Indice!C1</f>
        <v>EMSA INMOBILIARIA SA</v>
      </c>
      <c r="F1" s="149" t="s">
        <v>122</v>
      </c>
    </row>
    <row r="2" spans="1:8" ht="67.5" customHeight="1" x14ac:dyDescent="0.25">
      <c r="A2" s="13"/>
      <c r="F2" s="149"/>
    </row>
    <row r="3" spans="1:8" ht="31.5" customHeight="1" x14ac:dyDescent="0.25">
      <c r="A3" s="229" t="s">
        <v>95</v>
      </c>
      <c r="B3" s="229"/>
      <c r="F3" s="149"/>
    </row>
    <row r="4" spans="1:8" ht="36" customHeight="1" x14ac:dyDescent="0.25">
      <c r="A4" s="376" t="s">
        <v>840</v>
      </c>
      <c r="B4" s="229"/>
      <c r="F4" s="149"/>
    </row>
    <row r="5" spans="1:8" x14ac:dyDescent="0.2">
      <c r="C5" s="116"/>
    </row>
    <row r="6" spans="1:8" x14ac:dyDescent="0.2">
      <c r="A6" s="275" t="s">
        <v>252</v>
      </c>
      <c r="B6" s="275"/>
      <c r="C6" s="235"/>
      <c r="D6" s="235"/>
      <c r="E6" s="235"/>
    </row>
    <row r="7" spans="1:8" x14ac:dyDescent="0.2">
      <c r="A7" s="2" t="s">
        <v>838</v>
      </c>
      <c r="B7" s="2"/>
      <c r="E7" s="116"/>
    </row>
    <row r="8" spans="1:8" x14ac:dyDescent="0.2">
      <c r="A8" s="125"/>
      <c r="B8" s="125"/>
      <c r="C8" s="632" t="s">
        <v>213</v>
      </c>
      <c r="D8" s="633"/>
      <c r="E8" s="116"/>
    </row>
    <row r="9" spans="1:8" x14ac:dyDescent="0.2">
      <c r="C9" s="340">
        <f>IFERROR(IF(Indice!B6="","2XX2",YEAR(Indice!B6)),"2XX2")</f>
        <v>2024</v>
      </c>
      <c r="D9" s="340">
        <f>IFERROR(YEAR(Indice!B6-365),"2XX1")</f>
        <v>2023</v>
      </c>
      <c r="E9" s="116"/>
      <c r="F9" s="326" t="s">
        <v>830</v>
      </c>
      <c r="G9" s="554">
        <f>+Indice!B6</f>
        <v>45565</v>
      </c>
      <c r="H9" s="339"/>
    </row>
    <row r="10" spans="1:8" x14ac:dyDescent="0.2">
      <c r="A10" s="230" t="s">
        <v>258</v>
      </c>
      <c r="B10" s="230" t="s">
        <v>404</v>
      </c>
      <c r="C10" s="555">
        <v>3292381</v>
      </c>
      <c r="D10" s="555">
        <v>3423819</v>
      </c>
      <c r="E10" s="116"/>
      <c r="F10" s="325" t="s">
        <v>253</v>
      </c>
      <c r="G10" s="112" t="s">
        <v>833</v>
      </c>
      <c r="H10" s="112" t="s">
        <v>837</v>
      </c>
    </row>
    <row r="11" spans="1:8" x14ac:dyDescent="0.2">
      <c r="A11" s="230" t="s">
        <v>258</v>
      </c>
      <c r="B11" s="230" t="s">
        <v>405</v>
      </c>
      <c r="C11" s="230"/>
      <c r="D11" s="230"/>
      <c r="E11" s="116"/>
      <c r="F11" s="10" t="s">
        <v>8</v>
      </c>
      <c r="G11" s="228">
        <v>207142</v>
      </c>
      <c r="H11" s="335"/>
    </row>
    <row r="12" spans="1:8" x14ac:dyDescent="0.2">
      <c r="A12" s="230" t="s">
        <v>258</v>
      </c>
      <c r="B12" s="230" t="s">
        <v>406</v>
      </c>
      <c r="C12" s="230"/>
      <c r="D12" s="230"/>
      <c r="E12" s="116"/>
      <c r="F12" s="232" t="s">
        <v>12</v>
      </c>
      <c r="G12" s="228">
        <v>2938412</v>
      </c>
      <c r="H12" s="336"/>
    </row>
    <row r="13" spans="1:8" x14ac:dyDescent="0.2">
      <c r="A13" s="230" t="s">
        <v>259</v>
      </c>
      <c r="B13" s="230" t="s">
        <v>404</v>
      </c>
      <c r="C13" s="230"/>
      <c r="D13" s="230"/>
      <c r="E13" s="116"/>
      <c r="F13" s="338" t="s">
        <v>94</v>
      </c>
      <c r="G13" s="228"/>
      <c r="H13" s="336"/>
    </row>
    <row r="14" spans="1:8" x14ac:dyDescent="0.2">
      <c r="A14" s="230" t="s">
        <v>259</v>
      </c>
      <c r="B14" s="230" t="s">
        <v>405</v>
      </c>
      <c r="C14" s="230"/>
      <c r="D14" s="230"/>
      <c r="E14" s="116"/>
      <c r="F14" s="230" t="s">
        <v>9</v>
      </c>
      <c r="G14" s="228">
        <v>0</v>
      </c>
      <c r="H14" s="336">
        <v>0.01</v>
      </c>
    </row>
    <row r="15" spans="1:8" x14ac:dyDescent="0.2">
      <c r="A15" s="230" t="s">
        <v>259</v>
      </c>
      <c r="B15" s="230" t="s">
        <v>406</v>
      </c>
      <c r="C15" s="230"/>
      <c r="D15" s="230"/>
      <c r="E15" s="116"/>
      <c r="F15" s="230" t="s">
        <v>10</v>
      </c>
      <c r="G15" s="228">
        <v>0</v>
      </c>
      <c r="H15" s="440">
        <v>0.05</v>
      </c>
    </row>
    <row r="16" spans="1:8" ht="15" x14ac:dyDescent="0.25">
      <c r="A16" s="230" t="s">
        <v>407</v>
      </c>
      <c r="B16" s="230" t="s">
        <v>404</v>
      </c>
      <c r="C16" s="230"/>
      <c r="D16" s="230"/>
      <c r="E16" s="116"/>
      <c r="F16" s="230" t="s">
        <v>11</v>
      </c>
      <c r="G16" s="228">
        <v>340710</v>
      </c>
      <c r="H16" s="441">
        <v>0.25</v>
      </c>
    </row>
    <row r="17" spans="1:8" x14ac:dyDescent="0.2">
      <c r="A17" s="230" t="s">
        <v>407</v>
      </c>
      <c r="B17" s="230" t="s">
        <v>405</v>
      </c>
      <c r="C17" s="230"/>
      <c r="D17" s="230"/>
      <c r="E17" s="116"/>
      <c r="F17" s="10"/>
      <c r="G17" s="127"/>
      <c r="H17" s="329"/>
    </row>
    <row r="18" spans="1:8" x14ac:dyDescent="0.2">
      <c r="A18" s="230" t="s">
        <v>407</v>
      </c>
      <c r="B18" s="230" t="s">
        <v>406</v>
      </c>
      <c r="C18" s="230"/>
      <c r="D18" s="230"/>
      <c r="E18" s="116"/>
      <c r="F18" s="330" t="s">
        <v>831</v>
      </c>
      <c r="G18" s="7">
        <f>G11+G12</f>
        <v>3145554</v>
      </c>
      <c r="H18" s="331"/>
    </row>
    <row r="19" spans="1:8" x14ac:dyDescent="0.2">
      <c r="A19" s="230" t="s">
        <v>255</v>
      </c>
      <c r="B19" s="230" t="s">
        <v>404</v>
      </c>
      <c r="C19" s="230"/>
      <c r="D19" s="230"/>
      <c r="E19" s="116"/>
      <c r="F19" s="10"/>
      <c r="G19" s="127"/>
      <c r="H19" s="329"/>
    </row>
    <row r="20" spans="1:8" x14ac:dyDescent="0.2">
      <c r="A20" s="230" t="s">
        <v>255</v>
      </c>
      <c r="B20" s="230" t="s">
        <v>405</v>
      </c>
      <c r="C20" s="230"/>
      <c r="D20" s="230"/>
      <c r="E20" s="116"/>
      <c r="F20" s="332" t="s">
        <v>832</v>
      </c>
      <c r="G20" s="8">
        <f>-((G11*H11)+(SUMPRODUCT(G14:G16,H14:H16)))</f>
        <v>-85177.5</v>
      </c>
      <c r="H20" s="113"/>
    </row>
    <row r="21" spans="1:8" x14ac:dyDescent="0.2">
      <c r="A21" s="230" t="s">
        <v>255</v>
      </c>
      <c r="B21" s="230" t="s">
        <v>406</v>
      </c>
      <c r="C21" s="230"/>
      <c r="D21" s="230"/>
      <c r="E21" s="116"/>
      <c r="F21" s="10"/>
      <c r="G21" s="323"/>
      <c r="H21" s="324"/>
    </row>
    <row r="22" spans="1:8" x14ac:dyDescent="0.2">
      <c r="A22" s="230" t="s">
        <v>257</v>
      </c>
      <c r="B22" s="230" t="s">
        <v>404</v>
      </c>
      <c r="C22" s="230"/>
      <c r="D22" s="230"/>
      <c r="E22" s="116"/>
      <c r="F22" s="333" t="s">
        <v>834</v>
      </c>
      <c r="G22" s="334">
        <f>G18+G20</f>
        <v>3060376.5</v>
      </c>
      <c r="H22" s="7"/>
    </row>
    <row r="23" spans="1:8" x14ac:dyDescent="0.2">
      <c r="A23" s="230" t="s">
        <v>257</v>
      </c>
      <c r="B23" s="230" t="s">
        <v>405</v>
      </c>
      <c r="C23" s="230"/>
      <c r="D23" s="230"/>
      <c r="E23" s="116"/>
      <c r="F23" s="10"/>
      <c r="G23" s="327"/>
    </row>
    <row r="24" spans="1:8" ht="15" customHeight="1" x14ac:dyDescent="0.2">
      <c r="A24" s="230" t="s">
        <v>408</v>
      </c>
      <c r="B24" s="230" t="s">
        <v>404</v>
      </c>
      <c r="C24" s="230"/>
      <c r="D24" s="230"/>
      <c r="E24" s="116"/>
      <c r="F24" s="6" t="s">
        <v>13</v>
      </c>
      <c r="G24" s="2"/>
      <c r="H24" s="2"/>
    </row>
    <row r="25" spans="1:8" x14ac:dyDescent="0.2">
      <c r="A25" s="230" t="s">
        <v>408</v>
      </c>
      <c r="B25" s="230" t="s">
        <v>405</v>
      </c>
      <c r="C25" s="230"/>
      <c r="D25" s="230"/>
      <c r="E25" s="116"/>
      <c r="F25" s="128" t="s">
        <v>14</v>
      </c>
      <c r="G25" s="328" t="s">
        <v>835</v>
      </c>
      <c r="H25" s="328" t="s">
        <v>836</v>
      </c>
    </row>
    <row r="26" spans="1:8" x14ac:dyDescent="0.2">
      <c r="A26" s="230" t="s">
        <v>408</v>
      </c>
      <c r="B26" s="230" t="s">
        <v>406</v>
      </c>
      <c r="C26" s="230"/>
      <c r="D26" s="230"/>
      <c r="E26" s="116"/>
      <c r="F26" s="10" t="s">
        <v>9</v>
      </c>
      <c r="G26" s="231">
        <v>1</v>
      </c>
      <c r="H26" s="231">
        <v>30</v>
      </c>
    </row>
    <row r="27" spans="1:8" ht="15" x14ac:dyDescent="0.25">
      <c r="A27" s="230" t="s">
        <v>409</v>
      </c>
      <c r="B27" s="230"/>
      <c r="C27" s="399">
        <v>-312862</v>
      </c>
      <c r="D27" s="337">
        <v>-85177.5</v>
      </c>
      <c r="E27" s="116"/>
      <c r="F27" s="10" t="s">
        <v>10</v>
      </c>
      <c r="G27" s="231">
        <v>31</v>
      </c>
      <c r="H27" s="231">
        <v>60</v>
      </c>
    </row>
    <row r="28" spans="1:8" x14ac:dyDescent="0.2">
      <c r="A28" s="6" t="s">
        <v>3</v>
      </c>
      <c r="B28" s="6"/>
      <c r="C28" s="415">
        <f>+SUM($C$10:C27)</f>
        <v>2979519</v>
      </c>
      <c r="D28" s="415">
        <f>SUM(D10:D27)</f>
        <v>3338641.5</v>
      </c>
      <c r="E28" s="116"/>
      <c r="F28" s="10" t="s">
        <v>11</v>
      </c>
      <c r="G28" s="231">
        <v>61</v>
      </c>
      <c r="H28" s="231">
        <v>10000</v>
      </c>
    </row>
    <row r="29" spans="1:8" x14ac:dyDescent="0.2">
      <c r="A29" s="2"/>
      <c r="B29" s="2"/>
      <c r="E29" s="116"/>
    </row>
    <row r="30" spans="1:8" x14ac:dyDescent="0.2">
      <c r="A30" s="125"/>
      <c r="B30" s="125"/>
      <c r="E30" s="116"/>
    </row>
    <row r="31" spans="1:8" x14ac:dyDescent="0.2">
      <c r="A31" s="2" t="s">
        <v>839</v>
      </c>
      <c r="B31" s="2"/>
      <c r="E31" s="116"/>
    </row>
    <row r="32" spans="1:8" x14ac:dyDescent="0.2">
      <c r="A32" s="125"/>
      <c r="B32" s="125"/>
      <c r="C32" s="632" t="s">
        <v>213</v>
      </c>
      <c r="D32" s="633"/>
      <c r="E32" s="116"/>
    </row>
    <row r="33" spans="1:5" x14ac:dyDescent="0.2">
      <c r="C33" s="340">
        <f>IFERROR(IF(Indice!B6="","2XX2",YEAR(Indice!B6)),"2XX2")</f>
        <v>2024</v>
      </c>
      <c r="D33" s="340">
        <f>IFERROR(YEAR(Indice!B6-365),"2XX1")</f>
        <v>2023</v>
      </c>
      <c r="E33" s="116"/>
    </row>
    <row r="34" spans="1:5" x14ac:dyDescent="0.2">
      <c r="A34" s="230" t="s">
        <v>258</v>
      </c>
      <c r="B34" s="230" t="s">
        <v>404</v>
      </c>
      <c r="C34" s="230"/>
      <c r="D34" s="230"/>
    </row>
    <row r="35" spans="1:5" ht="15" customHeight="1" x14ac:dyDescent="0.2">
      <c r="A35" s="230" t="s">
        <v>258</v>
      </c>
      <c r="B35" s="230" t="s">
        <v>405</v>
      </c>
      <c r="C35" s="230"/>
      <c r="D35" s="230"/>
    </row>
    <row r="36" spans="1:5" x14ac:dyDescent="0.2">
      <c r="A36" s="230" t="s">
        <v>258</v>
      </c>
      <c r="B36" s="230" t="s">
        <v>406</v>
      </c>
      <c r="C36" s="230"/>
      <c r="D36" s="230"/>
    </row>
    <row r="37" spans="1:5" x14ac:dyDescent="0.2">
      <c r="A37" s="230" t="s">
        <v>259</v>
      </c>
      <c r="B37" s="230" t="s">
        <v>404</v>
      </c>
      <c r="C37" s="230"/>
      <c r="D37" s="230"/>
    </row>
    <row r="38" spans="1:5" x14ac:dyDescent="0.2">
      <c r="A38" s="230" t="s">
        <v>259</v>
      </c>
      <c r="B38" s="230" t="s">
        <v>405</v>
      </c>
      <c r="C38" s="230"/>
      <c r="D38" s="230"/>
    </row>
    <row r="39" spans="1:5" x14ac:dyDescent="0.2">
      <c r="A39" s="230" t="s">
        <v>259</v>
      </c>
      <c r="B39" s="230" t="s">
        <v>406</v>
      </c>
      <c r="C39" s="230"/>
      <c r="D39" s="230"/>
    </row>
    <row r="40" spans="1:5" x14ac:dyDescent="0.2">
      <c r="A40" s="230" t="s">
        <v>407</v>
      </c>
      <c r="B40" s="230" t="s">
        <v>404</v>
      </c>
      <c r="C40" s="230"/>
      <c r="D40" s="230"/>
    </row>
    <row r="41" spans="1:5" x14ac:dyDescent="0.2">
      <c r="A41" s="230" t="s">
        <v>407</v>
      </c>
      <c r="B41" s="230" t="s">
        <v>405</v>
      </c>
      <c r="C41" s="230"/>
      <c r="D41" s="230"/>
    </row>
    <row r="42" spans="1:5" x14ac:dyDescent="0.2">
      <c r="A42" s="230" t="s">
        <v>407</v>
      </c>
      <c r="B42" s="230" t="s">
        <v>406</v>
      </c>
      <c r="C42" s="230"/>
      <c r="D42" s="230"/>
    </row>
    <row r="43" spans="1:5" x14ac:dyDescent="0.2">
      <c r="A43" s="230" t="s">
        <v>255</v>
      </c>
      <c r="B43" s="230" t="s">
        <v>404</v>
      </c>
      <c r="C43" s="230"/>
      <c r="D43" s="230"/>
    </row>
    <row r="44" spans="1:5" x14ac:dyDescent="0.2">
      <c r="A44" s="230" t="s">
        <v>255</v>
      </c>
      <c r="B44" s="230" t="s">
        <v>405</v>
      </c>
      <c r="C44" s="230"/>
      <c r="D44" s="230"/>
    </row>
    <row r="45" spans="1:5" x14ac:dyDescent="0.2">
      <c r="A45" s="230" t="s">
        <v>255</v>
      </c>
      <c r="B45" s="230" t="s">
        <v>406</v>
      </c>
      <c r="C45" s="230"/>
      <c r="D45" s="230"/>
    </row>
    <row r="46" spans="1:5" x14ac:dyDescent="0.2">
      <c r="A46" s="230" t="s">
        <v>256</v>
      </c>
      <c r="B46" s="230" t="s">
        <v>404</v>
      </c>
      <c r="C46" s="230"/>
      <c r="D46" s="230"/>
    </row>
    <row r="47" spans="1:5" x14ac:dyDescent="0.2">
      <c r="A47" s="230" t="s">
        <v>256</v>
      </c>
      <c r="B47" s="230" t="s">
        <v>405</v>
      </c>
      <c r="C47" s="230"/>
      <c r="D47" s="230"/>
    </row>
    <row r="48" spans="1:5" x14ac:dyDescent="0.2">
      <c r="A48" s="230" t="s">
        <v>256</v>
      </c>
      <c r="B48" s="230" t="s">
        <v>406</v>
      </c>
      <c r="C48" s="230"/>
      <c r="D48" s="230"/>
    </row>
    <row r="49" spans="1:5" x14ac:dyDescent="0.2">
      <c r="A49" s="230" t="s">
        <v>257</v>
      </c>
      <c r="B49" s="230" t="s">
        <v>404</v>
      </c>
      <c r="C49" s="230"/>
      <c r="D49" s="230"/>
    </row>
    <row r="50" spans="1:5" x14ac:dyDescent="0.2">
      <c r="A50" s="230" t="s">
        <v>257</v>
      </c>
      <c r="B50" s="230" t="s">
        <v>405</v>
      </c>
      <c r="C50" s="230"/>
      <c r="D50" s="230"/>
    </row>
    <row r="51" spans="1:5" x14ac:dyDescent="0.2">
      <c r="A51" s="230" t="s">
        <v>408</v>
      </c>
      <c r="B51" s="230" t="s">
        <v>404</v>
      </c>
      <c r="C51" s="230"/>
      <c r="D51" s="230"/>
    </row>
    <row r="52" spans="1:5" x14ac:dyDescent="0.2">
      <c r="A52" s="230" t="s">
        <v>408</v>
      </c>
      <c r="B52" s="230" t="s">
        <v>405</v>
      </c>
      <c r="C52" s="230"/>
      <c r="D52" s="230"/>
    </row>
    <row r="53" spans="1:5" x14ac:dyDescent="0.2">
      <c r="A53" s="230" t="s">
        <v>408</v>
      </c>
      <c r="B53" s="230" t="s">
        <v>406</v>
      </c>
      <c r="C53" s="230"/>
      <c r="D53" s="230"/>
    </row>
    <row r="54" spans="1:5" x14ac:dyDescent="0.2">
      <c r="A54" s="230" t="s">
        <v>409</v>
      </c>
      <c r="B54" s="230"/>
      <c r="C54" s="337"/>
      <c r="D54" s="230"/>
    </row>
    <row r="55" spans="1:5" x14ac:dyDescent="0.2">
      <c r="A55" s="230" t="s">
        <v>3</v>
      </c>
      <c r="B55" s="230"/>
      <c r="C55" s="230">
        <f>+SUM($C$34:C54)</f>
        <v>0</v>
      </c>
      <c r="D55" s="230">
        <f>+SUM($D$34:D54)</f>
        <v>0</v>
      </c>
    </row>
    <row r="56" spans="1:5" x14ac:dyDescent="0.2">
      <c r="B56" s="229"/>
      <c r="C56" s="229"/>
      <c r="D56" s="229"/>
    </row>
    <row r="57" spans="1:5" x14ac:dyDescent="0.2">
      <c r="A57" s="229"/>
      <c r="B57" s="229"/>
      <c r="C57" s="229"/>
      <c r="D57" s="229"/>
    </row>
    <row r="58" spans="1:5" x14ac:dyDescent="0.2">
      <c r="A58" s="229"/>
      <c r="B58" s="229"/>
      <c r="C58" s="229"/>
      <c r="D58" s="229"/>
      <c r="E58" s="229"/>
    </row>
    <row r="59" spans="1:5" x14ac:dyDescent="0.2">
      <c r="E59" s="229"/>
    </row>
    <row r="60" spans="1:5" x14ac:dyDescent="0.2">
      <c r="E60" s="229"/>
    </row>
    <row r="61" spans="1:5" x14ac:dyDescent="0.2">
      <c r="E61" s="229"/>
    </row>
  </sheetData>
  <mergeCells count="2">
    <mergeCell ref="C8:D8"/>
    <mergeCell ref="C32:D32"/>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52"/>
  <sheetViews>
    <sheetView showGridLines="0" workbookViewId="0">
      <pane ySplit="10" topLeftCell="A11" activePane="bottomLeft" state="frozen"/>
      <selection pane="bottomLeft" activeCell="C31" sqref="C31"/>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44" t="s">
        <v>122</v>
      </c>
    </row>
    <row r="2" spans="1:9" x14ac:dyDescent="0.2">
      <c r="A2" s="3"/>
    </row>
    <row r="3" spans="1:9" x14ac:dyDescent="0.2">
      <c r="A3" s="3"/>
    </row>
    <row r="4" spans="1:9" x14ac:dyDescent="0.2">
      <c r="A4" s="275" t="s">
        <v>254</v>
      </c>
      <c r="B4" s="275"/>
      <c r="C4" s="275"/>
    </row>
    <row r="5" spans="1:9" x14ac:dyDescent="0.2">
      <c r="A5" s="238" t="s">
        <v>272</v>
      </c>
      <c r="B5" s="238"/>
    </row>
    <row r="6" spans="1:9" x14ac:dyDescent="0.2">
      <c r="A6" s="2" t="s">
        <v>15</v>
      </c>
    </row>
    <row r="8" spans="1:9" x14ac:dyDescent="0.2">
      <c r="A8" s="13" t="s">
        <v>59</v>
      </c>
      <c r="B8" s="11"/>
      <c r="C8" s="11"/>
      <c r="E8" s="13" t="s">
        <v>58</v>
      </c>
      <c r="F8" s="18"/>
      <c r="G8" s="11"/>
    </row>
    <row r="9" spans="1:9" x14ac:dyDescent="0.2">
      <c r="A9" s="11"/>
      <c r="E9" s="11"/>
      <c r="F9" s="263"/>
      <c r="G9" s="263"/>
    </row>
    <row r="10" spans="1:9" x14ac:dyDescent="0.2">
      <c r="A10" s="14" t="s">
        <v>5</v>
      </c>
      <c r="B10" s="341">
        <f>IFERROR(IF(Indice!B6="","2XX2",YEAR(Indice!B6)),"2XX2")</f>
        <v>2024</v>
      </c>
      <c r="C10" s="341">
        <f>IFERROR(YEAR(Indice!B6-365),"2XX1")</f>
        <v>2023</v>
      </c>
      <c r="E10" s="14" t="s">
        <v>5</v>
      </c>
      <c r="F10" s="341">
        <f>IFERROR(IF(Indice!B6="","2XX2",YEAR(Indice!B6)),"2XX2")</f>
        <v>2024</v>
      </c>
      <c r="G10" s="341">
        <f>IFERROR(YEAR(Indice!B6-365),"2XX1")</f>
        <v>2023</v>
      </c>
    </row>
    <row r="11" spans="1:9" ht="15" x14ac:dyDescent="0.25">
      <c r="A11" s="2" t="s">
        <v>870</v>
      </c>
      <c r="B11" s="399">
        <v>112169</v>
      </c>
      <c r="C11" s="399">
        <v>141364</v>
      </c>
      <c r="E11" s="11" t="s">
        <v>909</v>
      </c>
      <c r="F11" s="399">
        <v>47897</v>
      </c>
      <c r="G11" s="399">
        <v>47897</v>
      </c>
      <c r="I11" s="400"/>
    </row>
    <row r="12" spans="1:9" ht="15" x14ac:dyDescent="0.25">
      <c r="A12" s="2" t="s">
        <v>869</v>
      </c>
      <c r="B12" s="399">
        <v>51815</v>
      </c>
      <c r="C12" s="399">
        <v>45815</v>
      </c>
      <c r="E12" s="11" t="s">
        <v>264</v>
      </c>
      <c r="F12" s="399">
        <v>0</v>
      </c>
      <c r="G12" s="399">
        <v>0</v>
      </c>
    </row>
    <row r="13" spans="1:9" ht="15" x14ac:dyDescent="0.25">
      <c r="A13" s="2" t="s">
        <v>867</v>
      </c>
      <c r="B13" s="399">
        <v>89153</v>
      </c>
      <c r="C13" s="399">
        <v>189879</v>
      </c>
      <c r="E13" s="11" t="s">
        <v>265</v>
      </c>
      <c r="F13" s="399">
        <v>0</v>
      </c>
      <c r="G13" s="399">
        <v>0</v>
      </c>
    </row>
    <row r="14" spans="1:9" ht="15" x14ac:dyDescent="0.25">
      <c r="A14" s="2" t="s">
        <v>868</v>
      </c>
      <c r="B14" s="399">
        <v>36701</v>
      </c>
      <c r="C14" s="399">
        <v>19371</v>
      </c>
      <c r="E14" s="11" t="s">
        <v>1017</v>
      </c>
      <c r="F14" s="399">
        <v>101490</v>
      </c>
      <c r="G14" s="399">
        <v>114637</v>
      </c>
    </row>
    <row r="15" spans="1:9" ht="15" x14ac:dyDescent="0.25">
      <c r="A15" s="2" t="s">
        <v>871</v>
      </c>
      <c r="B15" s="399">
        <v>0</v>
      </c>
      <c r="C15" s="399">
        <v>0</v>
      </c>
      <c r="E15" s="11" t="s">
        <v>1018</v>
      </c>
      <c r="F15" s="399">
        <v>16391</v>
      </c>
      <c r="G15" s="399">
        <v>34918</v>
      </c>
    </row>
    <row r="16" spans="1:9" ht="15" x14ac:dyDescent="0.25">
      <c r="A16" s="2" t="s">
        <v>1033</v>
      </c>
      <c r="B16" s="399">
        <v>48287</v>
      </c>
      <c r="C16" s="399">
        <v>41971</v>
      </c>
      <c r="D16" t="s">
        <v>1019</v>
      </c>
      <c r="E16" s="11" t="s">
        <v>1051</v>
      </c>
      <c r="F16" s="399">
        <v>1525429</v>
      </c>
      <c r="G16" s="399">
        <v>0</v>
      </c>
    </row>
    <row r="17" spans="1:7" ht="15" x14ac:dyDescent="0.25">
      <c r="A17" s="2" t="s">
        <v>872</v>
      </c>
      <c r="B17" s="399">
        <v>38946</v>
      </c>
      <c r="C17" s="399">
        <v>36119</v>
      </c>
      <c r="D17" t="s">
        <v>1020</v>
      </c>
      <c r="E17" s="11" t="s">
        <v>1021</v>
      </c>
      <c r="F17" s="399">
        <v>0</v>
      </c>
      <c r="G17" s="399">
        <v>0</v>
      </c>
    </row>
    <row r="18" spans="1:7" ht="15" x14ac:dyDescent="0.25">
      <c r="A18" s="2" t="s">
        <v>1008</v>
      </c>
      <c r="B18" s="399">
        <v>1175257</v>
      </c>
      <c r="C18" s="400">
        <v>1025175</v>
      </c>
      <c r="E18" s="11" t="s">
        <v>1037</v>
      </c>
      <c r="F18" s="399">
        <v>199129</v>
      </c>
      <c r="G18" s="480">
        <v>604054</v>
      </c>
    </row>
    <row r="19" spans="1:7" ht="15" x14ac:dyDescent="0.25">
      <c r="A19" s="2" t="s">
        <v>873</v>
      </c>
      <c r="B19" s="399">
        <v>13305</v>
      </c>
      <c r="C19" s="399">
        <v>12618</v>
      </c>
      <c r="E19" s="11"/>
      <c r="F19" s="401"/>
      <c r="G19" s="401">
        <v>0</v>
      </c>
    </row>
    <row r="20" spans="1:7" ht="15.75" thickBot="1" x14ac:dyDescent="0.3">
      <c r="A20" s="2" t="s">
        <v>876</v>
      </c>
      <c r="B20" s="399">
        <v>917</v>
      </c>
      <c r="C20" s="400">
        <v>434</v>
      </c>
      <c r="E20" s="13" t="s">
        <v>3</v>
      </c>
      <c r="F20" s="16">
        <f>SUM(F11:F19)</f>
        <v>1890336</v>
      </c>
      <c r="G20" s="16">
        <f>SUM(G11:G19)</f>
        <v>801506</v>
      </c>
    </row>
    <row r="21" spans="1:7" ht="15.75" thickTop="1" x14ac:dyDescent="0.25">
      <c r="A21" s="2" t="s">
        <v>874</v>
      </c>
      <c r="B21" s="399">
        <v>214577</v>
      </c>
      <c r="C21" s="399">
        <v>1200</v>
      </c>
      <c r="E21" s="13"/>
      <c r="F21" s="118"/>
      <c r="G21" s="118"/>
    </row>
    <row r="22" spans="1:7" ht="15" x14ac:dyDescent="0.25">
      <c r="A22" s="2" t="s">
        <v>16</v>
      </c>
      <c r="B22" s="399">
        <v>785707</v>
      </c>
      <c r="C22" s="399">
        <v>643187</v>
      </c>
      <c r="E22" s="13"/>
      <c r="F22" s="118"/>
      <c r="G22" s="118"/>
    </row>
    <row r="23" spans="1:7" ht="15" x14ac:dyDescent="0.25">
      <c r="A23" s="2" t="s">
        <v>875</v>
      </c>
      <c r="B23" s="399">
        <v>875</v>
      </c>
      <c r="C23" s="399">
        <v>75</v>
      </c>
      <c r="E23" s="13"/>
      <c r="F23" s="118"/>
      <c r="G23" s="118"/>
    </row>
    <row r="24" spans="1:7" ht="15" x14ac:dyDescent="0.25">
      <c r="A24" t="s">
        <v>1049</v>
      </c>
      <c r="B24" s="399">
        <v>71935</v>
      </c>
      <c r="C24" s="399">
        <v>0</v>
      </c>
      <c r="E24" s="13"/>
      <c r="F24" s="118"/>
      <c r="G24" s="118"/>
    </row>
    <row r="25" spans="1:7" x14ac:dyDescent="0.2">
      <c r="A25" s="2" t="s">
        <v>1034</v>
      </c>
      <c r="B25" s="400">
        <v>8891</v>
      </c>
      <c r="C25" s="400">
        <v>8891</v>
      </c>
      <c r="E25" s="13"/>
      <c r="F25" s="118"/>
      <c r="G25" s="118"/>
    </row>
    <row r="26" spans="1:7" ht="15" x14ac:dyDescent="0.25">
      <c r="A26" t="s">
        <v>1047</v>
      </c>
      <c r="B26" s="399">
        <v>1134109</v>
      </c>
      <c r="C26" s="399"/>
      <c r="E26" s="13"/>
      <c r="F26" s="118"/>
      <c r="G26" s="118"/>
    </row>
    <row r="27" spans="1:7" ht="15" x14ac:dyDescent="0.25">
      <c r="A27" t="s">
        <v>1048</v>
      </c>
      <c r="B27" s="399">
        <v>-15956</v>
      </c>
      <c r="C27" s="399"/>
      <c r="E27" s="13"/>
      <c r="F27" s="118"/>
      <c r="G27" s="118"/>
    </row>
    <row r="28" spans="1:7" ht="15" x14ac:dyDescent="0.25">
      <c r="A28" t="s">
        <v>1050</v>
      </c>
      <c r="B28" s="399">
        <v>70020</v>
      </c>
      <c r="C28" s="399"/>
      <c r="E28" s="13"/>
      <c r="F28" s="118"/>
      <c r="G28" s="118"/>
    </row>
    <row r="29" spans="1:7" ht="15" x14ac:dyDescent="0.25">
      <c r="A29" s="11" t="s">
        <v>1017</v>
      </c>
      <c r="B29" s="399">
        <v>6590</v>
      </c>
      <c r="C29" s="399">
        <v>17861</v>
      </c>
      <c r="E29" s="13"/>
      <c r="F29" s="118"/>
      <c r="G29" s="118"/>
    </row>
    <row r="30" spans="1:7" ht="15" x14ac:dyDescent="0.25">
      <c r="A30" t="s">
        <v>1023</v>
      </c>
      <c r="B30" s="399">
        <v>12742</v>
      </c>
      <c r="C30" s="399">
        <v>16784</v>
      </c>
      <c r="E30" s="13"/>
      <c r="F30" s="118"/>
      <c r="G30" s="118"/>
    </row>
    <row r="31" spans="1:7" ht="13.5" thickBot="1" x14ac:dyDescent="0.25">
      <c r="A31" s="13" t="s">
        <v>3</v>
      </c>
      <c r="B31" s="16">
        <f>SUM($B$11:B30)</f>
        <v>3856040</v>
      </c>
      <c r="C31" s="16">
        <f>SUM($C$11:C30)</f>
        <v>2200744</v>
      </c>
      <c r="E31" s="13"/>
      <c r="F31" s="118"/>
      <c r="G31" s="118"/>
    </row>
    <row r="32" spans="1:7" ht="13.5" thickTop="1" x14ac:dyDescent="0.2">
      <c r="A32" s="13"/>
      <c r="B32" s="118"/>
      <c r="C32" s="118"/>
      <c r="E32" s="13"/>
      <c r="F32" s="118"/>
      <c r="G32" s="118"/>
    </row>
    <row r="33" spans="1:7" x14ac:dyDescent="0.2">
      <c r="B33" s="17"/>
      <c r="C33" s="17"/>
      <c r="E33" s="13"/>
      <c r="F33" s="118"/>
      <c r="G33" s="118"/>
    </row>
    <row r="34" spans="1:7" x14ac:dyDescent="0.2">
      <c r="E34" s="13"/>
      <c r="F34" s="118"/>
      <c r="G34" s="118"/>
    </row>
    <row r="35" spans="1:7" x14ac:dyDescent="0.2">
      <c r="E35" s="13"/>
      <c r="F35" s="118"/>
      <c r="G35" s="118"/>
    </row>
    <row r="43" spans="1:7" ht="15" x14ac:dyDescent="0.25">
      <c r="A43"/>
      <c r="B43"/>
      <c r="C43"/>
    </row>
    <row r="44" spans="1:7" customFormat="1" ht="15" x14ac:dyDescent="0.25">
      <c r="E44" s="2"/>
      <c r="F44" s="2"/>
      <c r="G44" s="2"/>
    </row>
    <row r="45" spans="1:7" customFormat="1" ht="15" x14ac:dyDescent="0.25">
      <c r="E45" s="2"/>
      <c r="F45" s="2"/>
      <c r="G45" s="2"/>
    </row>
    <row r="46" spans="1:7" customFormat="1" ht="15" x14ac:dyDescent="0.25">
      <c r="E46" s="2"/>
      <c r="F46" s="2"/>
      <c r="G46" s="2"/>
    </row>
    <row r="47" spans="1:7" customFormat="1" ht="15" x14ac:dyDescent="0.25">
      <c r="E47" s="2"/>
      <c r="F47" s="2"/>
      <c r="G47" s="2"/>
    </row>
    <row r="48" spans="1:7" customFormat="1" ht="15" x14ac:dyDescent="0.25">
      <c r="A48" s="2"/>
      <c r="B48" s="2"/>
      <c r="C48" s="2"/>
    </row>
    <row r="49" spans="5:7" ht="15" x14ac:dyDescent="0.25">
      <c r="E49"/>
      <c r="F49"/>
      <c r="G49"/>
    </row>
    <row r="50" spans="5:7" ht="15" x14ac:dyDescent="0.25">
      <c r="E50"/>
      <c r="F50"/>
      <c r="G50"/>
    </row>
    <row r="51" spans="5:7" ht="15" x14ac:dyDescent="0.25">
      <c r="E51"/>
      <c r="F51"/>
      <c r="G51"/>
    </row>
    <row r="52" spans="5:7" ht="15" x14ac:dyDescent="0.25">
      <c r="E52"/>
      <c r="F52"/>
      <c r="G5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workbookViewId="0">
      <selection activeCell="C15" sqref="C15"/>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144" t="s">
        <v>122</v>
      </c>
    </row>
    <row r="4" spans="1:7" x14ac:dyDescent="0.25">
      <c r="A4" s="304" t="s">
        <v>266</v>
      </c>
      <c r="B4" s="304"/>
      <c r="C4" s="304"/>
    </row>
    <row r="5" spans="1:7" ht="33.75" customHeight="1" x14ac:dyDescent="0.25">
      <c r="A5" s="589" t="s">
        <v>880</v>
      </c>
      <c r="B5" s="589"/>
      <c r="C5" s="589"/>
    </row>
    <row r="6" spans="1:7" x14ac:dyDescent="0.25">
      <c r="A6" s="376"/>
      <c r="B6" s="397"/>
      <c r="C6" s="397"/>
      <c r="D6" s="397"/>
      <c r="E6" s="397"/>
      <c r="F6" s="397"/>
      <c r="G6" s="397"/>
    </row>
    <row r="7" spans="1:7" ht="15" customHeight="1" x14ac:dyDescent="0.25">
      <c r="B7" s="263" t="s">
        <v>272</v>
      </c>
      <c r="C7" s="263"/>
    </row>
    <row r="8" spans="1:7" x14ac:dyDescent="0.25">
      <c r="A8" s="14" t="s">
        <v>5</v>
      </c>
      <c r="B8" s="402">
        <f>IFERROR(IF(Indice!B6="","2XX2",YEAR(Indice!B6)),"2XX2")</f>
        <v>2024</v>
      </c>
      <c r="C8" s="402">
        <f>IFERROR(YEAR(Indice!B6-365),"2XX1")</f>
        <v>2023</v>
      </c>
    </row>
    <row r="9" spans="1:7" x14ac:dyDescent="0.25">
      <c r="A9" s="21" t="s">
        <v>878</v>
      </c>
      <c r="B9" s="399">
        <v>35279897</v>
      </c>
      <c r="C9" s="399">
        <v>25932456</v>
      </c>
    </row>
    <row r="10" spans="1:7" x14ac:dyDescent="0.25">
      <c r="A10" s="21" t="s">
        <v>91</v>
      </c>
      <c r="B10" s="267"/>
      <c r="C10" s="267"/>
    </row>
    <row r="11" spans="1:7" x14ac:dyDescent="0.25">
      <c r="A11" s="21" t="s">
        <v>92</v>
      </c>
      <c r="B11" s="400"/>
      <c r="C11" s="400"/>
    </row>
    <row r="12" spans="1:7" x14ac:dyDescent="0.25">
      <c r="A12" s="21" t="s">
        <v>93</v>
      </c>
      <c r="B12" s="9"/>
      <c r="C12" s="9"/>
    </row>
    <row r="13" spans="1:7" x14ac:dyDescent="0.25">
      <c r="A13" s="21" t="s">
        <v>1024</v>
      </c>
      <c r="B13" s="9">
        <v>0</v>
      </c>
      <c r="C13" s="9">
        <v>0</v>
      </c>
    </row>
    <row r="14" spans="1:7" ht="15" customHeight="1" x14ac:dyDescent="0.25">
      <c r="A14" s="233" t="s">
        <v>267</v>
      </c>
      <c r="B14" s="9"/>
      <c r="C14" s="9"/>
    </row>
    <row r="15" spans="1:7" ht="15.75" thickBot="1" x14ac:dyDescent="0.3">
      <c r="A15" s="13" t="s">
        <v>17</v>
      </c>
      <c r="B15" s="20">
        <f>SUM(B9:B14)</f>
        <v>35279897</v>
      </c>
      <c r="C15" s="20">
        <f>SUM(C9:C14)</f>
        <v>25932456</v>
      </c>
    </row>
    <row r="16" spans="1:7" ht="15.75" thickTop="1" x14ac:dyDescent="0.25"/>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3"/>
  <sheetViews>
    <sheetView workbookViewId="0"/>
  </sheetViews>
  <sheetFormatPr baseColWidth="10" defaultRowHeight="15" x14ac:dyDescent="0.25"/>
  <cols>
    <col min="1" max="2" width="22.85546875" style="126" customWidth="1"/>
    <col min="3" max="3" width="29.28515625" style="126" bestFit="1" customWidth="1"/>
    <col min="4" max="4" width="25.85546875" style="126" customWidth="1"/>
    <col min="5" max="5" width="26.140625" style="126" customWidth="1"/>
    <col min="6" max="6" width="3.42578125" style="126" customWidth="1"/>
    <col min="7" max="7" width="29.28515625" style="126" bestFit="1" customWidth="1"/>
    <col min="8" max="8" width="33" style="126" bestFit="1" customWidth="1"/>
    <col min="9" max="9" width="33" style="126" customWidth="1"/>
    <col min="10" max="10" width="39.28515625" style="126" bestFit="1" customWidth="1"/>
    <col min="11" max="11" width="37.42578125" style="126" bestFit="1" customWidth="1"/>
    <col min="12" max="12" width="35.7109375" style="126" bestFit="1" customWidth="1"/>
    <col min="13" max="30" width="11.42578125" style="126"/>
  </cols>
  <sheetData>
    <row r="1" spans="1:12" x14ac:dyDescent="0.25">
      <c r="A1" s="126" t="str">
        <f>Indice!C1</f>
        <v>EMSA INMOBILIARIA SA</v>
      </c>
      <c r="B1" s="145"/>
      <c r="D1" s="145" t="s">
        <v>122</v>
      </c>
    </row>
    <row r="4" spans="1:12" x14ac:dyDescent="0.25">
      <c r="A4" s="616" t="s">
        <v>269</v>
      </c>
      <c r="B4" s="616"/>
      <c r="C4" s="616"/>
      <c r="D4" s="616"/>
      <c r="E4" s="616"/>
      <c r="F4" s="616"/>
    </row>
    <row r="5" spans="1:12" s="28" customFormat="1" x14ac:dyDescent="0.25">
      <c r="A5" s="347" t="s">
        <v>213</v>
      </c>
      <c r="B5" s="348"/>
      <c r="C5" s="146"/>
      <c r="D5" s="146"/>
      <c r="E5" s="146"/>
      <c r="F5" s="146"/>
    </row>
    <row r="6" spans="1:12" x14ac:dyDescent="0.25">
      <c r="A6" s="126" t="s">
        <v>270</v>
      </c>
    </row>
    <row r="7" spans="1:12" x14ac:dyDescent="0.25">
      <c r="A7" s="126" t="s">
        <v>425</v>
      </c>
      <c r="B7" s="345">
        <f>IFERROR(IF(Indice!B6="","2XX2",YEAR(Indice!B6)),"2XX2")</f>
        <v>2024</v>
      </c>
      <c r="C7" s="344">
        <f>IFERROR(YEAR(Indice!B6-365),"2XX1")</f>
        <v>2023</v>
      </c>
    </row>
    <row r="8" spans="1:12" x14ac:dyDescent="0.25">
      <c r="A8" s="126" t="s">
        <v>428</v>
      </c>
      <c r="B8" s="272">
        <f>SUM($I$13:I18)</f>
        <v>0</v>
      </c>
      <c r="C8" s="274">
        <v>0</v>
      </c>
      <c r="D8" s="271" t="s">
        <v>433</v>
      </c>
    </row>
    <row r="10" spans="1:12" x14ac:dyDescent="0.25">
      <c r="A10" s="126" t="s">
        <v>273</v>
      </c>
      <c r="D10"/>
      <c r="E10"/>
      <c r="G10" s="126" t="s">
        <v>426</v>
      </c>
    </row>
    <row r="11" spans="1:12" x14ac:dyDescent="0.25">
      <c r="D11" s="349">
        <f>IFERROR(IF(Indice!B6="","2XX2",YEAR(Indice!B6)),"2XX2")</f>
        <v>2024</v>
      </c>
      <c r="E11" s="346"/>
    </row>
    <row r="12" spans="1:12" ht="15" customHeight="1" x14ac:dyDescent="0.25">
      <c r="A12" s="269" t="s">
        <v>410</v>
      </c>
      <c r="B12" s="264" t="s">
        <v>411</v>
      </c>
      <c r="C12" s="269" t="s">
        <v>427</v>
      </c>
      <c r="D12" s="270" t="s">
        <v>424</v>
      </c>
      <c r="E12" s="270" t="s">
        <v>271</v>
      </c>
      <c r="G12" s="269" t="s">
        <v>427</v>
      </c>
      <c r="H12" s="269" t="s">
        <v>429</v>
      </c>
      <c r="I12" s="269" t="s">
        <v>432</v>
      </c>
      <c r="J12" s="269" t="s">
        <v>430</v>
      </c>
      <c r="K12" s="269" t="s">
        <v>274</v>
      </c>
      <c r="L12" s="269" t="s">
        <v>431</v>
      </c>
    </row>
    <row r="13" spans="1:12" x14ac:dyDescent="0.25">
      <c r="A13" s="234"/>
      <c r="B13" s="234"/>
      <c r="C13" s="234"/>
      <c r="D13" s="234"/>
      <c r="E13" s="234"/>
      <c r="G13" s="234"/>
      <c r="H13" s="234"/>
      <c r="I13" s="234"/>
      <c r="J13" s="234"/>
      <c r="K13" s="273">
        <f>J13*D13</f>
        <v>0</v>
      </c>
      <c r="L13" s="273">
        <f>J13*E13</f>
        <v>0</v>
      </c>
    </row>
    <row r="14" spans="1:12" x14ac:dyDescent="0.25">
      <c r="A14" s="192"/>
      <c r="B14" s="192"/>
      <c r="C14" s="192"/>
      <c r="D14" s="192"/>
      <c r="E14" s="192"/>
      <c r="G14" s="192"/>
      <c r="H14" s="192"/>
      <c r="I14" s="192"/>
      <c r="J14" s="234"/>
      <c r="K14" s="273">
        <f t="shared" ref="K14:K18" si="0">J14*D14</f>
        <v>0</v>
      </c>
      <c r="L14" s="273">
        <f t="shared" ref="L14:L18" si="1">J14*E14</f>
        <v>0</v>
      </c>
    </row>
    <row r="15" spans="1:12" x14ac:dyDescent="0.25">
      <c r="A15" s="192"/>
      <c r="B15" s="192"/>
      <c r="C15" s="192"/>
      <c r="D15" s="192"/>
      <c r="E15" s="192"/>
      <c r="G15" s="192"/>
      <c r="H15" s="192"/>
      <c r="I15" s="192"/>
      <c r="J15" s="234"/>
      <c r="K15" s="273">
        <f t="shared" si="0"/>
        <v>0</v>
      </c>
      <c r="L15" s="273">
        <f t="shared" si="1"/>
        <v>0</v>
      </c>
    </row>
    <row r="16" spans="1:12" x14ac:dyDescent="0.25">
      <c r="A16" s="192"/>
      <c r="B16" s="192"/>
      <c r="C16" s="192"/>
      <c r="D16" s="192"/>
      <c r="E16" s="192"/>
      <c r="G16" s="192"/>
      <c r="H16" s="192"/>
      <c r="I16" s="192"/>
      <c r="J16" s="234"/>
      <c r="K16" s="273">
        <f t="shared" si="0"/>
        <v>0</v>
      </c>
      <c r="L16" s="273">
        <f t="shared" si="1"/>
        <v>0</v>
      </c>
    </row>
    <row r="17" spans="1:12" x14ac:dyDescent="0.25">
      <c r="A17" s="192"/>
      <c r="B17" s="192"/>
      <c r="C17" s="192"/>
      <c r="D17" s="192"/>
      <c r="E17" s="192"/>
      <c r="G17" s="192"/>
      <c r="H17" s="192"/>
      <c r="I17" s="192"/>
      <c r="J17" s="234"/>
      <c r="K17" s="273">
        <f t="shared" si="0"/>
        <v>0</v>
      </c>
      <c r="L17" s="273">
        <f t="shared" si="1"/>
        <v>0</v>
      </c>
    </row>
    <row r="18" spans="1:12" x14ac:dyDescent="0.25">
      <c r="A18" s="192"/>
      <c r="B18" s="192"/>
      <c r="C18" s="192"/>
      <c r="D18" s="192"/>
      <c r="E18" s="192"/>
      <c r="G18" s="192"/>
      <c r="H18" s="192"/>
      <c r="I18" s="192"/>
      <c r="J18" s="234"/>
      <c r="K18" s="273">
        <f t="shared" si="0"/>
        <v>0</v>
      </c>
      <c r="L18" s="273">
        <f t="shared" si="1"/>
        <v>0</v>
      </c>
    </row>
    <row r="23" spans="1:12" ht="15" customHeight="1" x14ac:dyDescent="0.25"/>
  </sheetData>
  <mergeCells count="1">
    <mergeCell ref="A4:F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27"/>
  <sheetViews>
    <sheetView topLeftCell="A14" zoomScale="85" zoomScaleNormal="85" workbookViewId="0">
      <selection activeCell="L27" sqref="L27"/>
    </sheetView>
  </sheetViews>
  <sheetFormatPr baseColWidth="10" defaultRowHeight="15" x14ac:dyDescent="0.25"/>
  <cols>
    <col min="1" max="1" width="27" style="126" customWidth="1"/>
    <col min="2" max="2" width="16.42578125" style="126" customWidth="1"/>
    <col min="3" max="3" width="16.140625" style="126" customWidth="1"/>
    <col min="4" max="5" width="11.42578125" style="126"/>
    <col min="6" max="6" width="15.5703125" style="126" customWidth="1"/>
    <col min="7" max="7" width="17.5703125" style="126" customWidth="1"/>
    <col min="8" max="8" width="16" style="126" customWidth="1"/>
    <col min="9" max="9" width="17" style="126" customWidth="1"/>
    <col min="10" max="10" width="14.28515625" style="126" customWidth="1"/>
    <col min="11" max="11" width="16.85546875" style="126" customWidth="1"/>
    <col min="12" max="12" width="13.42578125" style="126" bestFit="1" customWidth="1"/>
    <col min="13" max="13" width="14.5703125" style="126" customWidth="1"/>
    <col min="14" max="30" width="11.42578125" style="126"/>
  </cols>
  <sheetData>
    <row r="1" spans="1:102" x14ac:dyDescent="0.25">
      <c r="A1" s="131" t="str">
        <f>Indice!C1</f>
        <v>EMSA INMOBILIARIA SA</v>
      </c>
      <c r="L1" s="145" t="s">
        <v>122</v>
      </c>
    </row>
    <row r="2" spans="1:102" x14ac:dyDescent="0.25">
      <c r="A2" s="126" t="s">
        <v>1041</v>
      </c>
    </row>
    <row r="5" spans="1:102" hidden="1" x14ac:dyDescent="0.25">
      <c r="A5" s="131" t="s">
        <v>277</v>
      </c>
    </row>
    <row r="6" spans="1:102" hidden="1" x14ac:dyDescent="0.25">
      <c r="A6" s="126" t="s">
        <v>278</v>
      </c>
    </row>
    <row r="7" spans="1:102" hidden="1" x14ac:dyDescent="0.25">
      <c r="A7" s="126" t="s">
        <v>280</v>
      </c>
    </row>
    <row r="8" spans="1:102" hidden="1" x14ac:dyDescent="0.25">
      <c r="A8" s="126" t="s">
        <v>281</v>
      </c>
    </row>
    <row r="9" spans="1:102" hidden="1" x14ac:dyDescent="0.25">
      <c r="A9" s="126" t="s">
        <v>282</v>
      </c>
    </row>
    <row r="10" spans="1:102" hidden="1" x14ac:dyDescent="0.25">
      <c r="A10" s="126" t="s">
        <v>279</v>
      </c>
    </row>
    <row r="12" spans="1:102" ht="24.75" customHeight="1" x14ac:dyDescent="0.25">
      <c r="A12" s="634" t="s">
        <v>275</v>
      </c>
      <c r="B12" s="635"/>
      <c r="C12" s="635"/>
      <c r="D12" s="635"/>
      <c r="E12" s="635"/>
      <c r="F12" s="635"/>
      <c r="G12" s="635"/>
      <c r="H12" s="635"/>
      <c r="I12" s="635"/>
      <c r="J12" s="635"/>
      <c r="K12" s="635"/>
      <c r="L12" s="635"/>
      <c r="M12" s="636"/>
      <c r="N12" s="160"/>
      <c r="O12" s="160"/>
      <c r="P12" s="160"/>
      <c r="Q12" s="160"/>
      <c r="R12" s="160"/>
      <c r="S12" s="160"/>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row>
    <row r="13" spans="1:102" x14ac:dyDescent="0.25">
      <c r="A13" s="351" t="s">
        <v>213</v>
      </c>
      <c r="B13" s="160"/>
      <c r="C13" s="160"/>
      <c r="D13" s="160"/>
      <c r="E13" s="160"/>
      <c r="F13" s="160"/>
      <c r="G13" s="160"/>
      <c r="H13" s="160"/>
      <c r="I13" s="160"/>
      <c r="J13" s="161">
        <v>-1</v>
      </c>
      <c r="K13" s="160"/>
      <c r="L13" s="160"/>
      <c r="M13" s="160"/>
      <c r="N13" s="160"/>
      <c r="O13" s="160"/>
      <c r="P13" s="160"/>
      <c r="Q13" s="160"/>
      <c r="R13" s="160"/>
      <c r="S13" s="160"/>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row>
    <row r="14" spans="1:102" s="28" customFormat="1" x14ac:dyDescent="0.25">
      <c r="B14" s="350"/>
      <c r="C14" s="350"/>
      <c r="D14" s="350"/>
      <c r="E14" s="350"/>
      <c r="F14" s="350"/>
      <c r="G14" s="350"/>
      <c r="H14" s="350"/>
      <c r="I14" s="350"/>
      <c r="J14" s="350"/>
      <c r="K14" s="350"/>
      <c r="L14" s="350"/>
      <c r="M14" s="350"/>
      <c r="N14" s="159"/>
      <c r="O14" s="159"/>
      <c r="P14" s="159"/>
      <c r="Q14" s="159"/>
      <c r="R14" s="159"/>
      <c r="S14" s="159"/>
    </row>
    <row r="15" spans="1:102" s="158" customFormat="1" ht="55.5" customHeight="1" x14ac:dyDescent="0.25">
      <c r="A15" s="354"/>
      <c r="B15" s="352" t="s">
        <v>204</v>
      </c>
      <c r="C15" s="352" t="s">
        <v>205</v>
      </c>
      <c r="D15" s="352" t="s">
        <v>55</v>
      </c>
      <c r="E15" s="352" t="s">
        <v>206</v>
      </c>
      <c r="F15" s="352" t="s">
        <v>207</v>
      </c>
      <c r="G15" s="352" t="s">
        <v>208</v>
      </c>
      <c r="H15" s="352" t="s">
        <v>209</v>
      </c>
      <c r="I15" s="352" t="s">
        <v>210</v>
      </c>
      <c r="J15" s="352" t="s">
        <v>211</v>
      </c>
      <c r="K15" s="352" t="s">
        <v>212</v>
      </c>
      <c r="L15" s="353" t="s">
        <v>434</v>
      </c>
      <c r="M15" s="357"/>
      <c r="N15" s="159"/>
      <c r="O15" s="159"/>
      <c r="P15" s="159"/>
      <c r="Q15" s="159"/>
      <c r="R15" s="159"/>
      <c r="S15" s="159"/>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row>
    <row r="16" spans="1:102" s="158" customFormat="1" x14ac:dyDescent="0.25">
      <c r="A16" s="355"/>
      <c r="B16" s="356"/>
      <c r="C16" s="356"/>
      <c r="D16" s="356"/>
      <c r="E16" s="356"/>
      <c r="F16" s="356"/>
      <c r="G16" s="356"/>
      <c r="H16" s="356"/>
      <c r="I16" s="356"/>
      <c r="J16" s="356"/>
      <c r="K16" s="356"/>
      <c r="L16" s="525">
        <v>2024</v>
      </c>
      <c r="M16" s="526">
        <v>2023</v>
      </c>
      <c r="N16" s="159"/>
      <c r="O16" s="159"/>
      <c r="P16" s="159"/>
      <c r="Q16" s="159"/>
      <c r="R16" s="159"/>
      <c r="S16" s="159"/>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row>
    <row r="17" spans="1:62" x14ac:dyDescent="0.25">
      <c r="A17" s="530" t="s">
        <v>881</v>
      </c>
      <c r="B17" s="544">
        <v>2976691</v>
      </c>
      <c r="C17" s="527"/>
      <c r="D17" s="527"/>
      <c r="E17" s="527"/>
      <c r="F17" s="528">
        <f>+B17+C17-D17</f>
        <v>2976691</v>
      </c>
      <c r="G17" s="528">
        <v>365379</v>
      </c>
      <c r="H17" s="528">
        <v>49060</v>
      </c>
      <c r="I17" s="528"/>
      <c r="J17" s="528"/>
      <c r="K17" s="542">
        <f>+G17+H17-I17+J17</f>
        <v>414439</v>
      </c>
      <c r="L17" s="528">
        <f>+F17-K17</f>
        <v>2562252</v>
      </c>
      <c r="M17" s="529">
        <v>2663653</v>
      </c>
      <c r="N17" s="162"/>
      <c r="O17" s="160"/>
      <c r="P17" s="160"/>
      <c r="Q17" s="160"/>
      <c r="R17" s="160"/>
      <c r="S17" s="160"/>
      <c r="AE17" s="126"/>
      <c r="AF17" s="126"/>
      <c r="AG17" s="126"/>
      <c r="AH17" s="126"/>
      <c r="AI17" s="126"/>
      <c r="AJ17" s="126"/>
      <c r="AK17" s="126"/>
      <c r="AL17" s="126"/>
      <c r="AM17" s="126"/>
      <c r="AN17" s="126"/>
      <c r="AO17" s="126"/>
      <c r="AP17" s="126"/>
      <c r="AQ17" s="126"/>
      <c r="AR17" s="126"/>
      <c r="AS17" s="126"/>
      <c r="AT17" s="126"/>
      <c r="AU17" s="126"/>
      <c r="AV17" s="126"/>
      <c r="AW17" s="126"/>
      <c r="AX17" s="126"/>
      <c r="AY17" s="126"/>
      <c r="AZ17" s="126"/>
      <c r="BA17" s="126"/>
      <c r="BB17" s="126"/>
      <c r="BC17" s="126"/>
      <c r="BD17" s="126"/>
      <c r="BE17" s="126"/>
      <c r="BF17" s="126"/>
      <c r="BG17" s="126"/>
      <c r="BH17" s="126"/>
      <c r="BI17" s="126"/>
      <c r="BJ17" s="126"/>
    </row>
    <row r="18" spans="1:62" x14ac:dyDescent="0.25">
      <c r="A18" s="530" t="s">
        <v>882</v>
      </c>
      <c r="B18" s="544">
        <v>414782</v>
      </c>
      <c r="C18" s="527">
        <v>50113</v>
      </c>
      <c r="D18" s="527"/>
      <c r="E18" s="527"/>
      <c r="F18" s="528">
        <f t="shared" ref="F18:F24" si="0">+B18+C18-D18</f>
        <v>464895</v>
      </c>
      <c r="G18" s="528">
        <v>58695</v>
      </c>
      <c r="H18" s="528">
        <v>8485</v>
      </c>
      <c r="I18" s="528"/>
      <c r="J18" s="528"/>
      <c r="K18" s="542">
        <f t="shared" ref="K18:K24" si="1">+G18+H18-I18+J18</f>
        <v>67180</v>
      </c>
      <c r="L18" s="528">
        <f t="shared" ref="L18:L24" si="2">+F18-K18</f>
        <v>397715</v>
      </c>
      <c r="M18" s="529">
        <v>68940</v>
      </c>
      <c r="N18" s="160"/>
      <c r="O18" s="160"/>
      <c r="P18" s="160"/>
      <c r="Q18" s="160"/>
      <c r="R18" s="160"/>
      <c r="S18" s="160"/>
      <c r="AE18" s="126"/>
      <c r="AF18" s="126"/>
      <c r="AG18" s="126"/>
      <c r="AH18" s="126"/>
      <c r="AI18" s="126"/>
      <c r="AJ18" s="126"/>
      <c r="AK18" s="126"/>
      <c r="AL18" s="126"/>
      <c r="AM18" s="126"/>
      <c r="AN18" s="126"/>
      <c r="AO18" s="126"/>
      <c r="AP18" s="126"/>
      <c r="AQ18" s="126"/>
      <c r="AR18" s="126"/>
      <c r="AS18" s="126"/>
      <c r="AT18" s="126"/>
      <c r="AU18" s="126"/>
      <c r="AV18" s="126"/>
      <c r="AW18" s="126"/>
      <c r="AX18" s="126"/>
      <c r="AY18" s="126"/>
      <c r="AZ18" s="126"/>
      <c r="BA18" s="126"/>
      <c r="BB18" s="126"/>
      <c r="BC18" s="126"/>
      <c r="BD18" s="126"/>
      <c r="BE18" s="126"/>
      <c r="BF18" s="126"/>
      <c r="BG18" s="126"/>
      <c r="BH18" s="126"/>
      <c r="BI18" s="126"/>
      <c r="BJ18" s="126"/>
    </row>
    <row r="19" spans="1:62" x14ac:dyDescent="0.25">
      <c r="A19" s="530" t="s">
        <v>883</v>
      </c>
      <c r="B19" s="544">
        <v>219114</v>
      </c>
      <c r="C19" s="527">
        <v>10822</v>
      </c>
      <c r="D19" s="527"/>
      <c r="E19" s="527"/>
      <c r="F19" s="528">
        <f t="shared" si="0"/>
        <v>229936</v>
      </c>
      <c r="G19" s="528">
        <v>76785</v>
      </c>
      <c r="H19" s="528">
        <v>53879</v>
      </c>
      <c r="I19" s="528"/>
      <c r="J19" s="528"/>
      <c r="K19" s="542">
        <f>+G19+H19-I19+J19+1</f>
        <v>130665</v>
      </c>
      <c r="L19" s="528">
        <f t="shared" si="2"/>
        <v>99271</v>
      </c>
      <c r="M19" s="529">
        <v>69587</v>
      </c>
      <c r="N19" s="160"/>
      <c r="O19" s="160"/>
      <c r="P19" s="160"/>
      <c r="Q19" s="160"/>
      <c r="R19" s="160"/>
      <c r="S19" s="160"/>
      <c r="AE19" s="126"/>
      <c r="AF19" s="126"/>
      <c r="AG19" s="126"/>
      <c r="AH19" s="126"/>
      <c r="AI19" s="126"/>
      <c r="AJ19" s="126"/>
      <c r="AK19" s="126"/>
      <c r="AL19" s="126"/>
      <c r="AM19" s="126"/>
      <c r="AN19" s="126"/>
      <c r="AO19" s="126"/>
      <c r="AP19" s="126"/>
      <c r="AQ19" s="126"/>
      <c r="AR19" s="126"/>
      <c r="AS19" s="126"/>
      <c r="AT19" s="126"/>
      <c r="AU19" s="126"/>
      <c r="AV19" s="126"/>
      <c r="AW19" s="126"/>
      <c r="AX19" s="126"/>
      <c r="AY19" s="126"/>
      <c r="AZ19" s="126"/>
      <c r="BA19" s="126"/>
      <c r="BB19" s="126"/>
      <c r="BC19" s="126"/>
      <c r="BD19" s="126"/>
      <c r="BE19" s="126"/>
      <c r="BF19" s="126"/>
      <c r="BG19" s="126"/>
      <c r="BH19" s="126"/>
      <c r="BI19" s="126"/>
      <c r="BJ19" s="126"/>
    </row>
    <row r="20" spans="1:62" x14ac:dyDescent="0.25">
      <c r="A20" s="530" t="s">
        <v>884</v>
      </c>
      <c r="B20" s="544">
        <v>36717</v>
      </c>
      <c r="C20" s="527">
        <v>1716</v>
      </c>
      <c r="D20" s="527"/>
      <c r="E20" s="527"/>
      <c r="F20" s="528">
        <f t="shared" si="0"/>
        <v>38433</v>
      </c>
      <c r="G20" s="528">
        <v>17393</v>
      </c>
      <c r="H20" s="528">
        <v>12527</v>
      </c>
      <c r="I20" s="528"/>
      <c r="J20" s="528"/>
      <c r="K20" s="542">
        <f>+G20+H20-I20+J20+1</f>
        <v>29921</v>
      </c>
      <c r="L20" s="528">
        <f>+F20-K20</f>
        <v>8512</v>
      </c>
      <c r="M20" s="529">
        <v>20544</v>
      </c>
      <c r="N20" s="160"/>
      <c r="O20" s="160"/>
      <c r="P20" s="160"/>
      <c r="Q20" s="160"/>
      <c r="R20" s="160"/>
      <c r="S20" s="160"/>
      <c r="AE20" s="126"/>
      <c r="AF20" s="126"/>
      <c r="AG20" s="126"/>
      <c r="AH20" s="126"/>
      <c r="AI20" s="126"/>
      <c r="AJ20" s="126"/>
      <c r="AK20" s="126"/>
      <c r="AL20" s="126"/>
      <c r="AM20" s="126"/>
      <c r="AN20" s="126"/>
      <c r="AO20" s="126"/>
      <c r="AP20" s="126"/>
      <c r="AQ20" s="126"/>
      <c r="AR20" s="126"/>
      <c r="AS20" s="126"/>
      <c r="AT20" s="126"/>
      <c r="AU20" s="126"/>
      <c r="AV20" s="126"/>
      <c r="AW20" s="126"/>
      <c r="AX20" s="126"/>
      <c r="AY20" s="126"/>
      <c r="AZ20" s="126"/>
      <c r="BA20" s="126"/>
      <c r="BB20" s="126"/>
      <c r="BC20" s="126"/>
      <c r="BD20" s="126"/>
      <c r="BE20" s="126"/>
      <c r="BF20" s="126"/>
      <c r="BG20" s="126"/>
      <c r="BH20" s="126"/>
      <c r="BI20" s="126"/>
      <c r="BJ20" s="126"/>
    </row>
    <row r="21" spans="1:62" x14ac:dyDescent="0.25">
      <c r="A21" s="530" t="s">
        <v>885</v>
      </c>
      <c r="B21" s="544">
        <v>827052</v>
      </c>
      <c r="C21" s="527">
        <v>63319</v>
      </c>
      <c r="D21" s="527"/>
      <c r="E21" s="527"/>
      <c r="F21" s="528">
        <f t="shared" si="0"/>
        <v>890371</v>
      </c>
      <c r="G21" s="528">
        <v>289374</v>
      </c>
      <c r="H21" s="528">
        <v>135222</v>
      </c>
      <c r="I21" s="528"/>
      <c r="J21" s="528"/>
      <c r="K21" s="542">
        <f t="shared" si="1"/>
        <v>424596</v>
      </c>
      <c r="L21" s="528">
        <f t="shared" si="2"/>
        <v>465775</v>
      </c>
      <c r="M21" s="529">
        <v>279693</v>
      </c>
      <c r="N21" s="160"/>
      <c r="O21" s="160"/>
      <c r="P21" s="160"/>
      <c r="Q21" s="160"/>
      <c r="R21" s="160"/>
      <c r="S21" s="160"/>
      <c r="AE21" s="126"/>
      <c r="AF21" s="126"/>
      <c r="AG21" s="126"/>
      <c r="AH21" s="126"/>
      <c r="AI21" s="126"/>
      <c r="AJ21" s="126"/>
      <c r="AK21" s="126"/>
      <c r="AL21" s="126"/>
      <c r="AM21" s="126"/>
      <c r="AN21" s="126"/>
      <c r="AO21" s="126"/>
      <c r="AP21" s="126"/>
      <c r="AQ21" s="126"/>
      <c r="AR21" s="126"/>
      <c r="AS21" s="126"/>
      <c r="AT21" s="126"/>
      <c r="AU21" s="126"/>
      <c r="AV21" s="126"/>
      <c r="AW21" s="126"/>
      <c r="AX21" s="126"/>
      <c r="AY21" s="126"/>
      <c r="AZ21" s="126"/>
      <c r="BA21" s="126"/>
      <c r="BB21" s="126"/>
      <c r="BC21" s="126"/>
      <c r="BD21" s="126"/>
      <c r="BE21" s="126"/>
      <c r="BF21" s="126"/>
      <c r="BG21" s="126"/>
      <c r="BH21" s="126"/>
      <c r="BI21" s="126"/>
      <c r="BJ21" s="126"/>
    </row>
    <row r="22" spans="1:62" x14ac:dyDescent="0.25">
      <c r="A22" s="530" t="s">
        <v>886</v>
      </c>
      <c r="B22" s="544">
        <v>500613</v>
      </c>
      <c r="C22" s="527">
        <v>19651</v>
      </c>
      <c r="D22" s="527"/>
      <c r="E22" s="527"/>
      <c r="F22" s="528">
        <f t="shared" si="0"/>
        <v>520264</v>
      </c>
      <c r="G22" s="528">
        <v>422134</v>
      </c>
      <c r="H22" s="528">
        <v>125376</v>
      </c>
      <c r="I22" s="528"/>
      <c r="J22" s="528"/>
      <c r="K22" s="542">
        <f>+G22+H22-I22+J22</f>
        <v>547510</v>
      </c>
      <c r="L22" s="528">
        <f>+F22-K22</f>
        <v>-27246</v>
      </c>
      <c r="M22" s="529">
        <v>114834</v>
      </c>
      <c r="N22" s="160"/>
      <c r="O22" s="160"/>
      <c r="P22" s="160"/>
      <c r="Q22" s="160"/>
      <c r="R22" s="160"/>
      <c r="S22" s="160"/>
      <c r="AE22" s="126"/>
      <c r="AF22" s="126"/>
      <c r="AG22" s="126"/>
      <c r="AH22" s="126"/>
      <c r="AI22" s="126"/>
      <c r="AJ22" s="126"/>
      <c r="AK22" s="126"/>
      <c r="AL22" s="126"/>
      <c r="AM22" s="126"/>
      <c r="AN22" s="126"/>
      <c r="AO22" s="126"/>
      <c r="AP22" s="126"/>
      <c r="AQ22" s="126"/>
      <c r="AR22" s="126"/>
      <c r="AS22" s="126"/>
      <c r="AT22" s="126"/>
      <c r="AU22" s="126"/>
      <c r="AV22" s="126"/>
      <c r="AW22" s="126"/>
      <c r="AX22" s="126"/>
      <c r="AY22" s="126"/>
      <c r="AZ22" s="126"/>
      <c r="BA22" s="126"/>
      <c r="BB22" s="126"/>
      <c r="BC22" s="126"/>
      <c r="BD22" s="126"/>
      <c r="BE22" s="126"/>
      <c r="BF22" s="126"/>
      <c r="BG22" s="126"/>
      <c r="BH22" s="126"/>
      <c r="BI22" s="126"/>
      <c r="BJ22" s="126"/>
    </row>
    <row r="23" spans="1:62" x14ac:dyDescent="0.25">
      <c r="A23" s="530" t="s">
        <v>887</v>
      </c>
      <c r="B23" s="544">
        <v>1208204</v>
      </c>
      <c r="C23" s="527"/>
      <c r="D23" s="527">
        <v>100706</v>
      </c>
      <c r="E23" s="527"/>
      <c r="F23" s="528">
        <f t="shared" si="0"/>
        <v>1107498</v>
      </c>
      <c r="G23" s="528">
        <v>715683</v>
      </c>
      <c r="H23" s="528">
        <v>89825</v>
      </c>
      <c r="I23" s="528"/>
      <c r="J23" s="528"/>
      <c r="K23" s="542">
        <f t="shared" si="1"/>
        <v>805508</v>
      </c>
      <c r="L23" s="528">
        <f t="shared" si="2"/>
        <v>301990</v>
      </c>
      <c r="M23" s="529">
        <v>671575</v>
      </c>
      <c r="N23" s="160"/>
      <c r="O23" s="160"/>
      <c r="P23" s="160"/>
      <c r="Q23" s="160"/>
      <c r="R23" s="160"/>
      <c r="S23" s="160"/>
      <c r="AE23" s="126"/>
      <c r="AF23" s="126"/>
      <c r="AG23" s="126"/>
      <c r="AH23" s="126"/>
      <c r="AI23" s="126"/>
      <c r="AJ23" s="126"/>
      <c r="AK23" s="126"/>
      <c r="AL23" s="126"/>
      <c r="AM23" s="126"/>
      <c r="AN23" s="126"/>
      <c r="AO23" s="126"/>
      <c r="AP23" s="126"/>
      <c r="AQ23" s="126"/>
      <c r="AR23" s="126"/>
      <c r="AS23" s="126"/>
      <c r="AT23" s="126"/>
      <c r="AU23" s="126"/>
      <c r="AV23" s="126"/>
      <c r="AW23" s="126"/>
      <c r="AX23" s="126"/>
      <c r="AY23" s="126"/>
      <c r="AZ23" s="126"/>
      <c r="BA23" s="126"/>
      <c r="BB23" s="126"/>
      <c r="BC23" s="126"/>
      <c r="BD23" s="126"/>
      <c r="BE23" s="126"/>
      <c r="BF23" s="126"/>
      <c r="BG23" s="126"/>
      <c r="BH23" s="126"/>
      <c r="BI23" s="126"/>
      <c r="BJ23" s="126"/>
    </row>
    <row r="24" spans="1:62" x14ac:dyDescent="0.25">
      <c r="A24" s="530" t="s">
        <v>888</v>
      </c>
      <c r="B24" s="544">
        <v>2252433</v>
      </c>
      <c r="C24" s="527">
        <v>109782</v>
      </c>
      <c r="D24" s="527"/>
      <c r="E24" s="527"/>
      <c r="F24" s="528">
        <f t="shared" si="0"/>
        <v>2362215</v>
      </c>
      <c r="G24" s="528">
        <v>375778</v>
      </c>
      <c r="H24" s="528">
        <v>260692</v>
      </c>
      <c r="I24" s="528"/>
      <c r="J24" s="528"/>
      <c r="K24" s="542">
        <f t="shared" si="1"/>
        <v>636470</v>
      </c>
      <c r="L24" s="528">
        <f t="shared" si="2"/>
        <v>1725745</v>
      </c>
      <c r="M24" s="529">
        <v>473139</v>
      </c>
      <c r="N24" s="160"/>
      <c r="O24" s="160"/>
      <c r="P24" s="160"/>
      <c r="Q24" s="160"/>
      <c r="R24" s="160"/>
      <c r="S24" s="160"/>
      <c r="AE24" s="126"/>
      <c r="AF24" s="126"/>
      <c r="AG24" s="126"/>
      <c r="AH24" s="126"/>
      <c r="AI24" s="126"/>
      <c r="AJ24" s="126"/>
      <c r="AK24" s="126"/>
      <c r="AL24" s="126"/>
      <c r="AM24" s="126"/>
      <c r="AN24" s="126"/>
      <c r="AO24" s="126"/>
      <c r="AP24" s="126"/>
      <c r="AQ24" s="126"/>
      <c r="AR24" s="126"/>
      <c r="AS24" s="126"/>
      <c r="AT24" s="126"/>
      <c r="AU24" s="126"/>
      <c r="AV24" s="126"/>
      <c r="AW24" s="126"/>
      <c r="AX24" s="126"/>
      <c r="AY24" s="126"/>
      <c r="AZ24" s="126"/>
      <c r="BA24" s="126"/>
      <c r="BB24" s="126"/>
      <c r="BC24" s="126"/>
      <c r="BD24" s="126"/>
      <c r="BE24" s="126"/>
      <c r="BF24" s="126"/>
      <c r="BG24" s="126"/>
      <c r="BH24" s="126"/>
      <c r="BI24" s="126"/>
      <c r="BJ24" s="126"/>
    </row>
    <row r="25" spans="1:62" s="101" customFormat="1" x14ac:dyDescent="0.25">
      <c r="A25" s="114" t="s">
        <v>276</v>
      </c>
      <c r="B25" s="115">
        <v>5984346</v>
      </c>
      <c r="C25" s="115">
        <f t="shared" ref="C25:M25" si="3">SUM(C17:C24)</f>
        <v>255403</v>
      </c>
      <c r="D25" s="115">
        <f t="shared" si="3"/>
        <v>100706</v>
      </c>
      <c r="E25" s="115">
        <f t="shared" si="3"/>
        <v>0</v>
      </c>
      <c r="F25" s="115">
        <f t="shared" si="3"/>
        <v>8590303</v>
      </c>
      <c r="G25" s="115">
        <f t="shared" si="3"/>
        <v>2321221</v>
      </c>
      <c r="H25" s="115">
        <f t="shared" si="3"/>
        <v>735066</v>
      </c>
      <c r="I25" s="115">
        <f t="shared" si="3"/>
        <v>0</v>
      </c>
      <c r="J25" s="115">
        <f t="shared" si="3"/>
        <v>0</v>
      </c>
      <c r="K25" s="115">
        <f t="shared" si="3"/>
        <v>3056289</v>
      </c>
      <c r="L25" s="115">
        <f t="shared" si="3"/>
        <v>5534014</v>
      </c>
      <c r="M25" s="115">
        <f t="shared" si="3"/>
        <v>4361965</v>
      </c>
      <c r="N25" s="403"/>
      <c r="O25" s="403"/>
      <c r="P25" s="403"/>
      <c r="Q25" s="403"/>
      <c r="R25" s="403"/>
      <c r="S25" s="403"/>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c r="BI25" s="131"/>
      <c r="BJ25" s="131"/>
    </row>
    <row r="26" spans="1:62" x14ac:dyDescent="0.25">
      <c r="G26" s="468"/>
      <c r="L26" s="469"/>
    </row>
    <row r="27" spans="1:62" x14ac:dyDescent="0.25">
      <c r="G27" s="469"/>
      <c r="K27" s="469"/>
    </row>
  </sheetData>
  <mergeCells count="1">
    <mergeCell ref="A12:M12"/>
  </mergeCells>
  <hyperlinks>
    <hyperlink ref="L1" location="BG!A1" display="BG" xr:uid="{00000000-0004-0000-0D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2"/>
  <sheetViews>
    <sheetView showGridLines="0" topLeftCell="A18" workbookViewId="0">
      <selection activeCell="C11" sqref="C11"/>
    </sheetView>
  </sheetViews>
  <sheetFormatPr baseColWidth="10" defaultRowHeight="15" x14ac:dyDescent="0.25"/>
  <cols>
    <col min="1" max="1" width="34.140625" customWidth="1"/>
    <col min="2" max="3" width="22.7109375" customWidth="1"/>
  </cols>
  <sheetData>
    <row r="1" spans="1:16382" x14ac:dyDescent="0.25">
      <c r="A1" t="str">
        <f>Indice!C1</f>
        <v>EMSA INMOBILIARIA SA</v>
      </c>
      <c r="C1" s="144" t="s">
        <v>122</v>
      </c>
    </row>
    <row r="4" spans="1:16382" x14ac:dyDescent="0.25">
      <c r="A4" s="275" t="s">
        <v>283</v>
      </c>
      <c r="B4" s="275"/>
      <c r="C4" s="275"/>
      <c r="D4" s="275"/>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37"/>
      <c r="AU4" s="637"/>
      <c r="AV4" s="637"/>
      <c r="AW4" s="637"/>
      <c r="AX4" s="637"/>
      <c r="AY4" s="637"/>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c r="BY4" s="637"/>
      <c r="BZ4" s="637"/>
      <c r="CA4" s="637"/>
      <c r="CB4" s="637"/>
      <c r="CC4" s="637"/>
      <c r="CD4" s="637"/>
      <c r="CE4" s="637"/>
      <c r="CF4" s="637"/>
      <c r="CG4" s="637"/>
      <c r="CH4" s="637"/>
      <c r="CI4" s="637"/>
      <c r="CJ4" s="637"/>
      <c r="CK4" s="637"/>
      <c r="CL4" s="637"/>
      <c r="CM4" s="637"/>
      <c r="CN4" s="637"/>
      <c r="CO4" s="637"/>
      <c r="CP4" s="637"/>
      <c r="CQ4" s="637"/>
      <c r="CR4" s="637"/>
      <c r="CS4" s="637"/>
      <c r="CT4" s="637"/>
      <c r="CU4" s="637"/>
      <c r="CV4" s="637"/>
      <c r="CW4" s="637"/>
      <c r="CX4" s="637"/>
      <c r="CY4" s="637"/>
      <c r="CZ4" s="637"/>
      <c r="DA4" s="637"/>
      <c r="DB4" s="637"/>
      <c r="DC4" s="637"/>
      <c r="DD4" s="637"/>
      <c r="DE4" s="637"/>
      <c r="DF4" s="637"/>
      <c r="DG4" s="637"/>
      <c r="DH4" s="637"/>
      <c r="DI4" s="637"/>
      <c r="DJ4" s="637"/>
      <c r="DK4" s="637"/>
      <c r="DL4" s="637"/>
      <c r="DM4" s="637"/>
      <c r="DN4" s="637"/>
      <c r="DO4" s="637"/>
      <c r="DP4" s="637"/>
      <c r="DQ4" s="637"/>
      <c r="DR4" s="637"/>
      <c r="DS4" s="637"/>
      <c r="DT4" s="637"/>
      <c r="DU4" s="637"/>
      <c r="DV4" s="637"/>
      <c r="DW4" s="637"/>
      <c r="DX4" s="637"/>
      <c r="DY4" s="637"/>
      <c r="DZ4" s="637"/>
      <c r="EA4" s="637"/>
      <c r="EB4" s="637"/>
      <c r="EC4" s="637"/>
      <c r="ED4" s="637"/>
      <c r="EE4" s="637"/>
      <c r="EF4" s="637"/>
      <c r="EG4" s="637"/>
      <c r="EH4" s="637"/>
      <c r="EI4" s="637"/>
      <c r="EJ4" s="637"/>
      <c r="EK4" s="637"/>
      <c r="EL4" s="637"/>
      <c r="EM4" s="637"/>
      <c r="EN4" s="637"/>
      <c r="EO4" s="637"/>
      <c r="EP4" s="637"/>
      <c r="EQ4" s="637"/>
      <c r="ER4" s="637"/>
      <c r="ES4" s="637"/>
      <c r="ET4" s="637"/>
      <c r="EU4" s="637"/>
      <c r="EV4" s="637"/>
      <c r="EW4" s="637"/>
      <c r="EX4" s="637"/>
      <c r="EY4" s="637"/>
      <c r="EZ4" s="637"/>
      <c r="FA4" s="637"/>
      <c r="FB4" s="637"/>
      <c r="FC4" s="637"/>
      <c r="FD4" s="637"/>
      <c r="FE4" s="637"/>
      <c r="FF4" s="637"/>
      <c r="FG4" s="637"/>
      <c r="FH4" s="637"/>
      <c r="FI4" s="637"/>
      <c r="FJ4" s="637"/>
      <c r="FK4" s="637"/>
      <c r="FL4" s="637"/>
      <c r="FM4" s="637"/>
      <c r="FN4" s="637"/>
      <c r="FO4" s="637"/>
      <c r="FP4" s="637"/>
      <c r="FQ4" s="637"/>
      <c r="FR4" s="637"/>
      <c r="FS4" s="637"/>
      <c r="FT4" s="637"/>
      <c r="FU4" s="637"/>
      <c r="FV4" s="637"/>
      <c r="FW4" s="637"/>
      <c r="FX4" s="637"/>
      <c r="FY4" s="637"/>
      <c r="FZ4" s="637"/>
      <c r="GA4" s="637"/>
      <c r="GB4" s="637"/>
      <c r="GC4" s="637"/>
      <c r="GD4" s="637"/>
      <c r="GE4" s="637"/>
      <c r="GF4" s="637"/>
      <c r="GG4" s="637"/>
      <c r="GH4" s="637"/>
      <c r="GI4" s="637"/>
      <c r="GJ4" s="637"/>
      <c r="GK4" s="637"/>
      <c r="GL4" s="637"/>
      <c r="GM4" s="637"/>
      <c r="GN4" s="637"/>
      <c r="GO4" s="637"/>
      <c r="GP4" s="637"/>
      <c r="GQ4" s="637"/>
      <c r="GR4" s="637"/>
      <c r="GS4" s="637"/>
      <c r="GT4" s="637"/>
      <c r="GU4" s="637"/>
      <c r="GV4" s="637"/>
      <c r="GW4" s="637"/>
      <c r="GX4" s="637"/>
      <c r="GY4" s="637"/>
      <c r="GZ4" s="637"/>
      <c r="HA4" s="637"/>
      <c r="HB4" s="637"/>
      <c r="HC4" s="637"/>
      <c r="HD4" s="637"/>
      <c r="HE4" s="637"/>
      <c r="HF4" s="637"/>
      <c r="HG4" s="637"/>
      <c r="HH4" s="637"/>
      <c r="HI4" s="637"/>
      <c r="HJ4" s="637"/>
      <c r="HK4" s="637"/>
      <c r="HL4" s="637"/>
      <c r="HM4" s="637"/>
      <c r="HN4" s="637"/>
      <c r="HO4" s="637"/>
      <c r="HP4" s="637"/>
      <c r="HQ4" s="637"/>
      <c r="HR4" s="637"/>
      <c r="HS4" s="637"/>
      <c r="HT4" s="637"/>
      <c r="HU4" s="637"/>
      <c r="HV4" s="637"/>
      <c r="HW4" s="637"/>
      <c r="HX4" s="637"/>
      <c r="HY4" s="637"/>
      <c r="HZ4" s="637"/>
      <c r="IA4" s="637"/>
      <c r="IB4" s="637"/>
      <c r="IC4" s="637"/>
      <c r="ID4" s="637"/>
      <c r="IE4" s="637"/>
      <c r="IF4" s="637"/>
      <c r="IG4" s="637"/>
      <c r="IH4" s="637"/>
      <c r="II4" s="637"/>
      <c r="IJ4" s="637"/>
      <c r="IK4" s="637"/>
      <c r="IL4" s="637"/>
      <c r="IM4" s="637"/>
      <c r="IN4" s="637"/>
      <c r="IO4" s="637"/>
      <c r="IP4" s="637"/>
      <c r="IQ4" s="637"/>
      <c r="IR4" s="637"/>
      <c r="IS4" s="637"/>
      <c r="IT4" s="637"/>
      <c r="IU4" s="637"/>
      <c r="IV4" s="637"/>
      <c r="IW4" s="637"/>
      <c r="IX4" s="637"/>
      <c r="IY4" s="637"/>
      <c r="IZ4" s="637"/>
      <c r="JA4" s="637"/>
      <c r="JB4" s="637"/>
      <c r="JC4" s="637"/>
      <c r="JD4" s="637"/>
      <c r="JE4" s="637"/>
      <c r="JF4" s="637"/>
      <c r="JG4" s="637"/>
      <c r="JH4" s="637"/>
      <c r="JI4" s="637"/>
      <c r="JJ4" s="637"/>
      <c r="JK4" s="637"/>
      <c r="JL4" s="637"/>
      <c r="JM4" s="637"/>
      <c r="JN4" s="637"/>
      <c r="JO4" s="637"/>
      <c r="JP4" s="637"/>
      <c r="JQ4" s="637"/>
      <c r="JR4" s="637"/>
      <c r="JS4" s="637"/>
      <c r="JT4" s="637"/>
      <c r="JU4" s="637"/>
      <c r="JV4" s="637"/>
      <c r="JW4" s="637"/>
      <c r="JX4" s="637"/>
      <c r="JY4" s="637"/>
      <c r="JZ4" s="637"/>
      <c r="KA4" s="637"/>
      <c r="KB4" s="637"/>
      <c r="KC4" s="637"/>
      <c r="KD4" s="637"/>
      <c r="KE4" s="637"/>
      <c r="KF4" s="637"/>
      <c r="KG4" s="637"/>
      <c r="KH4" s="637"/>
      <c r="KI4" s="637"/>
      <c r="KJ4" s="637"/>
      <c r="KK4" s="637"/>
      <c r="KL4" s="637"/>
      <c r="KM4" s="637"/>
      <c r="KN4" s="637"/>
      <c r="KO4" s="637"/>
      <c r="KP4" s="637"/>
      <c r="KQ4" s="637"/>
      <c r="KR4" s="637"/>
      <c r="KS4" s="637"/>
      <c r="KT4" s="637"/>
      <c r="KU4" s="637"/>
      <c r="KV4" s="637"/>
      <c r="KW4" s="637"/>
      <c r="KX4" s="637"/>
      <c r="KY4" s="637"/>
      <c r="KZ4" s="637"/>
      <c r="LA4" s="637"/>
      <c r="LB4" s="637"/>
      <c r="LC4" s="637"/>
      <c r="LD4" s="637"/>
      <c r="LE4" s="637"/>
      <c r="LF4" s="637"/>
      <c r="LG4" s="637"/>
      <c r="LH4" s="637"/>
      <c r="LI4" s="637"/>
      <c r="LJ4" s="637"/>
      <c r="LK4" s="637"/>
      <c r="LL4" s="637"/>
      <c r="LM4" s="637"/>
      <c r="LN4" s="637"/>
      <c r="LO4" s="637"/>
      <c r="LP4" s="637"/>
      <c r="LQ4" s="637"/>
      <c r="LR4" s="637"/>
      <c r="LS4" s="637"/>
      <c r="LT4" s="637"/>
      <c r="LU4" s="637"/>
      <c r="LV4" s="637"/>
      <c r="LW4" s="637"/>
      <c r="LX4" s="637"/>
      <c r="LY4" s="637"/>
      <c r="LZ4" s="637"/>
      <c r="MA4" s="637"/>
      <c r="MB4" s="637"/>
      <c r="MC4" s="637"/>
      <c r="MD4" s="637"/>
      <c r="ME4" s="637"/>
      <c r="MF4" s="637"/>
      <c r="MG4" s="637"/>
      <c r="MH4" s="637"/>
      <c r="MI4" s="637"/>
      <c r="MJ4" s="637"/>
      <c r="MK4" s="637"/>
      <c r="ML4" s="637"/>
      <c r="MM4" s="637"/>
      <c r="MN4" s="637"/>
      <c r="MO4" s="637"/>
      <c r="MP4" s="637"/>
      <c r="MQ4" s="637"/>
      <c r="MR4" s="637"/>
      <c r="MS4" s="637"/>
      <c r="MT4" s="637"/>
      <c r="MU4" s="637"/>
      <c r="MV4" s="637"/>
      <c r="MW4" s="637"/>
      <c r="MX4" s="637"/>
      <c r="MY4" s="637"/>
      <c r="MZ4" s="637"/>
      <c r="NA4" s="637"/>
      <c r="NB4" s="637"/>
      <c r="NC4" s="637"/>
      <c r="ND4" s="637"/>
      <c r="NE4" s="637"/>
      <c r="NF4" s="637"/>
      <c r="NG4" s="637"/>
      <c r="NH4" s="637"/>
      <c r="NI4" s="637"/>
      <c r="NJ4" s="637"/>
      <c r="NK4" s="637"/>
      <c r="NL4" s="637"/>
      <c r="NM4" s="637"/>
      <c r="NN4" s="637"/>
      <c r="NO4" s="637"/>
      <c r="NP4" s="637"/>
      <c r="NQ4" s="637"/>
      <c r="NR4" s="637"/>
      <c r="NS4" s="637"/>
      <c r="NT4" s="637"/>
      <c r="NU4" s="637"/>
      <c r="NV4" s="637"/>
      <c r="NW4" s="637"/>
      <c r="NX4" s="637"/>
      <c r="NY4" s="637"/>
      <c r="NZ4" s="637"/>
      <c r="OA4" s="637"/>
      <c r="OB4" s="637"/>
      <c r="OC4" s="637"/>
      <c r="OD4" s="637"/>
      <c r="OE4" s="637"/>
      <c r="OF4" s="637"/>
      <c r="OG4" s="637"/>
      <c r="OH4" s="637"/>
      <c r="OI4" s="637"/>
      <c r="OJ4" s="637"/>
      <c r="OK4" s="637"/>
      <c r="OL4" s="637"/>
      <c r="OM4" s="637"/>
      <c r="ON4" s="637"/>
      <c r="OO4" s="637"/>
      <c r="OP4" s="637"/>
      <c r="OQ4" s="637"/>
      <c r="OR4" s="637"/>
      <c r="OS4" s="637"/>
      <c r="OT4" s="637"/>
      <c r="OU4" s="637"/>
      <c r="OV4" s="637"/>
      <c r="OW4" s="637"/>
      <c r="OX4" s="637"/>
      <c r="OY4" s="637"/>
      <c r="OZ4" s="637"/>
      <c r="PA4" s="637"/>
      <c r="PB4" s="637"/>
      <c r="PC4" s="637"/>
      <c r="PD4" s="637"/>
      <c r="PE4" s="637"/>
      <c r="PF4" s="637"/>
      <c r="PG4" s="637"/>
      <c r="PH4" s="637"/>
      <c r="PI4" s="637"/>
      <c r="PJ4" s="637"/>
      <c r="PK4" s="637"/>
      <c r="PL4" s="637"/>
      <c r="PM4" s="637"/>
      <c r="PN4" s="637"/>
      <c r="PO4" s="637"/>
      <c r="PP4" s="637"/>
      <c r="PQ4" s="637"/>
      <c r="PR4" s="637"/>
      <c r="PS4" s="637"/>
      <c r="PT4" s="637"/>
      <c r="PU4" s="637"/>
      <c r="PV4" s="637"/>
      <c r="PW4" s="637"/>
      <c r="PX4" s="637"/>
      <c r="PY4" s="637"/>
      <c r="PZ4" s="637"/>
      <c r="QA4" s="637"/>
      <c r="QB4" s="637"/>
      <c r="QC4" s="637"/>
      <c r="QD4" s="637"/>
      <c r="QE4" s="637"/>
      <c r="QF4" s="637"/>
      <c r="QG4" s="637"/>
      <c r="QH4" s="637"/>
      <c r="QI4" s="637"/>
      <c r="QJ4" s="637"/>
      <c r="QK4" s="637"/>
      <c r="QL4" s="637"/>
      <c r="QM4" s="637"/>
      <c r="QN4" s="637"/>
      <c r="QO4" s="637"/>
      <c r="QP4" s="637"/>
      <c r="QQ4" s="637"/>
      <c r="QR4" s="637"/>
      <c r="QS4" s="637"/>
      <c r="QT4" s="637"/>
      <c r="QU4" s="637"/>
      <c r="QV4" s="637"/>
      <c r="QW4" s="637"/>
      <c r="QX4" s="637"/>
      <c r="QY4" s="637"/>
      <c r="QZ4" s="637"/>
      <c r="RA4" s="637"/>
      <c r="RB4" s="637"/>
      <c r="RC4" s="637"/>
      <c r="RD4" s="637"/>
      <c r="RE4" s="637"/>
      <c r="RF4" s="637"/>
      <c r="RG4" s="637"/>
      <c r="RH4" s="637"/>
      <c r="RI4" s="637"/>
      <c r="RJ4" s="637"/>
      <c r="RK4" s="637"/>
      <c r="RL4" s="637"/>
      <c r="RM4" s="637"/>
      <c r="RN4" s="637"/>
      <c r="RO4" s="637"/>
      <c r="RP4" s="637"/>
      <c r="RQ4" s="637"/>
      <c r="RR4" s="637"/>
      <c r="RS4" s="637"/>
      <c r="RT4" s="637"/>
      <c r="RU4" s="637"/>
      <c r="RV4" s="637"/>
      <c r="RW4" s="637"/>
      <c r="RX4" s="637"/>
      <c r="RY4" s="637"/>
      <c r="RZ4" s="637"/>
      <c r="SA4" s="637"/>
      <c r="SB4" s="637"/>
      <c r="SC4" s="637"/>
      <c r="SD4" s="637"/>
      <c r="SE4" s="637"/>
      <c r="SF4" s="637"/>
      <c r="SG4" s="637"/>
      <c r="SH4" s="637"/>
      <c r="SI4" s="637"/>
      <c r="SJ4" s="637"/>
      <c r="SK4" s="637"/>
      <c r="SL4" s="637"/>
      <c r="SM4" s="637"/>
      <c r="SN4" s="637"/>
      <c r="SO4" s="637"/>
      <c r="SP4" s="637"/>
      <c r="SQ4" s="637"/>
      <c r="SR4" s="637"/>
      <c r="SS4" s="637"/>
      <c r="ST4" s="637"/>
      <c r="SU4" s="637"/>
      <c r="SV4" s="637"/>
      <c r="SW4" s="637"/>
      <c r="SX4" s="637"/>
      <c r="SY4" s="637"/>
      <c r="SZ4" s="637"/>
      <c r="TA4" s="637"/>
      <c r="TB4" s="637"/>
      <c r="TC4" s="637"/>
      <c r="TD4" s="637"/>
      <c r="TE4" s="637"/>
      <c r="TF4" s="637"/>
      <c r="TG4" s="637"/>
      <c r="TH4" s="637"/>
      <c r="TI4" s="637"/>
      <c r="TJ4" s="637"/>
      <c r="TK4" s="637"/>
      <c r="TL4" s="637"/>
      <c r="TM4" s="637"/>
      <c r="TN4" s="637"/>
      <c r="TO4" s="637"/>
      <c r="TP4" s="637"/>
      <c r="TQ4" s="637"/>
      <c r="TR4" s="637"/>
      <c r="TS4" s="637"/>
      <c r="TT4" s="637"/>
      <c r="TU4" s="637"/>
      <c r="TV4" s="637"/>
      <c r="TW4" s="637"/>
      <c r="TX4" s="637"/>
      <c r="TY4" s="637"/>
      <c r="TZ4" s="637"/>
      <c r="UA4" s="637"/>
      <c r="UB4" s="637"/>
      <c r="UC4" s="637"/>
      <c r="UD4" s="637"/>
      <c r="UE4" s="637"/>
      <c r="UF4" s="637"/>
      <c r="UG4" s="637"/>
      <c r="UH4" s="637"/>
      <c r="UI4" s="637"/>
      <c r="UJ4" s="637"/>
      <c r="UK4" s="637"/>
      <c r="UL4" s="637"/>
      <c r="UM4" s="637"/>
      <c r="UN4" s="637"/>
      <c r="UO4" s="637"/>
      <c r="UP4" s="637"/>
      <c r="UQ4" s="637"/>
      <c r="UR4" s="637"/>
      <c r="US4" s="637"/>
      <c r="UT4" s="637"/>
      <c r="UU4" s="637"/>
      <c r="UV4" s="637"/>
      <c r="UW4" s="637"/>
      <c r="UX4" s="637"/>
      <c r="UY4" s="637"/>
      <c r="UZ4" s="637"/>
      <c r="VA4" s="637"/>
      <c r="VB4" s="637"/>
      <c r="VC4" s="637"/>
      <c r="VD4" s="637"/>
      <c r="VE4" s="637"/>
      <c r="VF4" s="637"/>
      <c r="VG4" s="637"/>
      <c r="VH4" s="637"/>
      <c r="VI4" s="637"/>
      <c r="VJ4" s="637"/>
      <c r="VK4" s="637"/>
      <c r="VL4" s="637"/>
      <c r="VM4" s="637"/>
      <c r="VN4" s="637"/>
      <c r="VO4" s="637"/>
      <c r="VP4" s="637"/>
      <c r="VQ4" s="637"/>
      <c r="VR4" s="637"/>
      <c r="VS4" s="637"/>
      <c r="VT4" s="637"/>
      <c r="VU4" s="637"/>
      <c r="VV4" s="637"/>
      <c r="VW4" s="637"/>
      <c r="VX4" s="637"/>
      <c r="VY4" s="637"/>
      <c r="VZ4" s="637"/>
      <c r="WA4" s="637"/>
      <c r="WB4" s="637"/>
      <c r="WC4" s="637"/>
      <c r="WD4" s="637"/>
      <c r="WE4" s="637"/>
      <c r="WF4" s="637"/>
      <c r="WG4" s="637"/>
      <c r="WH4" s="637"/>
      <c r="WI4" s="637"/>
      <c r="WJ4" s="637"/>
      <c r="WK4" s="637"/>
      <c r="WL4" s="637"/>
      <c r="WM4" s="637"/>
      <c r="WN4" s="637"/>
      <c r="WO4" s="637"/>
      <c r="WP4" s="637"/>
      <c r="WQ4" s="637"/>
      <c r="WR4" s="637"/>
      <c r="WS4" s="637"/>
      <c r="WT4" s="637"/>
      <c r="WU4" s="637"/>
      <c r="WV4" s="637"/>
      <c r="WW4" s="637"/>
      <c r="WX4" s="637"/>
      <c r="WY4" s="637"/>
      <c r="WZ4" s="637"/>
      <c r="XA4" s="637"/>
      <c r="XB4" s="637"/>
      <c r="XC4" s="637"/>
      <c r="XD4" s="637"/>
      <c r="XE4" s="637"/>
      <c r="XF4" s="637"/>
      <c r="XG4" s="637"/>
      <c r="XH4" s="637"/>
      <c r="XI4" s="637"/>
      <c r="XJ4" s="637"/>
      <c r="XK4" s="637"/>
      <c r="XL4" s="637"/>
      <c r="XM4" s="637"/>
      <c r="XN4" s="637"/>
      <c r="XO4" s="637"/>
      <c r="XP4" s="637"/>
      <c r="XQ4" s="637"/>
      <c r="XR4" s="637"/>
      <c r="XS4" s="637"/>
      <c r="XT4" s="637"/>
      <c r="XU4" s="637"/>
      <c r="XV4" s="637"/>
      <c r="XW4" s="637"/>
      <c r="XX4" s="637"/>
      <c r="XY4" s="637"/>
      <c r="XZ4" s="637"/>
      <c r="YA4" s="637"/>
      <c r="YB4" s="637"/>
      <c r="YC4" s="637"/>
      <c r="YD4" s="637"/>
      <c r="YE4" s="637"/>
      <c r="YF4" s="637"/>
      <c r="YG4" s="637"/>
      <c r="YH4" s="637"/>
      <c r="YI4" s="637"/>
      <c r="YJ4" s="637"/>
      <c r="YK4" s="637"/>
      <c r="YL4" s="637"/>
      <c r="YM4" s="637"/>
      <c r="YN4" s="637"/>
      <c r="YO4" s="637"/>
      <c r="YP4" s="637"/>
      <c r="YQ4" s="637"/>
      <c r="YR4" s="637"/>
      <c r="YS4" s="637"/>
      <c r="YT4" s="637"/>
      <c r="YU4" s="637"/>
      <c r="YV4" s="637"/>
      <c r="YW4" s="637"/>
      <c r="YX4" s="637"/>
      <c r="YY4" s="637"/>
      <c r="YZ4" s="637"/>
      <c r="ZA4" s="637"/>
      <c r="ZB4" s="637"/>
      <c r="ZC4" s="637"/>
      <c r="ZD4" s="637"/>
      <c r="ZE4" s="637"/>
      <c r="ZF4" s="637"/>
      <c r="ZG4" s="637"/>
      <c r="ZH4" s="637"/>
      <c r="ZI4" s="637"/>
      <c r="ZJ4" s="637"/>
      <c r="ZK4" s="637"/>
      <c r="ZL4" s="637"/>
      <c r="ZM4" s="637"/>
      <c r="ZN4" s="637"/>
      <c r="ZO4" s="637"/>
      <c r="ZP4" s="637"/>
      <c r="ZQ4" s="637"/>
      <c r="ZR4" s="637"/>
      <c r="ZS4" s="637"/>
      <c r="ZT4" s="637"/>
      <c r="ZU4" s="637"/>
      <c r="ZV4" s="637"/>
      <c r="ZW4" s="637"/>
      <c r="ZX4" s="637"/>
      <c r="ZY4" s="637"/>
      <c r="ZZ4" s="637"/>
      <c r="AAA4" s="637"/>
      <c r="AAB4" s="637"/>
      <c r="AAC4" s="637"/>
      <c r="AAD4" s="637"/>
      <c r="AAE4" s="637"/>
      <c r="AAF4" s="637"/>
      <c r="AAG4" s="637"/>
      <c r="AAH4" s="637"/>
      <c r="AAI4" s="637"/>
      <c r="AAJ4" s="637"/>
      <c r="AAK4" s="637"/>
      <c r="AAL4" s="637"/>
      <c r="AAM4" s="637"/>
      <c r="AAN4" s="637"/>
      <c r="AAO4" s="637"/>
      <c r="AAP4" s="637"/>
      <c r="AAQ4" s="637"/>
      <c r="AAR4" s="637"/>
      <c r="AAS4" s="637"/>
      <c r="AAT4" s="637"/>
      <c r="AAU4" s="637"/>
      <c r="AAV4" s="637"/>
      <c r="AAW4" s="637"/>
      <c r="AAX4" s="637"/>
      <c r="AAY4" s="637"/>
      <c r="AAZ4" s="637"/>
      <c r="ABA4" s="637"/>
      <c r="ABB4" s="637"/>
      <c r="ABC4" s="637"/>
      <c r="ABD4" s="637"/>
      <c r="ABE4" s="637"/>
      <c r="ABF4" s="637"/>
      <c r="ABG4" s="637"/>
      <c r="ABH4" s="637"/>
      <c r="ABI4" s="637"/>
      <c r="ABJ4" s="637"/>
      <c r="ABK4" s="637"/>
      <c r="ABL4" s="637"/>
      <c r="ABM4" s="637"/>
      <c r="ABN4" s="637"/>
      <c r="ABO4" s="637"/>
      <c r="ABP4" s="637"/>
      <c r="ABQ4" s="637"/>
      <c r="ABR4" s="637"/>
      <c r="ABS4" s="637"/>
      <c r="ABT4" s="637"/>
      <c r="ABU4" s="637"/>
      <c r="ABV4" s="637"/>
      <c r="ABW4" s="637"/>
      <c r="ABX4" s="637"/>
      <c r="ABY4" s="637"/>
      <c r="ABZ4" s="637"/>
      <c r="ACA4" s="637"/>
      <c r="ACB4" s="637"/>
      <c r="ACC4" s="637"/>
      <c r="ACD4" s="637"/>
      <c r="ACE4" s="637"/>
      <c r="ACF4" s="637"/>
      <c r="ACG4" s="637"/>
      <c r="ACH4" s="637"/>
      <c r="ACI4" s="637"/>
      <c r="ACJ4" s="637"/>
      <c r="ACK4" s="637"/>
      <c r="ACL4" s="637"/>
      <c r="ACM4" s="637"/>
      <c r="ACN4" s="637"/>
      <c r="ACO4" s="637"/>
      <c r="ACP4" s="637"/>
      <c r="ACQ4" s="637"/>
      <c r="ACR4" s="637"/>
      <c r="ACS4" s="637"/>
      <c r="ACT4" s="637"/>
      <c r="ACU4" s="637"/>
      <c r="ACV4" s="637"/>
      <c r="ACW4" s="637"/>
      <c r="ACX4" s="637"/>
      <c r="ACY4" s="637"/>
      <c r="ACZ4" s="637"/>
      <c r="ADA4" s="637"/>
      <c r="ADB4" s="637"/>
      <c r="ADC4" s="637"/>
      <c r="ADD4" s="637"/>
      <c r="ADE4" s="637"/>
      <c r="ADF4" s="637"/>
      <c r="ADG4" s="637"/>
      <c r="ADH4" s="637"/>
      <c r="ADI4" s="637"/>
      <c r="ADJ4" s="637"/>
      <c r="ADK4" s="637"/>
      <c r="ADL4" s="637"/>
      <c r="ADM4" s="637"/>
      <c r="ADN4" s="637"/>
      <c r="ADO4" s="637"/>
      <c r="ADP4" s="637"/>
      <c r="ADQ4" s="637"/>
      <c r="ADR4" s="637"/>
      <c r="ADS4" s="637"/>
      <c r="ADT4" s="637"/>
      <c r="ADU4" s="637"/>
      <c r="ADV4" s="637"/>
      <c r="ADW4" s="637"/>
      <c r="ADX4" s="637"/>
      <c r="ADY4" s="637"/>
      <c r="ADZ4" s="637"/>
      <c r="AEA4" s="637"/>
      <c r="AEB4" s="637"/>
      <c r="AEC4" s="637"/>
      <c r="AED4" s="637"/>
      <c r="AEE4" s="637"/>
      <c r="AEF4" s="637"/>
      <c r="AEG4" s="637"/>
      <c r="AEH4" s="637"/>
      <c r="AEI4" s="637"/>
      <c r="AEJ4" s="637"/>
      <c r="AEK4" s="637"/>
      <c r="AEL4" s="637"/>
      <c r="AEM4" s="637"/>
      <c r="AEN4" s="637"/>
      <c r="AEO4" s="637"/>
      <c r="AEP4" s="637"/>
      <c r="AEQ4" s="637"/>
      <c r="AER4" s="637"/>
      <c r="AES4" s="637"/>
      <c r="AET4" s="637"/>
      <c r="AEU4" s="637"/>
      <c r="AEV4" s="637"/>
      <c r="AEW4" s="637"/>
      <c r="AEX4" s="637"/>
      <c r="AEY4" s="637"/>
      <c r="AEZ4" s="637"/>
      <c r="AFA4" s="637"/>
      <c r="AFB4" s="637"/>
      <c r="AFC4" s="637"/>
      <c r="AFD4" s="637"/>
      <c r="AFE4" s="637"/>
      <c r="AFF4" s="637"/>
      <c r="AFG4" s="637"/>
      <c r="AFH4" s="637"/>
      <c r="AFI4" s="637"/>
      <c r="AFJ4" s="637"/>
      <c r="AFK4" s="637"/>
      <c r="AFL4" s="637"/>
      <c r="AFM4" s="637"/>
      <c r="AFN4" s="637"/>
      <c r="AFO4" s="637"/>
      <c r="AFP4" s="637"/>
      <c r="AFQ4" s="637"/>
      <c r="AFR4" s="637"/>
      <c r="AFS4" s="637"/>
      <c r="AFT4" s="637"/>
      <c r="AFU4" s="637"/>
      <c r="AFV4" s="637"/>
      <c r="AFW4" s="637"/>
      <c r="AFX4" s="637"/>
      <c r="AFY4" s="637"/>
      <c r="AFZ4" s="637"/>
      <c r="AGA4" s="637"/>
      <c r="AGB4" s="637"/>
      <c r="AGC4" s="637"/>
      <c r="AGD4" s="637"/>
      <c r="AGE4" s="637"/>
      <c r="AGF4" s="637"/>
      <c r="AGG4" s="637"/>
      <c r="AGH4" s="637"/>
      <c r="AGI4" s="637"/>
      <c r="AGJ4" s="637"/>
      <c r="AGK4" s="637"/>
      <c r="AGL4" s="637"/>
      <c r="AGM4" s="637"/>
      <c r="AGN4" s="637"/>
      <c r="AGO4" s="637"/>
      <c r="AGP4" s="637"/>
      <c r="AGQ4" s="637"/>
      <c r="AGR4" s="637"/>
      <c r="AGS4" s="637"/>
      <c r="AGT4" s="637"/>
      <c r="AGU4" s="637"/>
      <c r="AGV4" s="637"/>
      <c r="AGW4" s="637"/>
      <c r="AGX4" s="637"/>
      <c r="AGY4" s="637"/>
      <c r="AGZ4" s="637"/>
      <c r="AHA4" s="637"/>
      <c r="AHB4" s="637"/>
      <c r="AHC4" s="637"/>
      <c r="AHD4" s="637"/>
      <c r="AHE4" s="637"/>
      <c r="AHF4" s="637"/>
      <c r="AHG4" s="637"/>
      <c r="AHH4" s="637"/>
      <c r="AHI4" s="637"/>
      <c r="AHJ4" s="637"/>
      <c r="AHK4" s="637"/>
      <c r="AHL4" s="637"/>
      <c r="AHM4" s="637"/>
      <c r="AHN4" s="637"/>
      <c r="AHO4" s="637"/>
      <c r="AHP4" s="637"/>
      <c r="AHQ4" s="637"/>
      <c r="AHR4" s="637"/>
      <c r="AHS4" s="637"/>
      <c r="AHT4" s="637"/>
      <c r="AHU4" s="637"/>
      <c r="AHV4" s="637"/>
      <c r="AHW4" s="637"/>
      <c r="AHX4" s="637"/>
      <c r="AHY4" s="637"/>
      <c r="AHZ4" s="637"/>
      <c r="AIA4" s="637"/>
      <c r="AIB4" s="637"/>
      <c r="AIC4" s="637"/>
      <c r="AID4" s="637"/>
      <c r="AIE4" s="637"/>
      <c r="AIF4" s="637"/>
      <c r="AIG4" s="637"/>
      <c r="AIH4" s="637"/>
      <c r="AII4" s="637"/>
      <c r="AIJ4" s="637"/>
      <c r="AIK4" s="637"/>
      <c r="AIL4" s="637"/>
      <c r="AIM4" s="637"/>
      <c r="AIN4" s="637"/>
      <c r="AIO4" s="637"/>
      <c r="AIP4" s="637"/>
      <c r="AIQ4" s="637"/>
      <c r="AIR4" s="637"/>
      <c r="AIS4" s="637"/>
      <c r="AIT4" s="637"/>
      <c r="AIU4" s="637"/>
      <c r="AIV4" s="637"/>
      <c r="AIW4" s="637"/>
      <c r="AIX4" s="637"/>
      <c r="AIY4" s="637"/>
      <c r="AIZ4" s="637"/>
      <c r="AJA4" s="637"/>
      <c r="AJB4" s="637"/>
      <c r="AJC4" s="637"/>
      <c r="AJD4" s="637"/>
      <c r="AJE4" s="637"/>
      <c r="AJF4" s="637"/>
      <c r="AJG4" s="637"/>
      <c r="AJH4" s="637"/>
      <c r="AJI4" s="637"/>
      <c r="AJJ4" s="637"/>
      <c r="AJK4" s="637"/>
      <c r="AJL4" s="637"/>
      <c r="AJM4" s="637"/>
      <c r="AJN4" s="637"/>
      <c r="AJO4" s="637"/>
      <c r="AJP4" s="637"/>
      <c r="AJQ4" s="637"/>
      <c r="AJR4" s="637"/>
      <c r="AJS4" s="637"/>
      <c r="AJT4" s="637"/>
      <c r="AJU4" s="637"/>
      <c r="AJV4" s="637"/>
      <c r="AJW4" s="637"/>
      <c r="AJX4" s="637"/>
      <c r="AJY4" s="637"/>
      <c r="AJZ4" s="637"/>
      <c r="AKA4" s="637"/>
      <c r="AKB4" s="637"/>
      <c r="AKC4" s="637"/>
      <c r="AKD4" s="637"/>
      <c r="AKE4" s="637"/>
      <c r="AKF4" s="637"/>
      <c r="AKG4" s="637"/>
      <c r="AKH4" s="637"/>
      <c r="AKI4" s="637"/>
      <c r="AKJ4" s="637"/>
      <c r="AKK4" s="637"/>
      <c r="AKL4" s="637"/>
      <c r="AKM4" s="637"/>
      <c r="AKN4" s="637"/>
      <c r="AKO4" s="637"/>
      <c r="AKP4" s="637"/>
      <c r="AKQ4" s="637"/>
      <c r="AKR4" s="637"/>
      <c r="AKS4" s="637"/>
      <c r="AKT4" s="637"/>
      <c r="AKU4" s="637"/>
      <c r="AKV4" s="637"/>
      <c r="AKW4" s="637"/>
      <c r="AKX4" s="637"/>
      <c r="AKY4" s="637"/>
      <c r="AKZ4" s="637"/>
      <c r="ALA4" s="637"/>
      <c r="ALB4" s="637"/>
      <c r="ALC4" s="637"/>
      <c r="ALD4" s="637"/>
      <c r="ALE4" s="637"/>
      <c r="ALF4" s="637"/>
      <c r="ALG4" s="637"/>
      <c r="ALH4" s="637"/>
      <c r="ALI4" s="637"/>
      <c r="ALJ4" s="637"/>
      <c r="ALK4" s="637"/>
      <c r="ALL4" s="637"/>
      <c r="ALM4" s="637"/>
      <c r="ALN4" s="637"/>
      <c r="ALO4" s="637"/>
      <c r="ALP4" s="637"/>
      <c r="ALQ4" s="637"/>
      <c r="ALR4" s="637"/>
      <c r="ALS4" s="637"/>
      <c r="ALT4" s="637"/>
      <c r="ALU4" s="637"/>
      <c r="ALV4" s="637"/>
      <c r="ALW4" s="637"/>
      <c r="ALX4" s="637"/>
      <c r="ALY4" s="637"/>
      <c r="ALZ4" s="637"/>
      <c r="AMA4" s="637"/>
      <c r="AMB4" s="637"/>
      <c r="AMC4" s="637"/>
      <c r="AMD4" s="637"/>
      <c r="AME4" s="637"/>
      <c r="AMF4" s="637"/>
      <c r="AMG4" s="637"/>
      <c r="AMH4" s="637"/>
      <c r="AMI4" s="637"/>
      <c r="AMJ4" s="637"/>
      <c r="AMK4" s="637"/>
      <c r="AML4" s="637"/>
      <c r="AMM4" s="637"/>
      <c r="AMN4" s="637"/>
      <c r="AMO4" s="637"/>
      <c r="AMP4" s="637"/>
      <c r="AMQ4" s="637"/>
      <c r="AMR4" s="637"/>
      <c r="AMS4" s="637"/>
      <c r="AMT4" s="637"/>
      <c r="AMU4" s="637"/>
      <c r="AMV4" s="637"/>
      <c r="AMW4" s="637"/>
      <c r="AMX4" s="637"/>
      <c r="AMY4" s="637"/>
      <c r="AMZ4" s="637"/>
      <c r="ANA4" s="637"/>
      <c r="ANB4" s="637"/>
      <c r="ANC4" s="637"/>
      <c r="AND4" s="637"/>
      <c r="ANE4" s="637"/>
      <c r="ANF4" s="637"/>
      <c r="ANG4" s="637"/>
      <c r="ANH4" s="637"/>
      <c r="ANI4" s="637"/>
      <c r="ANJ4" s="637"/>
      <c r="ANK4" s="637"/>
      <c r="ANL4" s="637"/>
      <c r="ANM4" s="637"/>
      <c r="ANN4" s="637"/>
      <c r="ANO4" s="637"/>
      <c r="ANP4" s="637"/>
      <c r="ANQ4" s="637"/>
      <c r="ANR4" s="637"/>
      <c r="ANS4" s="637"/>
      <c r="ANT4" s="637"/>
      <c r="ANU4" s="637"/>
      <c r="ANV4" s="637"/>
      <c r="ANW4" s="637"/>
      <c r="ANX4" s="637"/>
      <c r="ANY4" s="637"/>
      <c r="ANZ4" s="637"/>
      <c r="AOA4" s="637"/>
      <c r="AOB4" s="637"/>
      <c r="AOC4" s="637"/>
      <c r="AOD4" s="637"/>
      <c r="AOE4" s="637"/>
      <c r="AOF4" s="637"/>
      <c r="AOG4" s="637"/>
      <c r="AOH4" s="637"/>
      <c r="AOI4" s="637"/>
      <c r="AOJ4" s="637"/>
      <c r="AOK4" s="637"/>
      <c r="AOL4" s="637"/>
      <c r="AOM4" s="637"/>
      <c r="AON4" s="637"/>
      <c r="AOO4" s="637"/>
      <c r="AOP4" s="637"/>
      <c r="AOQ4" s="637"/>
      <c r="AOR4" s="637"/>
      <c r="AOS4" s="637"/>
      <c r="AOT4" s="637"/>
      <c r="AOU4" s="637"/>
      <c r="AOV4" s="637"/>
      <c r="AOW4" s="637"/>
      <c r="AOX4" s="637"/>
      <c r="AOY4" s="637"/>
      <c r="AOZ4" s="637"/>
      <c r="APA4" s="637"/>
      <c r="APB4" s="637"/>
      <c r="APC4" s="637"/>
      <c r="APD4" s="637"/>
      <c r="APE4" s="637"/>
      <c r="APF4" s="637"/>
      <c r="APG4" s="637"/>
      <c r="APH4" s="637"/>
      <c r="API4" s="637"/>
      <c r="APJ4" s="637"/>
      <c r="APK4" s="637"/>
      <c r="APL4" s="637"/>
      <c r="APM4" s="637"/>
      <c r="APN4" s="637"/>
      <c r="APO4" s="637"/>
      <c r="APP4" s="637"/>
      <c r="APQ4" s="637"/>
      <c r="APR4" s="637"/>
      <c r="APS4" s="637"/>
      <c r="APT4" s="637"/>
      <c r="APU4" s="637"/>
      <c r="APV4" s="637"/>
      <c r="APW4" s="637"/>
      <c r="APX4" s="637"/>
      <c r="APY4" s="637"/>
      <c r="APZ4" s="637"/>
      <c r="AQA4" s="637"/>
      <c r="AQB4" s="637"/>
      <c r="AQC4" s="637"/>
      <c r="AQD4" s="637"/>
      <c r="AQE4" s="637"/>
      <c r="AQF4" s="637"/>
      <c r="AQG4" s="637"/>
      <c r="AQH4" s="637"/>
      <c r="AQI4" s="637"/>
      <c r="AQJ4" s="637"/>
      <c r="AQK4" s="637"/>
      <c r="AQL4" s="637"/>
      <c r="AQM4" s="637"/>
      <c r="AQN4" s="637"/>
      <c r="AQO4" s="637"/>
      <c r="AQP4" s="637"/>
      <c r="AQQ4" s="637"/>
      <c r="AQR4" s="637"/>
      <c r="AQS4" s="637"/>
      <c r="AQT4" s="637"/>
      <c r="AQU4" s="637"/>
      <c r="AQV4" s="637"/>
      <c r="AQW4" s="637"/>
      <c r="AQX4" s="637"/>
      <c r="AQY4" s="637"/>
      <c r="AQZ4" s="637"/>
      <c r="ARA4" s="637"/>
      <c r="ARB4" s="637"/>
      <c r="ARC4" s="637"/>
      <c r="ARD4" s="637"/>
      <c r="ARE4" s="637"/>
      <c r="ARF4" s="637"/>
      <c r="ARG4" s="637"/>
      <c r="ARH4" s="637"/>
      <c r="ARI4" s="637"/>
      <c r="ARJ4" s="637"/>
      <c r="ARK4" s="637"/>
      <c r="ARL4" s="637"/>
      <c r="ARM4" s="637"/>
      <c r="ARN4" s="637"/>
      <c r="ARO4" s="637"/>
      <c r="ARP4" s="637"/>
      <c r="ARQ4" s="637"/>
      <c r="ARR4" s="637"/>
      <c r="ARS4" s="637"/>
      <c r="ART4" s="637"/>
      <c r="ARU4" s="637"/>
      <c r="ARV4" s="637"/>
      <c r="ARW4" s="637"/>
      <c r="ARX4" s="637"/>
      <c r="ARY4" s="637"/>
      <c r="ARZ4" s="637"/>
      <c r="ASA4" s="637"/>
      <c r="ASB4" s="637"/>
      <c r="ASC4" s="637"/>
      <c r="ASD4" s="637"/>
      <c r="ASE4" s="637"/>
      <c r="ASF4" s="637"/>
      <c r="ASG4" s="637"/>
      <c r="ASH4" s="637"/>
      <c r="ASI4" s="637"/>
      <c r="ASJ4" s="637"/>
      <c r="ASK4" s="637"/>
      <c r="ASL4" s="637"/>
      <c r="ASM4" s="637"/>
      <c r="ASN4" s="637"/>
      <c r="ASO4" s="637"/>
      <c r="ASP4" s="637"/>
      <c r="ASQ4" s="637"/>
      <c r="ASR4" s="637"/>
      <c r="ASS4" s="637"/>
      <c r="AST4" s="637"/>
      <c r="ASU4" s="637"/>
      <c r="ASV4" s="637"/>
      <c r="ASW4" s="637"/>
      <c r="ASX4" s="637"/>
      <c r="ASY4" s="637"/>
      <c r="ASZ4" s="637"/>
      <c r="ATA4" s="637"/>
      <c r="ATB4" s="637"/>
      <c r="ATC4" s="637"/>
      <c r="ATD4" s="637"/>
      <c r="ATE4" s="637"/>
      <c r="ATF4" s="637"/>
      <c r="ATG4" s="637"/>
      <c r="ATH4" s="637"/>
      <c r="ATI4" s="637"/>
      <c r="ATJ4" s="637"/>
      <c r="ATK4" s="637"/>
      <c r="ATL4" s="637"/>
      <c r="ATM4" s="637"/>
      <c r="ATN4" s="637"/>
      <c r="ATO4" s="637"/>
      <c r="ATP4" s="637"/>
      <c r="ATQ4" s="637"/>
      <c r="ATR4" s="637"/>
      <c r="ATS4" s="637"/>
      <c r="ATT4" s="637"/>
      <c r="ATU4" s="637"/>
      <c r="ATV4" s="637"/>
      <c r="ATW4" s="637"/>
      <c r="ATX4" s="637"/>
      <c r="ATY4" s="637"/>
      <c r="ATZ4" s="637"/>
      <c r="AUA4" s="637"/>
      <c r="AUB4" s="637"/>
      <c r="AUC4" s="637"/>
      <c r="AUD4" s="637"/>
      <c r="AUE4" s="637"/>
      <c r="AUF4" s="637"/>
      <c r="AUG4" s="637"/>
      <c r="AUH4" s="637"/>
      <c r="AUI4" s="637"/>
      <c r="AUJ4" s="637"/>
      <c r="AUK4" s="637"/>
      <c r="AUL4" s="637"/>
      <c r="AUM4" s="637"/>
      <c r="AUN4" s="637"/>
      <c r="AUO4" s="637"/>
      <c r="AUP4" s="637"/>
      <c r="AUQ4" s="637"/>
      <c r="AUR4" s="637"/>
      <c r="AUS4" s="637"/>
      <c r="AUT4" s="637"/>
      <c r="AUU4" s="637"/>
      <c r="AUV4" s="637"/>
      <c r="AUW4" s="637"/>
      <c r="AUX4" s="637"/>
      <c r="AUY4" s="637"/>
      <c r="AUZ4" s="637"/>
      <c r="AVA4" s="637"/>
      <c r="AVB4" s="637"/>
      <c r="AVC4" s="637"/>
      <c r="AVD4" s="637"/>
      <c r="AVE4" s="637"/>
      <c r="AVF4" s="637"/>
      <c r="AVG4" s="637"/>
      <c r="AVH4" s="637"/>
      <c r="AVI4" s="637"/>
      <c r="AVJ4" s="637"/>
      <c r="AVK4" s="637"/>
      <c r="AVL4" s="637"/>
      <c r="AVM4" s="637"/>
      <c r="AVN4" s="637"/>
      <c r="AVO4" s="637"/>
      <c r="AVP4" s="637"/>
      <c r="AVQ4" s="637"/>
      <c r="AVR4" s="637"/>
      <c r="AVS4" s="637"/>
      <c r="AVT4" s="637"/>
      <c r="AVU4" s="637"/>
      <c r="AVV4" s="637"/>
      <c r="AVW4" s="637"/>
      <c r="AVX4" s="637"/>
      <c r="AVY4" s="637"/>
      <c r="AVZ4" s="637"/>
      <c r="AWA4" s="637"/>
      <c r="AWB4" s="637"/>
      <c r="AWC4" s="637"/>
      <c r="AWD4" s="637"/>
      <c r="AWE4" s="637"/>
      <c r="AWF4" s="637"/>
      <c r="AWG4" s="637"/>
      <c r="AWH4" s="637"/>
      <c r="AWI4" s="637"/>
      <c r="AWJ4" s="637"/>
      <c r="AWK4" s="637"/>
      <c r="AWL4" s="637"/>
      <c r="AWM4" s="637"/>
      <c r="AWN4" s="637"/>
      <c r="AWO4" s="637"/>
      <c r="AWP4" s="637"/>
      <c r="AWQ4" s="637"/>
      <c r="AWR4" s="637"/>
      <c r="AWS4" s="637"/>
      <c r="AWT4" s="637"/>
      <c r="AWU4" s="637"/>
      <c r="AWV4" s="637"/>
      <c r="AWW4" s="637"/>
      <c r="AWX4" s="637"/>
      <c r="AWY4" s="637"/>
      <c r="AWZ4" s="637"/>
      <c r="AXA4" s="637"/>
      <c r="AXB4" s="637"/>
      <c r="AXC4" s="637"/>
      <c r="AXD4" s="637"/>
      <c r="AXE4" s="637"/>
      <c r="AXF4" s="637"/>
      <c r="AXG4" s="637"/>
      <c r="AXH4" s="637"/>
      <c r="AXI4" s="637"/>
      <c r="AXJ4" s="637"/>
      <c r="AXK4" s="637"/>
      <c r="AXL4" s="637"/>
      <c r="AXM4" s="637"/>
      <c r="AXN4" s="637"/>
      <c r="AXO4" s="637"/>
      <c r="AXP4" s="637"/>
      <c r="AXQ4" s="637"/>
      <c r="AXR4" s="637"/>
      <c r="AXS4" s="637"/>
      <c r="AXT4" s="637"/>
      <c r="AXU4" s="637"/>
      <c r="AXV4" s="637"/>
      <c r="AXW4" s="637"/>
      <c r="AXX4" s="637"/>
      <c r="AXY4" s="637"/>
      <c r="AXZ4" s="637"/>
      <c r="AYA4" s="637"/>
      <c r="AYB4" s="637"/>
      <c r="AYC4" s="637"/>
      <c r="AYD4" s="637"/>
      <c r="AYE4" s="637"/>
      <c r="AYF4" s="637"/>
      <c r="AYG4" s="637"/>
      <c r="AYH4" s="637"/>
      <c r="AYI4" s="637"/>
      <c r="AYJ4" s="637"/>
      <c r="AYK4" s="637"/>
      <c r="AYL4" s="637"/>
      <c r="AYM4" s="637"/>
      <c r="AYN4" s="637"/>
      <c r="AYO4" s="637"/>
      <c r="AYP4" s="637"/>
      <c r="AYQ4" s="637"/>
      <c r="AYR4" s="637"/>
      <c r="AYS4" s="637"/>
      <c r="AYT4" s="637"/>
      <c r="AYU4" s="637"/>
      <c r="AYV4" s="637"/>
      <c r="AYW4" s="637"/>
      <c r="AYX4" s="637"/>
      <c r="AYY4" s="637"/>
      <c r="AYZ4" s="637"/>
      <c r="AZA4" s="637"/>
      <c r="AZB4" s="637"/>
      <c r="AZC4" s="637"/>
      <c r="AZD4" s="637"/>
      <c r="AZE4" s="637"/>
      <c r="AZF4" s="637"/>
      <c r="AZG4" s="637"/>
      <c r="AZH4" s="637"/>
      <c r="AZI4" s="637"/>
      <c r="AZJ4" s="637"/>
      <c r="AZK4" s="637"/>
      <c r="AZL4" s="637"/>
      <c r="AZM4" s="637"/>
      <c r="AZN4" s="637"/>
      <c r="AZO4" s="637"/>
      <c r="AZP4" s="637"/>
      <c r="AZQ4" s="637"/>
      <c r="AZR4" s="637"/>
      <c r="AZS4" s="637"/>
      <c r="AZT4" s="637"/>
      <c r="AZU4" s="637"/>
      <c r="AZV4" s="637"/>
      <c r="AZW4" s="637"/>
      <c r="AZX4" s="637"/>
      <c r="AZY4" s="637"/>
      <c r="AZZ4" s="637"/>
      <c r="BAA4" s="637"/>
      <c r="BAB4" s="637"/>
      <c r="BAC4" s="637"/>
      <c r="BAD4" s="637"/>
      <c r="BAE4" s="637"/>
      <c r="BAF4" s="637"/>
      <c r="BAG4" s="637"/>
      <c r="BAH4" s="637"/>
      <c r="BAI4" s="637"/>
      <c r="BAJ4" s="637"/>
      <c r="BAK4" s="637"/>
      <c r="BAL4" s="637"/>
      <c r="BAM4" s="637"/>
      <c r="BAN4" s="637"/>
      <c r="BAO4" s="637"/>
      <c r="BAP4" s="637"/>
      <c r="BAQ4" s="637"/>
      <c r="BAR4" s="637"/>
      <c r="BAS4" s="637"/>
      <c r="BAT4" s="637"/>
      <c r="BAU4" s="637"/>
      <c r="BAV4" s="637"/>
      <c r="BAW4" s="637"/>
      <c r="BAX4" s="637"/>
      <c r="BAY4" s="637"/>
      <c r="BAZ4" s="637"/>
      <c r="BBA4" s="637"/>
      <c r="BBB4" s="637"/>
      <c r="BBC4" s="637"/>
      <c r="BBD4" s="637"/>
      <c r="BBE4" s="637"/>
      <c r="BBF4" s="637"/>
      <c r="BBG4" s="637"/>
      <c r="BBH4" s="637"/>
      <c r="BBI4" s="637"/>
      <c r="BBJ4" s="637"/>
      <c r="BBK4" s="637"/>
      <c r="BBL4" s="637"/>
      <c r="BBM4" s="637"/>
      <c r="BBN4" s="637"/>
      <c r="BBO4" s="637"/>
      <c r="BBP4" s="637"/>
      <c r="BBQ4" s="637"/>
      <c r="BBR4" s="637"/>
      <c r="BBS4" s="637"/>
      <c r="BBT4" s="637"/>
      <c r="BBU4" s="637"/>
      <c r="BBV4" s="637"/>
      <c r="BBW4" s="637"/>
      <c r="BBX4" s="637"/>
      <c r="BBY4" s="637"/>
      <c r="BBZ4" s="637"/>
      <c r="BCA4" s="637"/>
      <c r="BCB4" s="637"/>
      <c r="BCC4" s="637"/>
      <c r="BCD4" s="637"/>
      <c r="BCE4" s="637"/>
      <c r="BCF4" s="637"/>
      <c r="BCG4" s="637"/>
      <c r="BCH4" s="637"/>
      <c r="BCI4" s="637"/>
      <c r="BCJ4" s="637"/>
      <c r="BCK4" s="637"/>
      <c r="BCL4" s="637"/>
      <c r="BCM4" s="637"/>
      <c r="BCN4" s="637"/>
      <c r="BCO4" s="637"/>
      <c r="BCP4" s="637"/>
      <c r="BCQ4" s="637"/>
      <c r="BCR4" s="637"/>
      <c r="BCS4" s="637"/>
      <c r="BCT4" s="637"/>
      <c r="BCU4" s="637"/>
      <c r="BCV4" s="637"/>
      <c r="BCW4" s="637"/>
      <c r="BCX4" s="637"/>
      <c r="BCY4" s="637"/>
      <c r="BCZ4" s="637"/>
      <c r="BDA4" s="637"/>
      <c r="BDB4" s="637"/>
      <c r="BDC4" s="637"/>
      <c r="BDD4" s="637"/>
      <c r="BDE4" s="637"/>
      <c r="BDF4" s="637"/>
      <c r="BDG4" s="637"/>
      <c r="BDH4" s="637"/>
      <c r="BDI4" s="637"/>
      <c r="BDJ4" s="637"/>
      <c r="BDK4" s="637"/>
      <c r="BDL4" s="637"/>
      <c r="BDM4" s="637"/>
      <c r="BDN4" s="637"/>
      <c r="BDO4" s="637"/>
      <c r="BDP4" s="637"/>
      <c r="BDQ4" s="637"/>
      <c r="BDR4" s="637"/>
      <c r="BDS4" s="637"/>
      <c r="BDT4" s="637"/>
      <c r="BDU4" s="637"/>
      <c r="BDV4" s="637"/>
      <c r="BDW4" s="637"/>
      <c r="BDX4" s="637"/>
      <c r="BDY4" s="637"/>
      <c r="BDZ4" s="637"/>
      <c r="BEA4" s="637"/>
      <c r="BEB4" s="637"/>
      <c r="BEC4" s="637"/>
      <c r="BED4" s="637"/>
      <c r="BEE4" s="637"/>
      <c r="BEF4" s="637"/>
      <c r="BEG4" s="637"/>
      <c r="BEH4" s="637"/>
      <c r="BEI4" s="637"/>
      <c r="BEJ4" s="637"/>
      <c r="BEK4" s="637"/>
      <c r="BEL4" s="637"/>
      <c r="BEM4" s="637"/>
      <c r="BEN4" s="637"/>
      <c r="BEO4" s="637"/>
      <c r="BEP4" s="637"/>
      <c r="BEQ4" s="637"/>
      <c r="BER4" s="637"/>
      <c r="BES4" s="637"/>
      <c r="BET4" s="637"/>
      <c r="BEU4" s="637"/>
      <c r="BEV4" s="637"/>
      <c r="BEW4" s="637"/>
      <c r="BEX4" s="637"/>
      <c r="BEY4" s="637"/>
      <c r="BEZ4" s="637"/>
      <c r="BFA4" s="637"/>
      <c r="BFB4" s="637"/>
      <c r="BFC4" s="637"/>
      <c r="BFD4" s="637"/>
      <c r="BFE4" s="637"/>
      <c r="BFF4" s="637"/>
      <c r="BFG4" s="637"/>
      <c r="BFH4" s="637"/>
      <c r="BFI4" s="637"/>
      <c r="BFJ4" s="637"/>
      <c r="BFK4" s="637"/>
      <c r="BFL4" s="637"/>
      <c r="BFM4" s="637"/>
      <c r="BFN4" s="637"/>
      <c r="BFO4" s="637"/>
      <c r="BFP4" s="637"/>
      <c r="BFQ4" s="637"/>
      <c r="BFR4" s="637"/>
      <c r="BFS4" s="637"/>
      <c r="BFT4" s="637"/>
      <c r="BFU4" s="637"/>
      <c r="BFV4" s="637"/>
      <c r="BFW4" s="637"/>
      <c r="BFX4" s="637"/>
      <c r="BFY4" s="637"/>
      <c r="BFZ4" s="637"/>
      <c r="BGA4" s="637"/>
      <c r="BGB4" s="637"/>
      <c r="BGC4" s="637"/>
      <c r="BGD4" s="637"/>
      <c r="BGE4" s="637"/>
      <c r="BGF4" s="637"/>
      <c r="BGG4" s="637"/>
      <c r="BGH4" s="637"/>
      <c r="BGI4" s="637"/>
      <c r="BGJ4" s="637"/>
      <c r="BGK4" s="637"/>
      <c r="BGL4" s="637"/>
      <c r="BGM4" s="637"/>
      <c r="BGN4" s="637"/>
      <c r="BGO4" s="637"/>
      <c r="BGP4" s="637"/>
      <c r="BGQ4" s="637"/>
      <c r="BGR4" s="637"/>
      <c r="BGS4" s="637"/>
      <c r="BGT4" s="637"/>
      <c r="BGU4" s="637"/>
      <c r="BGV4" s="637"/>
      <c r="BGW4" s="637"/>
      <c r="BGX4" s="637"/>
      <c r="BGY4" s="637"/>
      <c r="BGZ4" s="637"/>
      <c r="BHA4" s="637"/>
      <c r="BHB4" s="637"/>
      <c r="BHC4" s="637"/>
      <c r="BHD4" s="637"/>
      <c r="BHE4" s="637"/>
      <c r="BHF4" s="637"/>
      <c r="BHG4" s="637"/>
      <c r="BHH4" s="637"/>
      <c r="BHI4" s="637"/>
      <c r="BHJ4" s="637"/>
      <c r="BHK4" s="637"/>
      <c r="BHL4" s="637"/>
      <c r="BHM4" s="637"/>
      <c r="BHN4" s="637"/>
      <c r="BHO4" s="637"/>
      <c r="BHP4" s="637"/>
      <c r="BHQ4" s="637"/>
      <c r="BHR4" s="637"/>
      <c r="BHS4" s="637"/>
      <c r="BHT4" s="637"/>
      <c r="BHU4" s="637"/>
      <c r="BHV4" s="637"/>
      <c r="BHW4" s="637"/>
      <c r="BHX4" s="637"/>
      <c r="BHY4" s="637"/>
      <c r="BHZ4" s="637"/>
      <c r="BIA4" s="637"/>
      <c r="BIB4" s="637"/>
      <c r="BIC4" s="637"/>
      <c r="BID4" s="637"/>
      <c r="BIE4" s="637"/>
      <c r="BIF4" s="637"/>
      <c r="BIG4" s="637"/>
      <c r="BIH4" s="637"/>
      <c r="BII4" s="637"/>
      <c r="BIJ4" s="637"/>
      <c r="BIK4" s="637"/>
      <c r="BIL4" s="637"/>
      <c r="BIM4" s="637"/>
      <c r="BIN4" s="637"/>
      <c r="BIO4" s="637"/>
      <c r="BIP4" s="637"/>
      <c r="BIQ4" s="637"/>
      <c r="BIR4" s="637"/>
      <c r="BIS4" s="637"/>
      <c r="BIT4" s="637"/>
      <c r="BIU4" s="637"/>
      <c r="BIV4" s="637"/>
      <c r="BIW4" s="637"/>
      <c r="BIX4" s="637"/>
      <c r="BIY4" s="637"/>
      <c r="BIZ4" s="637"/>
      <c r="BJA4" s="637"/>
      <c r="BJB4" s="637"/>
      <c r="BJC4" s="637"/>
      <c r="BJD4" s="637"/>
      <c r="BJE4" s="637"/>
      <c r="BJF4" s="637"/>
      <c r="BJG4" s="637"/>
      <c r="BJH4" s="637"/>
      <c r="BJI4" s="637"/>
      <c r="BJJ4" s="637"/>
      <c r="BJK4" s="637"/>
      <c r="BJL4" s="637"/>
      <c r="BJM4" s="637"/>
      <c r="BJN4" s="637"/>
      <c r="BJO4" s="637"/>
      <c r="BJP4" s="637"/>
      <c r="BJQ4" s="637"/>
      <c r="BJR4" s="637"/>
      <c r="BJS4" s="637"/>
      <c r="BJT4" s="637"/>
      <c r="BJU4" s="637"/>
      <c r="BJV4" s="637"/>
      <c r="BJW4" s="637"/>
      <c r="BJX4" s="637"/>
      <c r="BJY4" s="637"/>
      <c r="BJZ4" s="637"/>
      <c r="BKA4" s="637"/>
      <c r="BKB4" s="637"/>
      <c r="BKC4" s="637"/>
      <c r="BKD4" s="637"/>
      <c r="BKE4" s="637"/>
      <c r="BKF4" s="637"/>
      <c r="BKG4" s="637"/>
      <c r="BKH4" s="637"/>
      <c r="BKI4" s="637"/>
      <c r="BKJ4" s="637"/>
      <c r="BKK4" s="637"/>
      <c r="BKL4" s="637"/>
      <c r="BKM4" s="637"/>
      <c r="BKN4" s="637"/>
      <c r="BKO4" s="637"/>
      <c r="BKP4" s="637"/>
      <c r="BKQ4" s="637"/>
      <c r="BKR4" s="637"/>
      <c r="BKS4" s="637"/>
      <c r="BKT4" s="637"/>
      <c r="BKU4" s="637"/>
      <c r="BKV4" s="637"/>
      <c r="BKW4" s="637"/>
      <c r="BKX4" s="637"/>
      <c r="BKY4" s="637"/>
      <c r="BKZ4" s="637"/>
      <c r="BLA4" s="637"/>
      <c r="BLB4" s="637"/>
      <c r="BLC4" s="637"/>
      <c r="BLD4" s="637"/>
      <c r="BLE4" s="637"/>
      <c r="BLF4" s="637"/>
      <c r="BLG4" s="637"/>
      <c r="BLH4" s="637"/>
      <c r="BLI4" s="637"/>
      <c r="BLJ4" s="637"/>
      <c r="BLK4" s="637"/>
      <c r="BLL4" s="637"/>
      <c r="BLM4" s="637"/>
      <c r="BLN4" s="637"/>
      <c r="BLO4" s="637"/>
      <c r="BLP4" s="637"/>
      <c r="BLQ4" s="637"/>
      <c r="BLR4" s="637"/>
      <c r="BLS4" s="637"/>
      <c r="BLT4" s="637"/>
      <c r="BLU4" s="637"/>
      <c r="BLV4" s="637"/>
      <c r="BLW4" s="637"/>
      <c r="BLX4" s="637"/>
      <c r="BLY4" s="637"/>
      <c r="BLZ4" s="637"/>
      <c r="BMA4" s="637"/>
      <c r="BMB4" s="637"/>
      <c r="BMC4" s="637"/>
      <c r="BMD4" s="637"/>
      <c r="BME4" s="637"/>
      <c r="BMF4" s="637"/>
      <c r="BMG4" s="637"/>
      <c r="BMH4" s="637"/>
      <c r="BMI4" s="637"/>
      <c r="BMJ4" s="637"/>
      <c r="BMK4" s="637"/>
      <c r="BML4" s="637"/>
      <c r="BMM4" s="637"/>
      <c r="BMN4" s="637"/>
      <c r="BMO4" s="637"/>
      <c r="BMP4" s="637"/>
      <c r="BMQ4" s="637"/>
      <c r="BMR4" s="637"/>
      <c r="BMS4" s="637"/>
      <c r="BMT4" s="637"/>
      <c r="BMU4" s="637"/>
      <c r="BMV4" s="637"/>
      <c r="BMW4" s="637"/>
      <c r="BMX4" s="637"/>
      <c r="BMY4" s="637"/>
      <c r="BMZ4" s="637"/>
      <c r="BNA4" s="637"/>
      <c r="BNB4" s="637"/>
      <c r="BNC4" s="637"/>
      <c r="BND4" s="637"/>
      <c r="BNE4" s="637"/>
      <c r="BNF4" s="637"/>
      <c r="BNG4" s="637"/>
      <c r="BNH4" s="637"/>
      <c r="BNI4" s="637"/>
      <c r="BNJ4" s="637"/>
      <c r="BNK4" s="637"/>
      <c r="BNL4" s="637"/>
      <c r="BNM4" s="637"/>
      <c r="BNN4" s="637"/>
      <c r="BNO4" s="637"/>
      <c r="BNP4" s="637"/>
      <c r="BNQ4" s="637"/>
      <c r="BNR4" s="637"/>
      <c r="BNS4" s="637"/>
      <c r="BNT4" s="637"/>
      <c r="BNU4" s="637"/>
      <c r="BNV4" s="637"/>
      <c r="BNW4" s="637"/>
      <c r="BNX4" s="637"/>
      <c r="BNY4" s="637"/>
      <c r="BNZ4" s="637"/>
      <c r="BOA4" s="637"/>
      <c r="BOB4" s="637"/>
      <c r="BOC4" s="637"/>
      <c r="BOD4" s="637"/>
      <c r="BOE4" s="637"/>
      <c r="BOF4" s="637"/>
      <c r="BOG4" s="637"/>
      <c r="BOH4" s="637"/>
      <c r="BOI4" s="637"/>
      <c r="BOJ4" s="637"/>
      <c r="BOK4" s="637"/>
      <c r="BOL4" s="637"/>
      <c r="BOM4" s="637"/>
      <c r="BON4" s="637"/>
      <c r="BOO4" s="637"/>
      <c r="BOP4" s="637"/>
      <c r="BOQ4" s="637"/>
      <c r="BOR4" s="637"/>
      <c r="BOS4" s="637"/>
      <c r="BOT4" s="637"/>
      <c r="BOU4" s="637"/>
      <c r="BOV4" s="637"/>
      <c r="BOW4" s="637"/>
      <c r="BOX4" s="637"/>
      <c r="BOY4" s="637"/>
      <c r="BOZ4" s="637"/>
      <c r="BPA4" s="637"/>
      <c r="BPB4" s="637"/>
      <c r="BPC4" s="637"/>
      <c r="BPD4" s="637"/>
      <c r="BPE4" s="637"/>
      <c r="BPF4" s="637"/>
      <c r="BPG4" s="637"/>
      <c r="BPH4" s="637"/>
      <c r="BPI4" s="637"/>
      <c r="BPJ4" s="637"/>
      <c r="BPK4" s="637"/>
      <c r="BPL4" s="637"/>
      <c r="BPM4" s="637"/>
      <c r="BPN4" s="637"/>
      <c r="BPO4" s="637"/>
      <c r="BPP4" s="637"/>
      <c r="BPQ4" s="637"/>
      <c r="BPR4" s="637"/>
      <c r="BPS4" s="637"/>
      <c r="BPT4" s="637"/>
      <c r="BPU4" s="637"/>
      <c r="BPV4" s="637"/>
      <c r="BPW4" s="637"/>
      <c r="BPX4" s="637"/>
      <c r="BPY4" s="637"/>
      <c r="BPZ4" s="637"/>
      <c r="BQA4" s="637"/>
      <c r="BQB4" s="637"/>
      <c r="BQC4" s="637"/>
      <c r="BQD4" s="637"/>
      <c r="BQE4" s="637"/>
      <c r="BQF4" s="637"/>
      <c r="BQG4" s="637"/>
      <c r="BQH4" s="637"/>
      <c r="BQI4" s="637"/>
      <c r="BQJ4" s="637"/>
      <c r="BQK4" s="637"/>
      <c r="BQL4" s="637"/>
      <c r="BQM4" s="637"/>
      <c r="BQN4" s="637"/>
      <c r="BQO4" s="637"/>
      <c r="BQP4" s="637"/>
      <c r="BQQ4" s="637"/>
      <c r="BQR4" s="637"/>
      <c r="BQS4" s="637"/>
      <c r="BQT4" s="637"/>
      <c r="BQU4" s="637"/>
      <c r="BQV4" s="637"/>
      <c r="BQW4" s="637"/>
      <c r="BQX4" s="637"/>
      <c r="BQY4" s="637"/>
      <c r="BQZ4" s="637"/>
      <c r="BRA4" s="637"/>
      <c r="BRB4" s="637"/>
      <c r="BRC4" s="637"/>
      <c r="BRD4" s="637"/>
      <c r="BRE4" s="637"/>
      <c r="BRF4" s="637"/>
      <c r="BRG4" s="637"/>
      <c r="BRH4" s="637"/>
      <c r="BRI4" s="637"/>
      <c r="BRJ4" s="637"/>
      <c r="BRK4" s="637"/>
      <c r="BRL4" s="637"/>
      <c r="BRM4" s="637"/>
      <c r="BRN4" s="637"/>
      <c r="BRO4" s="637"/>
      <c r="BRP4" s="637"/>
      <c r="BRQ4" s="637"/>
      <c r="BRR4" s="637"/>
      <c r="BRS4" s="637"/>
      <c r="BRT4" s="637"/>
      <c r="BRU4" s="637"/>
      <c r="BRV4" s="637"/>
      <c r="BRW4" s="637"/>
      <c r="BRX4" s="637"/>
      <c r="BRY4" s="637"/>
      <c r="BRZ4" s="637"/>
      <c r="BSA4" s="637"/>
      <c r="BSB4" s="637"/>
      <c r="BSC4" s="637"/>
      <c r="BSD4" s="637"/>
      <c r="BSE4" s="637"/>
      <c r="BSF4" s="637"/>
      <c r="BSG4" s="637"/>
      <c r="BSH4" s="637"/>
      <c r="BSI4" s="637"/>
      <c r="BSJ4" s="637"/>
      <c r="BSK4" s="637"/>
      <c r="BSL4" s="637"/>
      <c r="BSM4" s="637"/>
      <c r="BSN4" s="637"/>
      <c r="BSO4" s="637"/>
      <c r="BSP4" s="637"/>
      <c r="BSQ4" s="637"/>
      <c r="BSR4" s="637"/>
      <c r="BSS4" s="637"/>
      <c r="BST4" s="637"/>
      <c r="BSU4" s="637"/>
      <c r="BSV4" s="637"/>
      <c r="BSW4" s="637"/>
      <c r="BSX4" s="637"/>
      <c r="BSY4" s="637"/>
      <c r="BSZ4" s="637"/>
      <c r="BTA4" s="637"/>
      <c r="BTB4" s="637"/>
      <c r="BTC4" s="637"/>
      <c r="BTD4" s="637"/>
      <c r="BTE4" s="637"/>
      <c r="BTF4" s="637"/>
      <c r="BTG4" s="637"/>
      <c r="BTH4" s="637"/>
      <c r="BTI4" s="637"/>
      <c r="BTJ4" s="637"/>
      <c r="BTK4" s="637"/>
      <c r="BTL4" s="637"/>
      <c r="BTM4" s="637"/>
      <c r="BTN4" s="637"/>
      <c r="BTO4" s="637"/>
      <c r="BTP4" s="637"/>
      <c r="BTQ4" s="637"/>
      <c r="BTR4" s="637"/>
      <c r="BTS4" s="637"/>
      <c r="BTT4" s="637"/>
      <c r="BTU4" s="637"/>
      <c r="BTV4" s="637"/>
      <c r="BTW4" s="637"/>
      <c r="BTX4" s="637"/>
      <c r="BTY4" s="637"/>
      <c r="BTZ4" s="637"/>
      <c r="BUA4" s="637"/>
      <c r="BUB4" s="637"/>
      <c r="BUC4" s="637"/>
      <c r="BUD4" s="637"/>
      <c r="BUE4" s="637"/>
      <c r="BUF4" s="637"/>
      <c r="BUG4" s="637"/>
      <c r="BUH4" s="637"/>
      <c r="BUI4" s="637"/>
      <c r="BUJ4" s="637"/>
      <c r="BUK4" s="637"/>
      <c r="BUL4" s="637"/>
      <c r="BUM4" s="637"/>
      <c r="BUN4" s="637"/>
      <c r="BUO4" s="637"/>
      <c r="BUP4" s="637"/>
      <c r="BUQ4" s="637"/>
      <c r="BUR4" s="637"/>
      <c r="BUS4" s="637"/>
      <c r="BUT4" s="637"/>
      <c r="BUU4" s="637"/>
      <c r="BUV4" s="637"/>
      <c r="BUW4" s="637"/>
      <c r="BUX4" s="637"/>
      <c r="BUY4" s="637"/>
      <c r="BUZ4" s="637"/>
      <c r="BVA4" s="637"/>
      <c r="BVB4" s="637"/>
      <c r="BVC4" s="637"/>
      <c r="BVD4" s="637"/>
      <c r="BVE4" s="637"/>
      <c r="BVF4" s="637"/>
      <c r="BVG4" s="637"/>
      <c r="BVH4" s="637"/>
      <c r="BVI4" s="637"/>
      <c r="BVJ4" s="637"/>
      <c r="BVK4" s="637"/>
      <c r="BVL4" s="637"/>
      <c r="BVM4" s="637"/>
      <c r="BVN4" s="637"/>
      <c r="BVO4" s="637"/>
      <c r="BVP4" s="637"/>
      <c r="BVQ4" s="637"/>
      <c r="BVR4" s="637"/>
      <c r="BVS4" s="637"/>
      <c r="BVT4" s="637"/>
      <c r="BVU4" s="637"/>
      <c r="BVV4" s="637"/>
      <c r="BVW4" s="637"/>
      <c r="BVX4" s="637"/>
      <c r="BVY4" s="637"/>
      <c r="BVZ4" s="637"/>
      <c r="BWA4" s="637"/>
      <c r="BWB4" s="637"/>
      <c r="BWC4" s="637"/>
      <c r="BWD4" s="637"/>
      <c r="BWE4" s="637"/>
      <c r="BWF4" s="637"/>
      <c r="BWG4" s="637"/>
      <c r="BWH4" s="637"/>
      <c r="BWI4" s="637"/>
      <c r="BWJ4" s="637"/>
      <c r="BWK4" s="637"/>
      <c r="BWL4" s="637"/>
      <c r="BWM4" s="637"/>
      <c r="BWN4" s="637"/>
      <c r="BWO4" s="637"/>
      <c r="BWP4" s="637"/>
      <c r="BWQ4" s="637"/>
      <c r="BWR4" s="637"/>
      <c r="BWS4" s="637"/>
      <c r="BWT4" s="637"/>
      <c r="BWU4" s="637"/>
      <c r="BWV4" s="637"/>
      <c r="BWW4" s="637"/>
      <c r="BWX4" s="637"/>
      <c r="BWY4" s="637"/>
      <c r="BWZ4" s="637"/>
      <c r="BXA4" s="637"/>
      <c r="BXB4" s="637"/>
      <c r="BXC4" s="637"/>
      <c r="BXD4" s="637"/>
      <c r="BXE4" s="637"/>
      <c r="BXF4" s="637"/>
      <c r="BXG4" s="637"/>
      <c r="BXH4" s="637"/>
      <c r="BXI4" s="637"/>
      <c r="BXJ4" s="637"/>
      <c r="BXK4" s="637"/>
      <c r="BXL4" s="637"/>
      <c r="BXM4" s="637"/>
      <c r="BXN4" s="637"/>
      <c r="BXO4" s="637"/>
      <c r="BXP4" s="637"/>
      <c r="BXQ4" s="637"/>
      <c r="BXR4" s="637"/>
      <c r="BXS4" s="637"/>
      <c r="BXT4" s="637"/>
      <c r="BXU4" s="637"/>
      <c r="BXV4" s="637"/>
      <c r="BXW4" s="637"/>
      <c r="BXX4" s="637"/>
      <c r="BXY4" s="637"/>
      <c r="BXZ4" s="637"/>
      <c r="BYA4" s="637"/>
      <c r="BYB4" s="637"/>
      <c r="BYC4" s="637"/>
      <c r="BYD4" s="637"/>
      <c r="BYE4" s="637"/>
      <c r="BYF4" s="637"/>
      <c r="BYG4" s="637"/>
      <c r="BYH4" s="637"/>
      <c r="BYI4" s="637"/>
      <c r="BYJ4" s="637"/>
      <c r="BYK4" s="637"/>
      <c r="BYL4" s="637"/>
      <c r="BYM4" s="637"/>
      <c r="BYN4" s="637"/>
      <c r="BYO4" s="637"/>
      <c r="BYP4" s="637"/>
      <c r="BYQ4" s="637"/>
      <c r="BYR4" s="637"/>
      <c r="BYS4" s="637"/>
      <c r="BYT4" s="637"/>
      <c r="BYU4" s="637"/>
      <c r="BYV4" s="637"/>
      <c r="BYW4" s="637"/>
      <c r="BYX4" s="637"/>
      <c r="BYY4" s="637"/>
      <c r="BYZ4" s="637"/>
      <c r="BZA4" s="637"/>
      <c r="BZB4" s="637"/>
      <c r="BZC4" s="637"/>
      <c r="BZD4" s="637"/>
      <c r="BZE4" s="637"/>
      <c r="BZF4" s="637"/>
      <c r="BZG4" s="637"/>
      <c r="BZH4" s="637"/>
      <c r="BZI4" s="637"/>
      <c r="BZJ4" s="637"/>
      <c r="BZK4" s="637"/>
      <c r="BZL4" s="637"/>
      <c r="BZM4" s="637"/>
      <c r="BZN4" s="637"/>
      <c r="BZO4" s="637"/>
      <c r="BZP4" s="637"/>
      <c r="BZQ4" s="637"/>
      <c r="BZR4" s="637"/>
      <c r="BZS4" s="637"/>
      <c r="BZT4" s="637"/>
      <c r="BZU4" s="637"/>
      <c r="BZV4" s="637"/>
      <c r="BZW4" s="637"/>
      <c r="BZX4" s="637"/>
      <c r="BZY4" s="637"/>
      <c r="BZZ4" s="637"/>
      <c r="CAA4" s="637"/>
      <c r="CAB4" s="637"/>
      <c r="CAC4" s="637"/>
      <c r="CAD4" s="637"/>
      <c r="CAE4" s="637"/>
      <c r="CAF4" s="637"/>
      <c r="CAG4" s="637"/>
      <c r="CAH4" s="637"/>
      <c r="CAI4" s="637"/>
      <c r="CAJ4" s="637"/>
      <c r="CAK4" s="637"/>
      <c r="CAL4" s="637"/>
      <c r="CAM4" s="637"/>
      <c r="CAN4" s="637"/>
      <c r="CAO4" s="637"/>
      <c r="CAP4" s="637"/>
      <c r="CAQ4" s="637"/>
      <c r="CAR4" s="637"/>
      <c r="CAS4" s="637"/>
      <c r="CAT4" s="637"/>
      <c r="CAU4" s="637"/>
      <c r="CAV4" s="637"/>
      <c r="CAW4" s="637"/>
      <c r="CAX4" s="637"/>
      <c r="CAY4" s="637"/>
      <c r="CAZ4" s="637"/>
      <c r="CBA4" s="637"/>
      <c r="CBB4" s="637"/>
      <c r="CBC4" s="637"/>
      <c r="CBD4" s="637"/>
      <c r="CBE4" s="637"/>
      <c r="CBF4" s="637"/>
      <c r="CBG4" s="637"/>
      <c r="CBH4" s="637"/>
      <c r="CBI4" s="637"/>
      <c r="CBJ4" s="637"/>
      <c r="CBK4" s="637"/>
      <c r="CBL4" s="637"/>
      <c r="CBM4" s="637"/>
      <c r="CBN4" s="637"/>
      <c r="CBO4" s="637"/>
      <c r="CBP4" s="637"/>
      <c r="CBQ4" s="637"/>
      <c r="CBR4" s="637"/>
      <c r="CBS4" s="637"/>
      <c r="CBT4" s="637"/>
      <c r="CBU4" s="637"/>
      <c r="CBV4" s="637"/>
      <c r="CBW4" s="637"/>
      <c r="CBX4" s="637"/>
      <c r="CBY4" s="637"/>
      <c r="CBZ4" s="637"/>
      <c r="CCA4" s="637"/>
      <c r="CCB4" s="637"/>
      <c r="CCC4" s="637"/>
      <c r="CCD4" s="637"/>
      <c r="CCE4" s="637"/>
      <c r="CCF4" s="637"/>
      <c r="CCG4" s="637"/>
      <c r="CCH4" s="637"/>
      <c r="CCI4" s="637"/>
      <c r="CCJ4" s="637"/>
      <c r="CCK4" s="637"/>
      <c r="CCL4" s="637"/>
      <c r="CCM4" s="637"/>
      <c r="CCN4" s="637"/>
      <c r="CCO4" s="637"/>
      <c r="CCP4" s="637"/>
      <c r="CCQ4" s="637"/>
      <c r="CCR4" s="637"/>
      <c r="CCS4" s="637"/>
      <c r="CCT4" s="637"/>
      <c r="CCU4" s="637"/>
      <c r="CCV4" s="637"/>
      <c r="CCW4" s="637"/>
      <c r="CCX4" s="637"/>
      <c r="CCY4" s="637"/>
      <c r="CCZ4" s="637"/>
      <c r="CDA4" s="637"/>
      <c r="CDB4" s="637"/>
      <c r="CDC4" s="637"/>
      <c r="CDD4" s="637"/>
      <c r="CDE4" s="637"/>
      <c r="CDF4" s="637"/>
      <c r="CDG4" s="637"/>
      <c r="CDH4" s="637"/>
      <c r="CDI4" s="637"/>
      <c r="CDJ4" s="637"/>
      <c r="CDK4" s="637"/>
      <c r="CDL4" s="637"/>
      <c r="CDM4" s="637"/>
      <c r="CDN4" s="637"/>
      <c r="CDO4" s="637"/>
      <c r="CDP4" s="637"/>
      <c r="CDQ4" s="637"/>
      <c r="CDR4" s="637"/>
      <c r="CDS4" s="637"/>
      <c r="CDT4" s="637"/>
      <c r="CDU4" s="637"/>
      <c r="CDV4" s="637"/>
      <c r="CDW4" s="637"/>
      <c r="CDX4" s="637"/>
      <c r="CDY4" s="637"/>
      <c r="CDZ4" s="637"/>
      <c r="CEA4" s="637"/>
      <c r="CEB4" s="637"/>
      <c r="CEC4" s="637"/>
      <c r="CED4" s="637"/>
      <c r="CEE4" s="637"/>
      <c r="CEF4" s="637"/>
      <c r="CEG4" s="637"/>
      <c r="CEH4" s="637"/>
      <c r="CEI4" s="637"/>
      <c r="CEJ4" s="637"/>
      <c r="CEK4" s="637"/>
      <c r="CEL4" s="637"/>
      <c r="CEM4" s="637"/>
      <c r="CEN4" s="637"/>
      <c r="CEO4" s="637"/>
      <c r="CEP4" s="637"/>
      <c r="CEQ4" s="637"/>
      <c r="CER4" s="637"/>
      <c r="CES4" s="637"/>
      <c r="CET4" s="637"/>
      <c r="CEU4" s="637"/>
      <c r="CEV4" s="637"/>
      <c r="CEW4" s="637"/>
      <c r="CEX4" s="637"/>
      <c r="CEY4" s="637"/>
      <c r="CEZ4" s="637"/>
      <c r="CFA4" s="637"/>
      <c r="CFB4" s="637"/>
      <c r="CFC4" s="637"/>
      <c r="CFD4" s="637"/>
      <c r="CFE4" s="637"/>
      <c r="CFF4" s="637"/>
      <c r="CFG4" s="637"/>
      <c r="CFH4" s="637"/>
      <c r="CFI4" s="637"/>
      <c r="CFJ4" s="637"/>
      <c r="CFK4" s="637"/>
      <c r="CFL4" s="637"/>
      <c r="CFM4" s="637"/>
      <c r="CFN4" s="637"/>
      <c r="CFO4" s="637"/>
      <c r="CFP4" s="637"/>
      <c r="CFQ4" s="637"/>
      <c r="CFR4" s="637"/>
      <c r="CFS4" s="637"/>
      <c r="CFT4" s="637"/>
      <c r="CFU4" s="637"/>
      <c r="CFV4" s="637"/>
      <c r="CFW4" s="637"/>
      <c r="CFX4" s="637"/>
      <c r="CFY4" s="637"/>
      <c r="CFZ4" s="637"/>
      <c r="CGA4" s="637"/>
      <c r="CGB4" s="637"/>
      <c r="CGC4" s="637"/>
      <c r="CGD4" s="637"/>
      <c r="CGE4" s="637"/>
      <c r="CGF4" s="637"/>
      <c r="CGG4" s="637"/>
      <c r="CGH4" s="637"/>
      <c r="CGI4" s="637"/>
      <c r="CGJ4" s="637"/>
      <c r="CGK4" s="637"/>
      <c r="CGL4" s="637"/>
      <c r="CGM4" s="637"/>
      <c r="CGN4" s="637"/>
      <c r="CGO4" s="637"/>
      <c r="CGP4" s="637"/>
      <c r="CGQ4" s="637"/>
      <c r="CGR4" s="637"/>
      <c r="CGS4" s="637"/>
      <c r="CGT4" s="637"/>
      <c r="CGU4" s="637"/>
      <c r="CGV4" s="637"/>
      <c r="CGW4" s="637"/>
      <c r="CGX4" s="637"/>
      <c r="CGY4" s="637"/>
      <c r="CGZ4" s="637"/>
      <c r="CHA4" s="637"/>
      <c r="CHB4" s="637"/>
      <c r="CHC4" s="637"/>
      <c r="CHD4" s="637"/>
      <c r="CHE4" s="637"/>
      <c r="CHF4" s="637"/>
      <c r="CHG4" s="637"/>
      <c r="CHH4" s="637"/>
      <c r="CHI4" s="637"/>
      <c r="CHJ4" s="637"/>
      <c r="CHK4" s="637"/>
      <c r="CHL4" s="637"/>
      <c r="CHM4" s="637"/>
      <c r="CHN4" s="637"/>
      <c r="CHO4" s="637"/>
      <c r="CHP4" s="637"/>
      <c r="CHQ4" s="637"/>
      <c r="CHR4" s="637"/>
      <c r="CHS4" s="637"/>
      <c r="CHT4" s="637"/>
      <c r="CHU4" s="637"/>
      <c r="CHV4" s="637"/>
      <c r="CHW4" s="637"/>
      <c r="CHX4" s="637"/>
      <c r="CHY4" s="637"/>
      <c r="CHZ4" s="637"/>
      <c r="CIA4" s="637"/>
      <c r="CIB4" s="637"/>
      <c r="CIC4" s="637"/>
      <c r="CID4" s="637"/>
      <c r="CIE4" s="637"/>
      <c r="CIF4" s="637"/>
      <c r="CIG4" s="637"/>
      <c r="CIH4" s="637"/>
      <c r="CII4" s="637"/>
      <c r="CIJ4" s="637"/>
      <c r="CIK4" s="637"/>
      <c r="CIL4" s="637"/>
      <c r="CIM4" s="637"/>
      <c r="CIN4" s="637"/>
      <c r="CIO4" s="637"/>
      <c r="CIP4" s="637"/>
      <c r="CIQ4" s="637"/>
      <c r="CIR4" s="637"/>
      <c r="CIS4" s="637"/>
      <c r="CIT4" s="637"/>
      <c r="CIU4" s="637"/>
      <c r="CIV4" s="637"/>
      <c r="CIW4" s="637"/>
      <c r="CIX4" s="637"/>
      <c r="CIY4" s="637"/>
      <c r="CIZ4" s="637"/>
      <c r="CJA4" s="637"/>
      <c r="CJB4" s="637"/>
      <c r="CJC4" s="637"/>
      <c r="CJD4" s="637"/>
      <c r="CJE4" s="637"/>
      <c r="CJF4" s="637"/>
      <c r="CJG4" s="637"/>
      <c r="CJH4" s="637"/>
      <c r="CJI4" s="637"/>
      <c r="CJJ4" s="637"/>
      <c r="CJK4" s="637"/>
      <c r="CJL4" s="637"/>
      <c r="CJM4" s="637"/>
      <c r="CJN4" s="637"/>
      <c r="CJO4" s="637"/>
      <c r="CJP4" s="637"/>
      <c r="CJQ4" s="637"/>
      <c r="CJR4" s="637"/>
      <c r="CJS4" s="637"/>
      <c r="CJT4" s="637"/>
      <c r="CJU4" s="637"/>
      <c r="CJV4" s="637"/>
      <c r="CJW4" s="637"/>
      <c r="CJX4" s="637"/>
      <c r="CJY4" s="637"/>
      <c r="CJZ4" s="637"/>
      <c r="CKA4" s="637"/>
      <c r="CKB4" s="637"/>
      <c r="CKC4" s="637"/>
      <c r="CKD4" s="637"/>
      <c r="CKE4" s="637"/>
      <c r="CKF4" s="637"/>
      <c r="CKG4" s="637"/>
      <c r="CKH4" s="637"/>
      <c r="CKI4" s="637"/>
      <c r="CKJ4" s="637"/>
      <c r="CKK4" s="637"/>
      <c r="CKL4" s="637"/>
      <c r="CKM4" s="637"/>
      <c r="CKN4" s="637"/>
      <c r="CKO4" s="637"/>
      <c r="CKP4" s="637"/>
      <c r="CKQ4" s="637"/>
      <c r="CKR4" s="637"/>
      <c r="CKS4" s="637"/>
      <c r="CKT4" s="637"/>
      <c r="CKU4" s="637"/>
      <c r="CKV4" s="637"/>
      <c r="CKW4" s="637"/>
      <c r="CKX4" s="637"/>
      <c r="CKY4" s="637"/>
      <c r="CKZ4" s="637"/>
      <c r="CLA4" s="637"/>
      <c r="CLB4" s="637"/>
      <c r="CLC4" s="637"/>
      <c r="CLD4" s="637"/>
      <c r="CLE4" s="637"/>
      <c r="CLF4" s="637"/>
      <c r="CLG4" s="637"/>
      <c r="CLH4" s="637"/>
      <c r="CLI4" s="637"/>
      <c r="CLJ4" s="637"/>
      <c r="CLK4" s="637"/>
      <c r="CLL4" s="637"/>
      <c r="CLM4" s="637"/>
      <c r="CLN4" s="637"/>
      <c r="CLO4" s="637"/>
      <c r="CLP4" s="637"/>
      <c r="CLQ4" s="637"/>
      <c r="CLR4" s="637"/>
      <c r="CLS4" s="637"/>
      <c r="CLT4" s="637"/>
      <c r="CLU4" s="637"/>
      <c r="CLV4" s="637"/>
      <c r="CLW4" s="637"/>
      <c r="CLX4" s="637"/>
      <c r="CLY4" s="637"/>
      <c r="CLZ4" s="637"/>
      <c r="CMA4" s="637"/>
      <c r="CMB4" s="637"/>
      <c r="CMC4" s="637"/>
      <c r="CMD4" s="637"/>
      <c r="CME4" s="637"/>
      <c r="CMF4" s="637"/>
      <c r="CMG4" s="637"/>
      <c r="CMH4" s="637"/>
      <c r="CMI4" s="637"/>
      <c r="CMJ4" s="637"/>
      <c r="CMK4" s="637"/>
      <c r="CML4" s="637"/>
      <c r="CMM4" s="637"/>
      <c r="CMN4" s="637"/>
      <c r="CMO4" s="637"/>
      <c r="CMP4" s="637"/>
      <c r="CMQ4" s="637"/>
      <c r="CMR4" s="637"/>
      <c r="CMS4" s="637"/>
      <c r="CMT4" s="637"/>
      <c r="CMU4" s="637"/>
      <c r="CMV4" s="637"/>
      <c r="CMW4" s="637"/>
      <c r="CMX4" s="637"/>
      <c r="CMY4" s="637"/>
      <c r="CMZ4" s="637"/>
      <c r="CNA4" s="637"/>
      <c r="CNB4" s="637"/>
      <c r="CNC4" s="637"/>
      <c r="CND4" s="637"/>
      <c r="CNE4" s="637"/>
      <c r="CNF4" s="637"/>
      <c r="CNG4" s="637"/>
      <c r="CNH4" s="637"/>
      <c r="CNI4" s="637"/>
      <c r="CNJ4" s="637"/>
      <c r="CNK4" s="637"/>
      <c r="CNL4" s="637"/>
      <c r="CNM4" s="637"/>
      <c r="CNN4" s="637"/>
      <c r="CNO4" s="637"/>
      <c r="CNP4" s="637"/>
      <c r="CNQ4" s="637"/>
      <c r="CNR4" s="637"/>
      <c r="CNS4" s="637"/>
      <c r="CNT4" s="637"/>
      <c r="CNU4" s="637"/>
      <c r="CNV4" s="637"/>
      <c r="CNW4" s="637"/>
      <c r="CNX4" s="637"/>
      <c r="CNY4" s="637"/>
      <c r="CNZ4" s="637"/>
      <c r="COA4" s="637"/>
      <c r="COB4" s="637"/>
      <c r="COC4" s="637"/>
      <c r="COD4" s="637"/>
      <c r="COE4" s="637"/>
      <c r="COF4" s="637"/>
      <c r="COG4" s="637"/>
      <c r="COH4" s="637"/>
      <c r="COI4" s="637"/>
      <c r="COJ4" s="637"/>
      <c r="COK4" s="637"/>
      <c r="COL4" s="637"/>
      <c r="COM4" s="637"/>
      <c r="CON4" s="637"/>
      <c r="COO4" s="637"/>
      <c r="COP4" s="637"/>
      <c r="COQ4" s="637"/>
      <c r="COR4" s="637"/>
      <c r="COS4" s="637"/>
      <c r="COT4" s="637"/>
      <c r="COU4" s="637"/>
      <c r="COV4" s="637"/>
      <c r="COW4" s="637"/>
      <c r="COX4" s="637"/>
      <c r="COY4" s="637"/>
      <c r="COZ4" s="637"/>
      <c r="CPA4" s="637"/>
      <c r="CPB4" s="637"/>
      <c r="CPC4" s="637"/>
      <c r="CPD4" s="637"/>
      <c r="CPE4" s="637"/>
      <c r="CPF4" s="637"/>
      <c r="CPG4" s="637"/>
      <c r="CPH4" s="637"/>
      <c r="CPI4" s="637"/>
      <c r="CPJ4" s="637"/>
      <c r="CPK4" s="637"/>
      <c r="CPL4" s="637"/>
      <c r="CPM4" s="637"/>
      <c r="CPN4" s="637"/>
      <c r="CPO4" s="637"/>
      <c r="CPP4" s="637"/>
      <c r="CPQ4" s="637"/>
      <c r="CPR4" s="637"/>
      <c r="CPS4" s="637"/>
      <c r="CPT4" s="637"/>
      <c r="CPU4" s="637"/>
      <c r="CPV4" s="637"/>
      <c r="CPW4" s="637"/>
      <c r="CPX4" s="637"/>
      <c r="CPY4" s="637"/>
      <c r="CPZ4" s="637"/>
      <c r="CQA4" s="637"/>
      <c r="CQB4" s="637"/>
      <c r="CQC4" s="637"/>
      <c r="CQD4" s="637"/>
      <c r="CQE4" s="637"/>
      <c r="CQF4" s="637"/>
      <c r="CQG4" s="637"/>
      <c r="CQH4" s="637"/>
      <c r="CQI4" s="637"/>
      <c r="CQJ4" s="637"/>
      <c r="CQK4" s="637"/>
      <c r="CQL4" s="637"/>
      <c r="CQM4" s="637"/>
      <c r="CQN4" s="637"/>
      <c r="CQO4" s="637"/>
      <c r="CQP4" s="637"/>
      <c r="CQQ4" s="637"/>
      <c r="CQR4" s="637"/>
      <c r="CQS4" s="637"/>
      <c r="CQT4" s="637"/>
      <c r="CQU4" s="637"/>
      <c r="CQV4" s="637"/>
      <c r="CQW4" s="637"/>
      <c r="CQX4" s="637"/>
      <c r="CQY4" s="637"/>
      <c r="CQZ4" s="637"/>
      <c r="CRA4" s="637"/>
      <c r="CRB4" s="637"/>
      <c r="CRC4" s="637"/>
      <c r="CRD4" s="637"/>
      <c r="CRE4" s="637"/>
      <c r="CRF4" s="637"/>
      <c r="CRG4" s="637"/>
      <c r="CRH4" s="637"/>
      <c r="CRI4" s="637"/>
      <c r="CRJ4" s="637"/>
      <c r="CRK4" s="637"/>
      <c r="CRL4" s="637"/>
      <c r="CRM4" s="637"/>
      <c r="CRN4" s="637"/>
      <c r="CRO4" s="637"/>
      <c r="CRP4" s="637"/>
      <c r="CRQ4" s="637"/>
      <c r="CRR4" s="637"/>
      <c r="CRS4" s="637"/>
      <c r="CRT4" s="637"/>
      <c r="CRU4" s="637"/>
      <c r="CRV4" s="637"/>
      <c r="CRW4" s="637"/>
      <c r="CRX4" s="637"/>
      <c r="CRY4" s="637"/>
      <c r="CRZ4" s="637"/>
      <c r="CSA4" s="637"/>
      <c r="CSB4" s="637"/>
      <c r="CSC4" s="637"/>
      <c r="CSD4" s="637"/>
      <c r="CSE4" s="637"/>
      <c r="CSF4" s="637"/>
      <c r="CSG4" s="637"/>
      <c r="CSH4" s="637"/>
      <c r="CSI4" s="637"/>
      <c r="CSJ4" s="637"/>
      <c r="CSK4" s="637"/>
      <c r="CSL4" s="637"/>
      <c r="CSM4" s="637"/>
      <c r="CSN4" s="637"/>
      <c r="CSO4" s="637"/>
      <c r="CSP4" s="637"/>
      <c r="CSQ4" s="637"/>
      <c r="CSR4" s="637"/>
      <c r="CSS4" s="637"/>
      <c r="CST4" s="637"/>
      <c r="CSU4" s="637"/>
      <c r="CSV4" s="637"/>
      <c r="CSW4" s="637"/>
      <c r="CSX4" s="637"/>
      <c r="CSY4" s="637"/>
      <c r="CSZ4" s="637"/>
      <c r="CTA4" s="637"/>
      <c r="CTB4" s="637"/>
      <c r="CTC4" s="637"/>
      <c r="CTD4" s="637"/>
      <c r="CTE4" s="637"/>
      <c r="CTF4" s="637"/>
      <c r="CTG4" s="637"/>
      <c r="CTH4" s="637"/>
      <c r="CTI4" s="637"/>
      <c r="CTJ4" s="637"/>
      <c r="CTK4" s="637"/>
      <c r="CTL4" s="637"/>
      <c r="CTM4" s="637"/>
      <c r="CTN4" s="637"/>
      <c r="CTO4" s="637"/>
      <c r="CTP4" s="637"/>
      <c r="CTQ4" s="637"/>
      <c r="CTR4" s="637"/>
      <c r="CTS4" s="637"/>
      <c r="CTT4" s="637"/>
      <c r="CTU4" s="637"/>
      <c r="CTV4" s="637"/>
      <c r="CTW4" s="637"/>
      <c r="CTX4" s="637"/>
      <c r="CTY4" s="637"/>
      <c r="CTZ4" s="637"/>
      <c r="CUA4" s="637"/>
      <c r="CUB4" s="637"/>
      <c r="CUC4" s="637"/>
      <c r="CUD4" s="637"/>
      <c r="CUE4" s="637"/>
      <c r="CUF4" s="637"/>
      <c r="CUG4" s="637"/>
      <c r="CUH4" s="637"/>
      <c r="CUI4" s="637"/>
      <c r="CUJ4" s="637"/>
      <c r="CUK4" s="637"/>
      <c r="CUL4" s="637"/>
      <c r="CUM4" s="637"/>
      <c r="CUN4" s="637"/>
      <c r="CUO4" s="637"/>
      <c r="CUP4" s="637"/>
      <c r="CUQ4" s="637"/>
      <c r="CUR4" s="637"/>
      <c r="CUS4" s="637"/>
      <c r="CUT4" s="637"/>
      <c r="CUU4" s="637"/>
      <c r="CUV4" s="637"/>
      <c r="CUW4" s="637"/>
      <c r="CUX4" s="637"/>
      <c r="CUY4" s="637"/>
      <c r="CUZ4" s="637"/>
      <c r="CVA4" s="637"/>
      <c r="CVB4" s="637"/>
      <c r="CVC4" s="637"/>
      <c r="CVD4" s="637"/>
      <c r="CVE4" s="637"/>
      <c r="CVF4" s="637"/>
      <c r="CVG4" s="637"/>
      <c r="CVH4" s="637"/>
      <c r="CVI4" s="637"/>
      <c r="CVJ4" s="637"/>
      <c r="CVK4" s="637"/>
      <c r="CVL4" s="637"/>
      <c r="CVM4" s="637"/>
      <c r="CVN4" s="637"/>
      <c r="CVO4" s="637"/>
      <c r="CVP4" s="637"/>
      <c r="CVQ4" s="637"/>
      <c r="CVR4" s="637"/>
      <c r="CVS4" s="637"/>
      <c r="CVT4" s="637"/>
      <c r="CVU4" s="637"/>
      <c r="CVV4" s="637"/>
      <c r="CVW4" s="637"/>
      <c r="CVX4" s="637"/>
      <c r="CVY4" s="637"/>
      <c r="CVZ4" s="637"/>
      <c r="CWA4" s="637"/>
      <c r="CWB4" s="637"/>
      <c r="CWC4" s="637"/>
      <c r="CWD4" s="637"/>
      <c r="CWE4" s="637"/>
      <c r="CWF4" s="637"/>
      <c r="CWG4" s="637"/>
      <c r="CWH4" s="637"/>
      <c r="CWI4" s="637"/>
      <c r="CWJ4" s="637"/>
      <c r="CWK4" s="637"/>
      <c r="CWL4" s="637"/>
      <c r="CWM4" s="637"/>
      <c r="CWN4" s="637"/>
      <c r="CWO4" s="637"/>
      <c r="CWP4" s="637"/>
      <c r="CWQ4" s="637"/>
      <c r="CWR4" s="637"/>
      <c r="CWS4" s="637"/>
      <c r="CWT4" s="637"/>
      <c r="CWU4" s="637"/>
      <c r="CWV4" s="637"/>
      <c r="CWW4" s="637"/>
      <c r="CWX4" s="637"/>
      <c r="CWY4" s="637"/>
      <c r="CWZ4" s="637"/>
      <c r="CXA4" s="637"/>
      <c r="CXB4" s="637"/>
      <c r="CXC4" s="637"/>
      <c r="CXD4" s="637"/>
      <c r="CXE4" s="637"/>
      <c r="CXF4" s="637"/>
      <c r="CXG4" s="637"/>
      <c r="CXH4" s="637"/>
      <c r="CXI4" s="637"/>
      <c r="CXJ4" s="637"/>
      <c r="CXK4" s="637"/>
      <c r="CXL4" s="637"/>
      <c r="CXM4" s="637"/>
      <c r="CXN4" s="637"/>
      <c r="CXO4" s="637"/>
      <c r="CXP4" s="637"/>
      <c r="CXQ4" s="637"/>
      <c r="CXR4" s="637"/>
      <c r="CXS4" s="637"/>
      <c r="CXT4" s="637"/>
      <c r="CXU4" s="637"/>
      <c r="CXV4" s="637"/>
      <c r="CXW4" s="637"/>
      <c r="CXX4" s="637"/>
      <c r="CXY4" s="637"/>
      <c r="CXZ4" s="637"/>
      <c r="CYA4" s="637"/>
      <c r="CYB4" s="637"/>
      <c r="CYC4" s="637"/>
      <c r="CYD4" s="637"/>
      <c r="CYE4" s="637"/>
      <c r="CYF4" s="637"/>
      <c r="CYG4" s="637"/>
      <c r="CYH4" s="637"/>
      <c r="CYI4" s="637"/>
      <c r="CYJ4" s="637"/>
      <c r="CYK4" s="637"/>
      <c r="CYL4" s="637"/>
      <c r="CYM4" s="637"/>
      <c r="CYN4" s="637"/>
      <c r="CYO4" s="637"/>
      <c r="CYP4" s="637"/>
      <c r="CYQ4" s="637"/>
      <c r="CYR4" s="637"/>
      <c r="CYS4" s="637"/>
      <c r="CYT4" s="637"/>
      <c r="CYU4" s="637"/>
      <c r="CYV4" s="637"/>
      <c r="CYW4" s="637"/>
      <c r="CYX4" s="637"/>
      <c r="CYY4" s="637"/>
      <c r="CYZ4" s="637"/>
      <c r="CZA4" s="637"/>
      <c r="CZB4" s="637"/>
      <c r="CZC4" s="637"/>
      <c r="CZD4" s="637"/>
      <c r="CZE4" s="637"/>
      <c r="CZF4" s="637"/>
      <c r="CZG4" s="637"/>
      <c r="CZH4" s="637"/>
      <c r="CZI4" s="637"/>
      <c r="CZJ4" s="637"/>
      <c r="CZK4" s="637"/>
      <c r="CZL4" s="637"/>
      <c r="CZM4" s="637"/>
      <c r="CZN4" s="637"/>
      <c r="CZO4" s="637"/>
      <c r="CZP4" s="637"/>
      <c r="CZQ4" s="637"/>
      <c r="CZR4" s="637"/>
      <c r="CZS4" s="637"/>
      <c r="CZT4" s="637"/>
      <c r="CZU4" s="637"/>
      <c r="CZV4" s="637"/>
      <c r="CZW4" s="637"/>
      <c r="CZX4" s="637"/>
      <c r="CZY4" s="637"/>
      <c r="CZZ4" s="637"/>
      <c r="DAA4" s="637"/>
      <c r="DAB4" s="637"/>
      <c r="DAC4" s="637"/>
      <c r="DAD4" s="637"/>
      <c r="DAE4" s="637"/>
      <c r="DAF4" s="637"/>
      <c r="DAG4" s="637"/>
      <c r="DAH4" s="637"/>
      <c r="DAI4" s="637"/>
      <c r="DAJ4" s="637"/>
      <c r="DAK4" s="637"/>
      <c r="DAL4" s="637"/>
      <c r="DAM4" s="637"/>
      <c r="DAN4" s="637"/>
      <c r="DAO4" s="637"/>
      <c r="DAP4" s="637"/>
      <c r="DAQ4" s="637"/>
      <c r="DAR4" s="637"/>
      <c r="DAS4" s="637"/>
      <c r="DAT4" s="637"/>
      <c r="DAU4" s="637"/>
      <c r="DAV4" s="637"/>
      <c r="DAW4" s="637"/>
      <c r="DAX4" s="637"/>
      <c r="DAY4" s="637"/>
      <c r="DAZ4" s="637"/>
      <c r="DBA4" s="637"/>
      <c r="DBB4" s="637"/>
      <c r="DBC4" s="637"/>
      <c r="DBD4" s="637"/>
      <c r="DBE4" s="637"/>
      <c r="DBF4" s="637"/>
      <c r="DBG4" s="637"/>
      <c r="DBH4" s="637"/>
      <c r="DBI4" s="637"/>
      <c r="DBJ4" s="637"/>
      <c r="DBK4" s="637"/>
      <c r="DBL4" s="637"/>
      <c r="DBM4" s="637"/>
      <c r="DBN4" s="637"/>
      <c r="DBO4" s="637"/>
      <c r="DBP4" s="637"/>
      <c r="DBQ4" s="637"/>
      <c r="DBR4" s="637"/>
      <c r="DBS4" s="637"/>
      <c r="DBT4" s="637"/>
      <c r="DBU4" s="637"/>
      <c r="DBV4" s="637"/>
      <c r="DBW4" s="637"/>
      <c r="DBX4" s="637"/>
      <c r="DBY4" s="637"/>
      <c r="DBZ4" s="637"/>
      <c r="DCA4" s="637"/>
      <c r="DCB4" s="637"/>
      <c r="DCC4" s="637"/>
      <c r="DCD4" s="637"/>
      <c r="DCE4" s="637"/>
      <c r="DCF4" s="637"/>
      <c r="DCG4" s="637"/>
      <c r="DCH4" s="637"/>
      <c r="DCI4" s="637"/>
      <c r="DCJ4" s="637"/>
      <c r="DCK4" s="637"/>
      <c r="DCL4" s="637"/>
      <c r="DCM4" s="637"/>
      <c r="DCN4" s="637"/>
      <c r="DCO4" s="637"/>
      <c r="DCP4" s="637"/>
      <c r="DCQ4" s="637"/>
      <c r="DCR4" s="637"/>
      <c r="DCS4" s="637"/>
      <c r="DCT4" s="637"/>
      <c r="DCU4" s="637"/>
      <c r="DCV4" s="637"/>
      <c r="DCW4" s="637"/>
      <c r="DCX4" s="637"/>
      <c r="DCY4" s="637"/>
      <c r="DCZ4" s="637"/>
      <c r="DDA4" s="637"/>
      <c r="DDB4" s="637"/>
      <c r="DDC4" s="637"/>
      <c r="DDD4" s="637"/>
      <c r="DDE4" s="637"/>
      <c r="DDF4" s="637"/>
      <c r="DDG4" s="637"/>
      <c r="DDH4" s="637"/>
      <c r="DDI4" s="637"/>
      <c r="DDJ4" s="637"/>
      <c r="DDK4" s="637"/>
      <c r="DDL4" s="637"/>
      <c r="DDM4" s="637"/>
      <c r="DDN4" s="637"/>
      <c r="DDO4" s="637"/>
      <c r="DDP4" s="637"/>
      <c r="DDQ4" s="637"/>
      <c r="DDR4" s="637"/>
      <c r="DDS4" s="637"/>
      <c r="DDT4" s="637"/>
      <c r="DDU4" s="637"/>
      <c r="DDV4" s="637"/>
      <c r="DDW4" s="637"/>
      <c r="DDX4" s="637"/>
      <c r="DDY4" s="637"/>
      <c r="DDZ4" s="637"/>
      <c r="DEA4" s="637"/>
      <c r="DEB4" s="637"/>
      <c r="DEC4" s="637"/>
      <c r="DED4" s="637"/>
      <c r="DEE4" s="637"/>
      <c r="DEF4" s="637"/>
      <c r="DEG4" s="637"/>
      <c r="DEH4" s="637"/>
      <c r="DEI4" s="637"/>
      <c r="DEJ4" s="637"/>
      <c r="DEK4" s="637"/>
      <c r="DEL4" s="637"/>
      <c r="DEM4" s="637"/>
      <c r="DEN4" s="637"/>
      <c r="DEO4" s="637"/>
      <c r="DEP4" s="637"/>
      <c r="DEQ4" s="637"/>
      <c r="DER4" s="637"/>
      <c r="DES4" s="637"/>
      <c r="DET4" s="637"/>
      <c r="DEU4" s="637"/>
      <c r="DEV4" s="637"/>
      <c r="DEW4" s="637"/>
      <c r="DEX4" s="637"/>
      <c r="DEY4" s="637"/>
      <c r="DEZ4" s="637"/>
      <c r="DFA4" s="637"/>
      <c r="DFB4" s="637"/>
      <c r="DFC4" s="637"/>
      <c r="DFD4" s="637"/>
      <c r="DFE4" s="637"/>
      <c r="DFF4" s="637"/>
      <c r="DFG4" s="637"/>
      <c r="DFH4" s="637"/>
      <c r="DFI4" s="637"/>
      <c r="DFJ4" s="637"/>
      <c r="DFK4" s="637"/>
      <c r="DFL4" s="637"/>
      <c r="DFM4" s="637"/>
      <c r="DFN4" s="637"/>
      <c r="DFO4" s="637"/>
      <c r="DFP4" s="637"/>
      <c r="DFQ4" s="637"/>
      <c r="DFR4" s="637"/>
      <c r="DFS4" s="637"/>
      <c r="DFT4" s="637"/>
      <c r="DFU4" s="637"/>
      <c r="DFV4" s="637"/>
      <c r="DFW4" s="637"/>
      <c r="DFX4" s="637"/>
      <c r="DFY4" s="637"/>
      <c r="DFZ4" s="637"/>
      <c r="DGA4" s="637"/>
      <c r="DGB4" s="637"/>
      <c r="DGC4" s="637"/>
      <c r="DGD4" s="637"/>
      <c r="DGE4" s="637"/>
      <c r="DGF4" s="637"/>
      <c r="DGG4" s="637"/>
      <c r="DGH4" s="637"/>
      <c r="DGI4" s="637"/>
      <c r="DGJ4" s="637"/>
      <c r="DGK4" s="637"/>
      <c r="DGL4" s="637"/>
      <c r="DGM4" s="637"/>
      <c r="DGN4" s="637"/>
      <c r="DGO4" s="637"/>
      <c r="DGP4" s="637"/>
      <c r="DGQ4" s="637"/>
      <c r="DGR4" s="637"/>
      <c r="DGS4" s="637"/>
      <c r="DGT4" s="637"/>
      <c r="DGU4" s="637"/>
      <c r="DGV4" s="637"/>
      <c r="DGW4" s="637"/>
      <c r="DGX4" s="637"/>
      <c r="DGY4" s="637"/>
      <c r="DGZ4" s="637"/>
      <c r="DHA4" s="637"/>
      <c r="DHB4" s="637"/>
      <c r="DHC4" s="637"/>
      <c r="DHD4" s="637"/>
      <c r="DHE4" s="637"/>
      <c r="DHF4" s="637"/>
      <c r="DHG4" s="637"/>
      <c r="DHH4" s="637"/>
      <c r="DHI4" s="637"/>
      <c r="DHJ4" s="637"/>
      <c r="DHK4" s="637"/>
      <c r="DHL4" s="637"/>
      <c r="DHM4" s="637"/>
      <c r="DHN4" s="637"/>
      <c r="DHO4" s="637"/>
      <c r="DHP4" s="637"/>
      <c r="DHQ4" s="637"/>
      <c r="DHR4" s="637"/>
      <c r="DHS4" s="637"/>
      <c r="DHT4" s="637"/>
      <c r="DHU4" s="637"/>
      <c r="DHV4" s="637"/>
      <c r="DHW4" s="637"/>
      <c r="DHX4" s="637"/>
      <c r="DHY4" s="637"/>
      <c r="DHZ4" s="637"/>
      <c r="DIA4" s="637"/>
      <c r="DIB4" s="637"/>
      <c r="DIC4" s="637"/>
      <c r="DID4" s="637"/>
      <c r="DIE4" s="637"/>
      <c r="DIF4" s="637"/>
      <c r="DIG4" s="637"/>
      <c r="DIH4" s="637"/>
      <c r="DII4" s="637"/>
      <c r="DIJ4" s="637"/>
      <c r="DIK4" s="637"/>
      <c r="DIL4" s="637"/>
      <c r="DIM4" s="637"/>
      <c r="DIN4" s="637"/>
      <c r="DIO4" s="637"/>
      <c r="DIP4" s="637"/>
      <c r="DIQ4" s="637"/>
      <c r="DIR4" s="637"/>
      <c r="DIS4" s="637"/>
      <c r="DIT4" s="637"/>
      <c r="DIU4" s="637"/>
      <c r="DIV4" s="637"/>
      <c r="DIW4" s="637"/>
      <c r="DIX4" s="637"/>
      <c r="DIY4" s="637"/>
      <c r="DIZ4" s="637"/>
      <c r="DJA4" s="637"/>
      <c r="DJB4" s="637"/>
      <c r="DJC4" s="637"/>
      <c r="DJD4" s="637"/>
      <c r="DJE4" s="637"/>
      <c r="DJF4" s="637"/>
      <c r="DJG4" s="637"/>
      <c r="DJH4" s="637"/>
      <c r="DJI4" s="637"/>
      <c r="DJJ4" s="637"/>
      <c r="DJK4" s="637"/>
      <c r="DJL4" s="637"/>
      <c r="DJM4" s="637"/>
      <c r="DJN4" s="637"/>
      <c r="DJO4" s="637"/>
      <c r="DJP4" s="637"/>
      <c r="DJQ4" s="637"/>
      <c r="DJR4" s="637"/>
      <c r="DJS4" s="637"/>
      <c r="DJT4" s="637"/>
      <c r="DJU4" s="637"/>
      <c r="DJV4" s="637"/>
      <c r="DJW4" s="637"/>
      <c r="DJX4" s="637"/>
      <c r="DJY4" s="637"/>
      <c r="DJZ4" s="637"/>
      <c r="DKA4" s="637"/>
      <c r="DKB4" s="637"/>
      <c r="DKC4" s="637"/>
      <c r="DKD4" s="637"/>
      <c r="DKE4" s="637"/>
      <c r="DKF4" s="637"/>
      <c r="DKG4" s="637"/>
      <c r="DKH4" s="637"/>
      <c r="DKI4" s="637"/>
      <c r="DKJ4" s="637"/>
      <c r="DKK4" s="637"/>
      <c r="DKL4" s="637"/>
      <c r="DKM4" s="637"/>
      <c r="DKN4" s="637"/>
      <c r="DKO4" s="637"/>
      <c r="DKP4" s="637"/>
      <c r="DKQ4" s="637"/>
      <c r="DKR4" s="637"/>
      <c r="DKS4" s="637"/>
      <c r="DKT4" s="637"/>
      <c r="DKU4" s="637"/>
      <c r="DKV4" s="637"/>
      <c r="DKW4" s="637"/>
      <c r="DKX4" s="637"/>
      <c r="DKY4" s="637"/>
      <c r="DKZ4" s="637"/>
      <c r="DLA4" s="637"/>
      <c r="DLB4" s="637"/>
      <c r="DLC4" s="637"/>
      <c r="DLD4" s="637"/>
      <c r="DLE4" s="637"/>
      <c r="DLF4" s="637"/>
      <c r="DLG4" s="637"/>
      <c r="DLH4" s="637"/>
      <c r="DLI4" s="637"/>
      <c r="DLJ4" s="637"/>
      <c r="DLK4" s="637"/>
      <c r="DLL4" s="637"/>
      <c r="DLM4" s="637"/>
      <c r="DLN4" s="637"/>
      <c r="DLO4" s="637"/>
      <c r="DLP4" s="637"/>
      <c r="DLQ4" s="637"/>
      <c r="DLR4" s="637"/>
      <c r="DLS4" s="637"/>
      <c r="DLT4" s="637"/>
      <c r="DLU4" s="637"/>
      <c r="DLV4" s="637"/>
      <c r="DLW4" s="637"/>
      <c r="DLX4" s="637"/>
      <c r="DLY4" s="637"/>
      <c r="DLZ4" s="637"/>
      <c r="DMA4" s="637"/>
      <c r="DMB4" s="637"/>
      <c r="DMC4" s="637"/>
      <c r="DMD4" s="637"/>
      <c r="DME4" s="637"/>
      <c r="DMF4" s="637"/>
      <c r="DMG4" s="637"/>
      <c r="DMH4" s="637"/>
      <c r="DMI4" s="637"/>
      <c r="DMJ4" s="637"/>
      <c r="DMK4" s="637"/>
      <c r="DML4" s="637"/>
      <c r="DMM4" s="637"/>
      <c r="DMN4" s="637"/>
      <c r="DMO4" s="637"/>
      <c r="DMP4" s="637"/>
      <c r="DMQ4" s="637"/>
      <c r="DMR4" s="637"/>
      <c r="DMS4" s="637"/>
      <c r="DMT4" s="637"/>
      <c r="DMU4" s="637"/>
      <c r="DMV4" s="637"/>
      <c r="DMW4" s="637"/>
      <c r="DMX4" s="637"/>
      <c r="DMY4" s="637"/>
      <c r="DMZ4" s="637"/>
      <c r="DNA4" s="637"/>
      <c r="DNB4" s="637"/>
      <c r="DNC4" s="637"/>
      <c r="DND4" s="637"/>
      <c r="DNE4" s="637"/>
      <c r="DNF4" s="637"/>
      <c r="DNG4" s="637"/>
      <c r="DNH4" s="637"/>
      <c r="DNI4" s="637"/>
      <c r="DNJ4" s="637"/>
      <c r="DNK4" s="637"/>
      <c r="DNL4" s="637"/>
      <c r="DNM4" s="637"/>
      <c r="DNN4" s="637"/>
      <c r="DNO4" s="637"/>
      <c r="DNP4" s="637"/>
      <c r="DNQ4" s="637"/>
      <c r="DNR4" s="637"/>
      <c r="DNS4" s="637"/>
      <c r="DNT4" s="637"/>
      <c r="DNU4" s="637"/>
      <c r="DNV4" s="637"/>
      <c r="DNW4" s="637"/>
      <c r="DNX4" s="637"/>
      <c r="DNY4" s="637"/>
      <c r="DNZ4" s="637"/>
      <c r="DOA4" s="637"/>
      <c r="DOB4" s="637"/>
      <c r="DOC4" s="637"/>
      <c r="DOD4" s="637"/>
      <c r="DOE4" s="637"/>
      <c r="DOF4" s="637"/>
      <c r="DOG4" s="637"/>
      <c r="DOH4" s="637"/>
      <c r="DOI4" s="637"/>
      <c r="DOJ4" s="637"/>
      <c r="DOK4" s="637"/>
      <c r="DOL4" s="637"/>
      <c r="DOM4" s="637"/>
      <c r="DON4" s="637"/>
      <c r="DOO4" s="637"/>
      <c r="DOP4" s="637"/>
      <c r="DOQ4" s="637"/>
      <c r="DOR4" s="637"/>
      <c r="DOS4" s="637"/>
      <c r="DOT4" s="637"/>
      <c r="DOU4" s="637"/>
      <c r="DOV4" s="637"/>
      <c r="DOW4" s="637"/>
      <c r="DOX4" s="637"/>
      <c r="DOY4" s="637"/>
      <c r="DOZ4" s="637"/>
      <c r="DPA4" s="637"/>
      <c r="DPB4" s="637"/>
      <c r="DPC4" s="637"/>
      <c r="DPD4" s="637"/>
      <c r="DPE4" s="637"/>
      <c r="DPF4" s="637"/>
      <c r="DPG4" s="637"/>
      <c r="DPH4" s="637"/>
      <c r="DPI4" s="637"/>
      <c r="DPJ4" s="637"/>
      <c r="DPK4" s="637"/>
      <c r="DPL4" s="637"/>
      <c r="DPM4" s="637"/>
      <c r="DPN4" s="637"/>
      <c r="DPO4" s="637"/>
      <c r="DPP4" s="637"/>
      <c r="DPQ4" s="637"/>
      <c r="DPR4" s="637"/>
      <c r="DPS4" s="637"/>
      <c r="DPT4" s="637"/>
      <c r="DPU4" s="637"/>
      <c r="DPV4" s="637"/>
      <c r="DPW4" s="637"/>
      <c r="DPX4" s="637"/>
      <c r="DPY4" s="637"/>
      <c r="DPZ4" s="637"/>
      <c r="DQA4" s="637"/>
      <c r="DQB4" s="637"/>
      <c r="DQC4" s="637"/>
      <c r="DQD4" s="637"/>
      <c r="DQE4" s="637"/>
      <c r="DQF4" s="637"/>
      <c r="DQG4" s="637"/>
      <c r="DQH4" s="637"/>
      <c r="DQI4" s="637"/>
      <c r="DQJ4" s="637"/>
      <c r="DQK4" s="637"/>
      <c r="DQL4" s="637"/>
      <c r="DQM4" s="637"/>
      <c r="DQN4" s="637"/>
      <c r="DQO4" s="637"/>
      <c r="DQP4" s="637"/>
      <c r="DQQ4" s="637"/>
      <c r="DQR4" s="637"/>
      <c r="DQS4" s="637"/>
      <c r="DQT4" s="637"/>
      <c r="DQU4" s="637"/>
      <c r="DQV4" s="637"/>
      <c r="DQW4" s="637"/>
      <c r="DQX4" s="637"/>
      <c r="DQY4" s="637"/>
      <c r="DQZ4" s="637"/>
      <c r="DRA4" s="637"/>
      <c r="DRB4" s="637"/>
      <c r="DRC4" s="637"/>
      <c r="DRD4" s="637"/>
      <c r="DRE4" s="637"/>
      <c r="DRF4" s="637"/>
      <c r="DRG4" s="637"/>
      <c r="DRH4" s="637"/>
      <c r="DRI4" s="637"/>
      <c r="DRJ4" s="637"/>
      <c r="DRK4" s="637"/>
      <c r="DRL4" s="637"/>
      <c r="DRM4" s="637"/>
      <c r="DRN4" s="637"/>
      <c r="DRO4" s="637"/>
      <c r="DRP4" s="637"/>
      <c r="DRQ4" s="637"/>
      <c r="DRR4" s="637"/>
      <c r="DRS4" s="637"/>
      <c r="DRT4" s="637"/>
      <c r="DRU4" s="637"/>
      <c r="DRV4" s="637"/>
      <c r="DRW4" s="637"/>
      <c r="DRX4" s="637"/>
      <c r="DRY4" s="637"/>
      <c r="DRZ4" s="637"/>
      <c r="DSA4" s="637"/>
      <c r="DSB4" s="637"/>
      <c r="DSC4" s="637"/>
      <c r="DSD4" s="637"/>
      <c r="DSE4" s="637"/>
      <c r="DSF4" s="637"/>
      <c r="DSG4" s="637"/>
      <c r="DSH4" s="637"/>
      <c r="DSI4" s="637"/>
      <c r="DSJ4" s="637"/>
      <c r="DSK4" s="637"/>
      <c r="DSL4" s="637"/>
      <c r="DSM4" s="637"/>
      <c r="DSN4" s="637"/>
      <c r="DSO4" s="637"/>
      <c r="DSP4" s="637"/>
      <c r="DSQ4" s="637"/>
      <c r="DSR4" s="637"/>
      <c r="DSS4" s="637"/>
      <c r="DST4" s="637"/>
      <c r="DSU4" s="637"/>
      <c r="DSV4" s="637"/>
      <c r="DSW4" s="637"/>
      <c r="DSX4" s="637"/>
      <c r="DSY4" s="637"/>
      <c r="DSZ4" s="637"/>
      <c r="DTA4" s="637"/>
      <c r="DTB4" s="637"/>
      <c r="DTC4" s="637"/>
      <c r="DTD4" s="637"/>
      <c r="DTE4" s="637"/>
      <c r="DTF4" s="637"/>
      <c r="DTG4" s="637"/>
      <c r="DTH4" s="637"/>
      <c r="DTI4" s="637"/>
      <c r="DTJ4" s="637"/>
      <c r="DTK4" s="637"/>
      <c r="DTL4" s="637"/>
      <c r="DTM4" s="637"/>
      <c r="DTN4" s="637"/>
      <c r="DTO4" s="637"/>
      <c r="DTP4" s="637"/>
      <c r="DTQ4" s="637"/>
      <c r="DTR4" s="637"/>
      <c r="DTS4" s="637"/>
      <c r="DTT4" s="637"/>
      <c r="DTU4" s="637"/>
      <c r="DTV4" s="637"/>
      <c r="DTW4" s="637"/>
      <c r="DTX4" s="637"/>
      <c r="DTY4" s="637"/>
      <c r="DTZ4" s="637"/>
      <c r="DUA4" s="637"/>
      <c r="DUB4" s="637"/>
      <c r="DUC4" s="637"/>
      <c r="DUD4" s="637"/>
      <c r="DUE4" s="637"/>
      <c r="DUF4" s="637"/>
      <c r="DUG4" s="637"/>
      <c r="DUH4" s="637"/>
      <c r="DUI4" s="637"/>
      <c r="DUJ4" s="637"/>
      <c r="DUK4" s="637"/>
      <c r="DUL4" s="637"/>
      <c r="DUM4" s="637"/>
      <c r="DUN4" s="637"/>
      <c r="DUO4" s="637"/>
      <c r="DUP4" s="637"/>
      <c r="DUQ4" s="637"/>
      <c r="DUR4" s="637"/>
      <c r="DUS4" s="637"/>
      <c r="DUT4" s="637"/>
      <c r="DUU4" s="637"/>
      <c r="DUV4" s="637"/>
      <c r="DUW4" s="637"/>
      <c r="DUX4" s="637"/>
      <c r="DUY4" s="637"/>
      <c r="DUZ4" s="637"/>
      <c r="DVA4" s="637"/>
      <c r="DVB4" s="637"/>
      <c r="DVC4" s="637"/>
      <c r="DVD4" s="637"/>
      <c r="DVE4" s="637"/>
      <c r="DVF4" s="637"/>
      <c r="DVG4" s="637"/>
      <c r="DVH4" s="637"/>
      <c r="DVI4" s="637"/>
      <c r="DVJ4" s="637"/>
      <c r="DVK4" s="637"/>
      <c r="DVL4" s="637"/>
      <c r="DVM4" s="637"/>
      <c r="DVN4" s="637"/>
      <c r="DVO4" s="637"/>
      <c r="DVP4" s="637"/>
      <c r="DVQ4" s="637"/>
      <c r="DVR4" s="637"/>
      <c r="DVS4" s="637"/>
      <c r="DVT4" s="637"/>
      <c r="DVU4" s="637"/>
      <c r="DVV4" s="637"/>
      <c r="DVW4" s="637"/>
      <c r="DVX4" s="637"/>
      <c r="DVY4" s="637"/>
      <c r="DVZ4" s="637"/>
      <c r="DWA4" s="637"/>
      <c r="DWB4" s="637"/>
      <c r="DWC4" s="637"/>
      <c r="DWD4" s="637"/>
      <c r="DWE4" s="637"/>
      <c r="DWF4" s="637"/>
      <c r="DWG4" s="637"/>
      <c r="DWH4" s="637"/>
      <c r="DWI4" s="637"/>
      <c r="DWJ4" s="637"/>
      <c r="DWK4" s="637"/>
      <c r="DWL4" s="637"/>
      <c r="DWM4" s="637"/>
      <c r="DWN4" s="637"/>
      <c r="DWO4" s="637"/>
      <c r="DWP4" s="637"/>
      <c r="DWQ4" s="637"/>
      <c r="DWR4" s="637"/>
      <c r="DWS4" s="637"/>
      <c r="DWT4" s="637"/>
      <c r="DWU4" s="637"/>
      <c r="DWV4" s="637"/>
      <c r="DWW4" s="637"/>
      <c r="DWX4" s="637"/>
      <c r="DWY4" s="637"/>
      <c r="DWZ4" s="637"/>
      <c r="DXA4" s="637"/>
      <c r="DXB4" s="637"/>
      <c r="DXC4" s="637"/>
      <c r="DXD4" s="637"/>
      <c r="DXE4" s="637"/>
      <c r="DXF4" s="637"/>
      <c r="DXG4" s="637"/>
      <c r="DXH4" s="637"/>
      <c r="DXI4" s="637"/>
      <c r="DXJ4" s="637"/>
      <c r="DXK4" s="637"/>
      <c r="DXL4" s="637"/>
      <c r="DXM4" s="637"/>
      <c r="DXN4" s="637"/>
      <c r="DXO4" s="637"/>
      <c r="DXP4" s="637"/>
      <c r="DXQ4" s="637"/>
      <c r="DXR4" s="637"/>
      <c r="DXS4" s="637"/>
      <c r="DXT4" s="637"/>
      <c r="DXU4" s="637"/>
      <c r="DXV4" s="637"/>
      <c r="DXW4" s="637"/>
      <c r="DXX4" s="637"/>
      <c r="DXY4" s="637"/>
      <c r="DXZ4" s="637"/>
      <c r="DYA4" s="637"/>
      <c r="DYB4" s="637"/>
      <c r="DYC4" s="637"/>
      <c r="DYD4" s="637"/>
      <c r="DYE4" s="637"/>
      <c r="DYF4" s="637"/>
      <c r="DYG4" s="637"/>
      <c r="DYH4" s="637"/>
      <c r="DYI4" s="637"/>
      <c r="DYJ4" s="637"/>
      <c r="DYK4" s="637"/>
      <c r="DYL4" s="637"/>
      <c r="DYM4" s="637"/>
      <c r="DYN4" s="637"/>
      <c r="DYO4" s="637"/>
      <c r="DYP4" s="637"/>
      <c r="DYQ4" s="637"/>
      <c r="DYR4" s="637"/>
      <c r="DYS4" s="637"/>
      <c r="DYT4" s="637"/>
      <c r="DYU4" s="637"/>
      <c r="DYV4" s="637"/>
      <c r="DYW4" s="637"/>
      <c r="DYX4" s="637"/>
      <c r="DYY4" s="637"/>
      <c r="DYZ4" s="637"/>
      <c r="DZA4" s="637"/>
      <c r="DZB4" s="637"/>
      <c r="DZC4" s="637"/>
      <c r="DZD4" s="637"/>
      <c r="DZE4" s="637"/>
      <c r="DZF4" s="637"/>
      <c r="DZG4" s="637"/>
      <c r="DZH4" s="637"/>
      <c r="DZI4" s="637"/>
      <c r="DZJ4" s="637"/>
      <c r="DZK4" s="637"/>
      <c r="DZL4" s="637"/>
      <c r="DZM4" s="637"/>
      <c r="DZN4" s="637"/>
      <c r="DZO4" s="637"/>
      <c r="DZP4" s="637"/>
      <c r="DZQ4" s="637"/>
      <c r="DZR4" s="637"/>
      <c r="DZS4" s="637"/>
      <c r="DZT4" s="637"/>
      <c r="DZU4" s="637"/>
      <c r="DZV4" s="637"/>
      <c r="DZW4" s="637"/>
      <c r="DZX4" s="637"/>
      <c r="DZY4" s="637"/>
      <c r="DZZ4" s="637"/>
      <c r="EAA4" s="637"/>
      <c r="EAB4" s="637"/>
      <c r="EAC4" s="637"/>
      <c r="EAD4" s="637"/>
      <c r="EAE4" s="637"/>
      <c r="EAF4" s="637"/>
      <c r="EAG4" s="637"/>
      <c r="EAH4" s="637"/>
      <c r="EAI4" s="637"/>
      <c r="EAJ4" s="637"/>
      <c r="EAK4" s="637"/>
      <c r="EAL4" s="637"/>
      <c r="EAM4" s="637"/>
      <c r="EAN4" s="637"/>
      <c r="EAO4" s="637"/>
      <c r="EAP4" s="637"/>
      <c r="EAQ4" s="637"/>
      <c r="EAR4" s="637"/>
      <c r="EAS4" s="637"/>
      <c r="EAT4" s="637"/>
      <c r="EAU4" s="637"/>
      <c r="EAV4" s="637"/>
      <c r="EAW4" s="637"/>
      <c r="EAX4" s="637"/>
      <c r="EAY4" s="637"/>
      <c r="EAZ4" s="637"/>
      <c r="EBA4" s="637"/>
      <c r="EBB4" s="637"/>
      <c r="EBC4" s="637"/>
      <c r="EBD4" s="637"/>
      <c r="EBE4" s="637"/>
      <c r="EBF4" s="637"/>
      <c r="EBG4" s="637"/>
      <c r="EBH4" s="637"/>
      <c r="EBI4" s="637"/>
      <c r="EBJ4" s="637"/>
      <c r="EBK4" s="637"/>
      <c r="EBL4" s="637"/>
      <c r="EBM4" s="637"/>
      <c r="EBN4" s="637"/>
      <c r="EBO4" s="637"/>
      <c r="EBP4" s="637"/>
      <c r="EBQ4" s="637"/>
      <c r="EBR4" s="637"/>
      <c r="EBS4" s="637"/>
      <c r="EBT4" s="637"/>
      <c r="EBU4" s="637"/>
      <c r="EBV4" s="637"/>
      <c r="EBW4" s="637"/>
      <c r="EBX4" s="637"/>
      <c r="EBY4" s="637"/>
      <c r="EBZ4" s="637"/>
      <c r="ECA4" s="637"/>
      <c r="ECB4" s="637"/>
      <c r="ECC4" s="637"/>
      <c r="ECD4" s="637"/>
      <c r="ECE4" s="637"/>
      <c r="ECF4" s="637"/>
      <c r="ECG4" s="637"/>
      <c r="ECH4" s="637"/>
      <c r="ECI4" s="637"/>
      <c r="ECJ4" s="637"/>
      <c r="ECK4" s="637"/>
      <c r="ECL4" s="637"/>
      <c r="ECM4" s="637"/>
      <c r="ECN4" s="637"/>
      <c r="ECO4" s="637"/>
      <c r="ECP4" s="637"/>
      <c r="ECQ4" s="637"/>
      <c r="ECR4" s="637"/>
      <c r="ECS4" s="637"/>
      <c r="ECT4" s="637"/>
      <c r="ECU4" s="637"/>
      <c r="ECV4" s="637"/>
      <c r="ECW4" s="637"/>
      <c r="ECX4" s="637"/>
      <c r="ECY4" s="637"/>
      <c r="ECZ4" s="637"/>
      <c r="EDA4" s="637"/>
      <c r="EDB4" s="637"/>
      <c r="EDC4" s="637"/>
      <c r="EDD4" s="637"/>
      <c r="EDE4" s="637"/>
      <c r="EDF4" s="637"/>
      <c r="EDG4" s="637"/>
      <c r="EDH4" s="637"/>
      <c r="EDI4" s="637"/>
      <c r="EDJ4" s="637"/>
      <c r="EDK4" s="637"/>
      <c r="EDL4" s="637"/>
      <c r="EDM4" s="637"/>
      <c r="EDN4" s="637"/>
      <c r="EDO4" s="637"/>
      <c r="EDP4" s="637"/>
      <c r="EDQ4" s="637"/>
      <c r="EDR4" s="637"/>
      <c r="EDS4" s="637"/>
      <c r="EDT4" s="637"/>
      <c r="EDU4" s="637"/>
      <c r="EDV4" s="637"/>
      <c r="EDW4" s="637"/>
      <c r="EDX4" s="637"/>
      <c r="EDY4" s="637"/>
      <c r="EDZ4" s="637"/>
      <c r="EEA4" s="637"/>
      <c r="EEB4" s="637"/>
      <c r="EEC4" s="637"/>
      <c r="EED4" s="637"/>
      <c r="EEE4" s="637"/>
      <c r="EEF4" s="637"/>
      <c r="EEG4" s="637"/>
      <c r="EEH4" s="637"/>
      <c r="EEI4" s="637"/>
      <c r="EEJ4" s="637"/>
      <c r="EEK4" s="637"/>
      <c r="EEL4" s="637"/>
      <c r="EEM4" s="637"/>
      <c r="EEN4" s="637"/>
      <c r="EEO4" s="637"/>
      <c r="EEP4" s="637"/>
      <c r="EEQ4" s="637"/>
      <c r="EER4" s="637"/>
      <c r="EES4" s="637"/>
      <c r="EET4" s="637"/>
      <c r="EEU4" s="637"/>
      <c r="EEV4" s="637"/>
      <c r="EEW4" s="637"/>
      <c r="EEX4" s="637"/>
      <c r="EEY4" s="637"/>
      <c r="EEZ4" s="637"/>
      <c r="EFA4" s="637"/>
      <c r="EFB4" s="637"/>
      <c r="EFC4" s="637"/>
      <c r="EFD4" s="637"/>
      <c r="EFE4" s="637"/>
      <c r="EFF4" s="637"/>
      <c r="EFG4" s="637"/>
      <c r="EFH4" s="637"/>
      <c r="EFI4" s="637"/>
      <c r="EFJ4" s="637"/>
      <c r="EFK4" s="637"/>
      <c r="EFL4" s="637"/>
      <c r="EFM4" s="637"/>
      <c r="EFN4" s="637"/>
      <c r="EFO4" s="637"/>
      <c r="EFP4" s="637"/>
      <c r="EFQ4" s="637"/>
      <c r="EFR4" s="637"/>
      <c r="EFS4" s="637"/>
      <c r="EFT4" s="637"/>
      <c r="EFU4" s="637"/>
      <c r="EFV4" s="637"/>
      <c r="EFW4" s="637"/>
      <c r="EFX4" s="637"/>
      <c r="EFY4" s="637"/>
      <c r="EFZ4" s="637"/>
      <c r="EGA4" s="637"/>
      <c r="EGB4" s="637"/>
      <c r="EGC4" s="637"/>
      <c r="EGD4" s="637"/>
      <c r="EGE4" s="637"/>
      <c r="EGF4" s="637"/>
      <c r="EGG4" s="637"/>
      <c r="EGH4" s="637"/>
      <c r="EGI4" s="637"/>
      <c r="EGJ4" s="637"/>
      <c r="EGK4" s="637"/>
      <c r="EGL4" s="637"/>
      <c r="EGM4" s="637"/>
      <c r="EGN4" s="637"/>
      <c r="EGO4" s="637"/>
      <c r="EGP4" s="637"/>
      <c r="EGQ4" s="637"/>
      <c r="EGR4" s="637"/>
      <c r="EGS4" s="637"/>
      <c r="EGT4" s="637"/>
      <c r="EGU4" s="637"/>
      <c r="EGV4" s="637"/>
      <c r="EGW4" s="637"/>
      <c r="EGX4" s="637"/>
      <c r="EGY4" s="637"/>
      <c r="EGZ4" s="637"/>
      <c r="EHA4" s="637"/>
      <c r="EHB4" s="637"/>
      <c r="EHC4" s="637"/>
      <c r="EHD4" s="637"/>
      <c r="EHE4" s="637"/>
      <c r="EHF4" s="637"/>
      <c r="EHG4" s="637"/>
      <c r="EHH4" s="637"/>
      <c r="EHI4" s="637"/>
      <c r="EHJ4" s="637"/>
      <c r="EHK4" s="637"/>
      <c r="EHL4" s="637"/>
      <c r="EHM4" s="637"/>
      <c r="EHN4" s="637"/>
      <c r="EHO4" s="637"/>
      <c r="EHP4" s="637"/>
      <c r="EHQ4" s="637"/>
      <c r="EHR4" s="637"/>
      <c r="EHS4" s="637"/>
      <c r="EHT4" s="637"/>
      <c r="EHU4" s="637"/>
      <c r="EHV4" s="637"/>
      <c r="EHW4" s="637"/>
      <c r="EHX4" s="637"/>
      <c r="EHY4" s="637"/>
      <c r="EHZ4" s="637"/>
      <c r="EIA4" s="637"/>
      <c r="EIB4" s="637"/>
      <c r="EIC4" s="637"/>
      <c r="EID4" s="637"/>
      <c r="EIE4" s="637"/>
      <c r="EIF4" s="637"/>
      <c r="EIG4" s="637"/>
      <c r="EIH4" s="637"/>
      <c r="EII4" s="637"/>
      <c r="EIJ4" s="637"/>
      <c r="EIK4" s="637"/>
      <c r="EIL4" s="637"/>
      <c r="EIM4" s="637"/>
      <c r="EIN4" s="637"/>
      <c r="EIO4" s="637"/>
      <c r="EIP4" s="637"/>
      <c r="EIQ4" s="637"/>
      <c r="EIR4" s="637"/>
      <c r="EIS4" s="637"/>
      <c r="EIT4" s="637"/>
      <c r="EIU4" s="637"/>
      <c r="EIV4" s="637"/>
      <c r="EIW4" s="637"/>
      <c r="EIX4" s="637"/>
      <c r="EIY4" s="637"/>
      <c r="EIZ4" s="637"/>
      <c r="EJA4" s="637"/>
      <c r="EJB4" s="637"/>
      <c r="EJC4" s="637"/>
      <c r="EJD4" s="637"/>
      <c r="EJE4" s="637"/>
      <c r="EJF4" s="637"/>
      <c r="EJG4" s="637"/>
      <c r="EJH4" s="637"/>
      <c r="EJI4" s="637"/>
      <c r="EJJ4" s="637"/>
      <c r="EJK4" s="637"/>
      <c r="EJL4" s="637"/>
      <c r="EJM4" s="637"/>
      <c r="EJN4" s="637"/>
      <c r="EJO4" s="637"/>
      <c r="EJP4" s="637"/>
      <c r="EJQ4" s="637"/>
      <c r="EJR4" s="637"/>
      <c r="EJS4" s="637"/>
      <c r="EJT4" s="637"/>
      <c r="EJU4" s="637"/>
      <c r="EJV4" s="637"/>
      <c r="EJW4" s="637"/>
      <c r="EJX4" s="637"/>
      <c r="EJY4" s="637"/>
      <c r="EJZ4" s="637"/>
      <c r="EKA4" s="637"/>
      <c r="EKB4" s="637"/>
      <c r="EKC4" s="637"/>
      <c r="EKD4" s="637"/>
      <c r="EKE4" s="637"/>
      <c r="EKF4" s="637"/>
      <c r="EKG4" s="637"/>
      <c r="EKH4" s="637"/>
      <c r="EKI4" s="637"/>
      <c r="EKJ4" s="637"/>
      <c r="EKK4" s="637"/>
      <c r="EKL4" s="637"/>
      <c r="EKM4" s="637"/>
      <c r="EKN4" s="637"/>
      <c r="EKO4" s="637"/>
      <c r="EKP4" s="637"/>
      <c r="EKQ4" s="637"/>
      <c r="EKR4" s="637"/>
      <c r="EKS4" s="637"/>
      <c r="EKT4" s="637"/>
      <c r="EKU4" s="637"/>
      <c r="EKV4" s="637"/>
      <c r="EKW4" s="637"/>
      <c r="EKX4" s="637"/>
      <c r="EKY4" s="637"/>
      <c r="EKZ4" s="637"/>
      <c r="ELA4" s="637"/>
      <c r="ELB4" s="637"/>
      <c r="ELC4" s="637"/>
      <c r="ELD4" s="637"/>
      <c r="ELE4" s="637"/>
      <c r="ELF4" s="637"/>
      <c r="ELG4" s="637"/>
      <c r="ELH4" s="637"/>
      <c r="ELI4" s="637"/>
      <c r="ELJ4" s="637"/>
      <c r="ELK4" s="637"/>
      <c r="ELL4" s="637"/>
      <c r="ELM4" s="637"/>
      <c r="ELN4" s="637"/>
      <c r="ELO4" s="637"/>
      <c r="ELP4" s="637"/>
      <c r="ELQ4" s="637"/>
      <c r="ELR4" s="637"/>
      <c r="ELS4" s="637"/>
      <c r="ELT4" s="637"/>
      <c r="ELU4" s="637"/>
      <c r="ELV4" s="637"/>
      <c r="ELW4" s="637"/>
      <c r="ELX4" s="637"/>
      <c r="ELY4" s="637"/>
      <c r="ELZ4" s="637"/>
      <c r="EMA4" s="637"/>
      <c r="EMB4" s="637"/>
      <c r="EMC4" s="637"/>
      <c r="EMD4" s="637"/>
      <c r="EME4" s="637"/>
      <c r="EMF4" s="637"/>
      <c r="EMG4" s="637"/>
      <c r="EMH4" s="637"/>
      <c r="EMI4" s="637"/>
      <c r="EMJ4" s="637"/>
      <c r="EMK4" s="637"/>
      <c r="EML4" s="637"/>
      <c r="EMM4" s="637"/>
      <c r="EMN4" s="637"/>
      <c r="EMO4" s="637"/>
      <c r="EMP4" s="637"/>
      <c r="EMQ4" s="637"/>
      <c r="EMR4" s="637"/>
      <c r="EMS4" s="637"/>
      <c r="EMT4" s="637"/>
      <c r="EMU4" s="637"/>
      <c r="EMV4" s="637"/>
      <c r="EMW4" s="637"/>
      <c r="EMX4" s="637"/>
      <c r="EMY4" s="637"/>
      <c r="EMZ4" s="637"/>
      <c r="ENA4" s="637"/>
      <c r="ENB4" s="637"/>
      <c r="ENC4" s="637"/>
      <c r="END4" s="637"/>
      <c r="ENE4" s="637"/>
      <c r="ENF4" s="637"/>
      <c r="ENG4" s="637"/>
      <c r="ENH4" s="637"/>
      <c r="ENI4" s="637"/>
      <c r="ENJ4" s="637"/>
      <c r="ENK4" s="637"/>
      <c r="ENL4" s="637"/>
      <c r="ENM4" s="637"/>
      <c r="ENN4" s="637"/>
      <c r="ENO4" s="637"/>
      <c r="ENP4" s="637"/>
      <c r="ENQ4" s="637"/>
      <c r="ENR4" s="637"/>
      <c r="ENS4" s="637"/>
      <c r="ENT4" s="637"/>
      <c r="ENU4" s="637"/>
      <c r="ENV4" s="637"/>
      <c r="ENW4" s="637"/>
      <c r="ENX4" s="637"/>
      <c r="ENY4" s="637"/>
      <c r="ENZ4" s="637"/>
      <c r="EOA4" s="637"/>
      <c r="EOB4" s="637"/>
      <c r="EOC4" s="637"/>
      <c r="EOD4" s="637"/>
      <c r="EOE4" s="637"/>
      <c r="EOF4" s="637"/>
      <c r="EOG4" s="637"/>
      <c r="EOH4" s="637"/>
      <c r="EOI4" s="637"/>
      <c r="EOJ4" s="637"/>
      <c r="EOK4" s="637"/>
      <c r="EOL4" s="637"/>
      <c r="EOM4" s="637"/>
      <c r="EON4" s="637"/>
      <c r="EOO4" s="637"/>
      <c r="EOP4" s="637"/>
      <c r="EOQ4" s="637"/>
      <c r="EOR4" s="637"/>
      <c r="EOS4" s="637"/>
      <c r="EOT4" s="637"/>
      <c r="EOU4" s="637"/>
      <c r="EOV4" s="637"/>
      <c r="EOW4" s="637"/>
      <c r="EOX4" s="637"/>
      <c r="EOY4" s="637"/>
      <c r="EOZ4" s="637"/>
      <c r="EPA4" s="637"/>
      <c r="EPB4" s="637"/>
      <c r="EPC4" s="637"/>
      <c r="EPD4" s="637"/>
      <c r="EPE4" s="637"/>
      <c r="EPF4" s="637"/>
      <c r="EPG4" s="637"/>
      <c r="EPH4" s="637"/>
      <c r="EPI4" s="637"/>
      <c r="EPJ4" s="637"/>
      <c r="EPK4" s="637"/>
      <c r="EPL4" s="637"/>
      <c r="EPM4" s="637"/>
      <c r="EPN4" s="637"/>
      <c r="EPO4" s="637"/>
      <c r="EPP4" s="637"/>
      <c r="EPQ4" s="637"/>
      <c r="EPR4" s="637"/>
      <c r="EPS4" s="637"/>
      <c r="EPT4" s="637"/>
      <c r="EPU4" s="637"/>
      <c r="EPV4" s="637"/>
      <c r="EPW4" s="637"/>
      <c r="EPX4" s="637"/>
      <c r="EPY4" s="637"/>
      <c r="EPZ4" s="637"/>
      <c r="EQA4" s="637"/>
      <c r="EQB4" s="637"/>
      <c r="EQC4" s="637"/>
      <c r="EQD4" s="637"/>
      <c r="EQE4" s="637"/>
      <c r="EQF4" s="637"/>
      <c r="EQG4" s="637"/>
      <c r="EQH4" s="637"/>
      <c r="EQI4" s="637"/>
      <c r="EQJ4" s="637"/>
      <c r="EQK4" s="637"/>
      <c r="EQL4" s="637"/>
      <c r="EQM4" s="637"/>
      <c r="EQN4" s="637"/>
      <c r="EQO4" s="637"/>
      <c r="EQP4" s="637"/>
      <c r="EQQ4" s="637"/>
      <c r="EQR4" s="637"/>
      <c r="EQS4" s="637"/>
      <c r="EQT4" s="637"/>
      <c r="EQU4" s="637"/>
      <c r="EQV4" s="637"/>
      <c r="EQW4" s="637"/>
      <c r="EQX4" s="637"/>
      <c r="EQY4" s="637"/>
      <c r="EQZ4" s="637"/>
      <c r="ERA4" s="637"/>
      <c r="ERB4" s="637"/>
      <c r="ERC4" s="637"/>
      <c r="ERD4" s="637"/>
      <c r="ERE4" s="637"/>
      <c r="ERF4" s="637"/>
      <c r="ERG4" s="637"/>
      <c r="ERH4" s="637"/>
      <c r="ERI4" s="637"/>
      <c r="ERJ4" s="637"/>
      <c r="ERK4" s="637"/>
      <c r="ERL4" s="637"/>
      <c r="ERM4" s="637"/>
      <c r="ERN4" s="637"/>
      <c r="ERO4" s="637"/>
      <c r="ERP4" s="637"/>
      <c r="ERQ4" s="637"/>
      <c r="ERR4" s="637"/>
      <c r="ERS4" s="637"/>
      <c r="ERT4" s="637"/>
      <c r="ERU4" s="637"/>
      <c r="ERV4" s="637"/>
      <c r="ERW4" s="637"/>
      <c r="ERX4" s="637"/>
      <c r="ERY4" s="637"/>
      <c r="ERZ4" s="637"/>
      <c r="ESA4" s="637"/>
      <c r="ESB4" s="637"/>
      <c r="ESC4" s="637"/>
      <c r="ESD4" s="637"/>
      <c r="ESE4" s="637"/>
      <c r="ESF4" s="637"/>
      <c r="ESG4" s="637"/>
      <c r="ESH4" s="637"/>
      <c r="ESI4" s="637"/>
      <c r="ESJ4" s="637"/>
      <c r="ESK4" s="637"/>
      <c r="ESL4" s="637"/>
      <c r="ESM4" s="637"/>
      <c r="ESN4" s="637"/>
      <c r="ESO4" s="637"/>
      <c r="ESP4" s="637"/>
      <c r="ESQ4" s="637"/>
      <c r="ESR4" s="637"/>
      <c r="ESS4" s="637"/>
      <c r="EST4" s="637"/>
      <c r="ESU4" s="637"/>
      <c r="ESV4" s="637"/>
      <c r="ESW4" s="637"/>
      <c r="ESX4" s="637"/>
      <c r="ESY4" s="637"/>
      <c r="ESZ4" s="637"/>
      <c r="ETA4" s="637"/>
      <c r="ETB4" s="637"/>
      <c r="ETC4" s="637"/>
      <c r="ETD4" s="637"/>
      <c r="ETE4" s="637"/>
      <c r="ETF4" s="637"/>
      <c r="ETG4" s="637"/>
      <c r="ETH4" s="637"/>
      <c r="ETI4" s="637"/>
      <c r="ETJ4" s="637"/>
      <c r="ETK4" s="637"/>
      <c r="ETL4" s="637"/>
      <c r="ETM4" s="637"/>
      <c r="ETN4" s="637"/>
      <c r="ETO4" s="637"/>
      <c r="ETP4" s="637"/>
      <c r="ETQ4" s="637"/>
      <c r="ETR4" s="637"/>
      <c r="ETS4" s="637"/>
      <c r="ETT4" s="637"/>
      <c r="ETU4" s="637"/>
      <c r="ETV4" s="637"/>
      <c r="ETW4" s="637"/>
      <c r="ETX4" s="637"/>
      <c r="ETY4" s="637"/>
      <c r="ETZ4" s="637"/>
      <c r="EUA4" s="637"/>
      <c r="EUB4" s="637"/>
      <c r="EUC4" s="637"/>
      <c r="EUD4" s="637"/>
      <c r="EUE4" s="637"/>
      <c r="EUF4" s="637"/>
      <c r="EUG4" s="637"/>
      <c r="EUH4" s="637"/>
      <c r="EUI4" s="637"/>
      <c r="EUJ4" s="637"/>
      <c r="EUK4" s="637"/>
      <c r="EUL4" s="637"/>
      <c r="EUM4" s="637"/>
      <c r="EUN4" s="637"/>
      <c r="EUO4" s="637"/>
      <c r="EUP4" s="637"/>
      <c r="EUQ4" s="637"/>
      <c r="EUR4" s="637"/>
      <c r="EUS4" s="637"/>
      <c r="EUT4" s="637"/>
      <c r="EUU4" s="637"/>
      <c r="EUV4" s="637"/>
      <c r="EUW4" s="637"/>
      <c r="EUX4" s="637"/>
      <c r="EUY4" s="637"/>
      <c r="EUZ4" s="637"/>
      <c r="EVA4" s="637"/>
      <c r="EVB4" s="637"/>
      <c r="EVC4" s="637"/>
      <c r="EVD4" s="637"/>
      <c r="EVE4" s="637"/>
      <c r="EVF4" s="637"/>
      <c r="EVG4" s="637"/>
      <c r="EVH4" s="637"/>
      <c r="EVI4" s="637"/>
      <c r="EVJ4" s="637"/>
      <c r="EVK4" s="637"/>
      <c r="EVL4" s="637"/>
      <c r="EVM4" s="637"/>
      <c r="EVN4" s="637"/>
      <c r="EVO4" s="637"/>
      <c r="EVP4" s="637"/>
      <c r="EVQ4" s="637"/>
      <c r="EVR4" s="637"/>
      <c r="EVS4" s="637"/>
      <c r="EVT4" s="637"/>
      <c r="EVU4" s="637"/>
      <c r="EVV4" s="637"/>
      <c r="EVW4" s="637"/>
      <c r="EVX4" s="637"/>
      <c r="EVY4" s="637"/>
      <c r="EVZ4" s="637"/>
      <c r="EWA4" s="637"/>
      <c r="EWB4" s="637"/>
      <c r="EWC4" s="637"/>
      <c r="EWD4" s="637"/>
      <c r="EWE4" s="637"/>
      <c r="EWF4" s="637"/>
      <c r="EWG4" s="637"/>
      <c r="EWH4" s="637"/>
      <c r="EWI4" s="637"/>
      <c r="EWJ4" s="637"/>
      <c r="EWK4" s="637"/>
      <c r="EWL4" s="637"/>
      <c r="EWM4" s="637"/>
      <c r="EWN4" s="637"/>
      <c r="EWO4" s="637"/>
      <c r="EWP4" s="637"/>
      <c r="EWQ4" s="637"/>
      <c r="EWR4" s="637"/>
      <c r="EWS4" s="637"/>
      <c r="EWT4" s="637"/>
      <c r="EWU4" s="637"/>
      <c r="EWV4" s="637"/>
      <c r="EWW4" s="637"/>
      <c r="EWX4" s="637"/>
      <c r="EWY4" s="637"/>
      <c r="EWZ4" s="637"/>
      <c r="EXA4" s="637"/>
      <c r="EXB4" s="637"/>
      <c r="EXC4" s="637"/>
      <c r="EXD4" s="637"/>
      <c r="EXE4" s="637"/>
      <c r="EXF4" s="637"/>
      <c r="EXG4" s="637"/>
      <c r="EXH4" s="637"/>
      <c r="EXI4" s="637"/>
      <c r="EXJ4" s="637"/>
      <c r="EXK4" s="637"/>
      <c r="EXL4" s="637"/>
      <c r="EXM4" s="637"/>
      <c r="EXN4" s="637"/>
      <c r="EXO4" s="637"/>
      <c r="EXP4" s="637"/>
      <c r="EXQ4" s="637"/>
      <c r="EXR4" s="637"/>
      <c r="EXS4" s="637"/>
      <c r="EXT4" s="637"/>
      <c r="EXU4" s="637"/>
      <c r="EXV4" s="637"/>
      <c r="EXW4" s="637"/>
      <c r="EXX4" s="637"/>
      <c r="EXY4" s="637"/>
      <c r="EXZ4" s="637"/>
      <c r="EYA4" s="637"/>
      <c r="EYB4" s="637"/>
      <c r="EYC4" s="637"/>
      <c r="EYD4" s="637"/>
      <c r="EYE4" s="637"/>
      <c r="EYF4" s="637"/>
      <c r="EYG4" s="637"/>
      <c r="EYH4" s="637"/>
      <c r="EYI4" s="637"/>
      <c r="EYJ4" s="637"/>
      <c r="EYK4" s="637"/>
      <c r="EYL4" s="637"/>
      <c r="EYM4" s="637"/>
      <c r="EYN4" s="637"/>
      <c r="EYO4" s="637"/>
      <c r="EYP4" s="637"/>
      <c r="EYQ4" s="637"/>
      <c r="EYR4" s="637"/>
      <c r="EYS4" s="637"/>
      <c r="EYT4" s="637"/>
      <c r="EYU4" s="637"/>
      <c r="EYV4" s="637"/>
      <c r="EYW4" s="637"/>
      <c r="EYX4" s="637"/>
      <c r="EYY4" s="637"/>
      <c r="EYZ4" s="637"/>
      <c r="EZA4" s="637"/>
      <c r="EZB4" s="637"/>
      <c r="EZC4" s="637"/>
      <c r="EZD4" s="637"/>
      <c r="EZE4" s="637"/>
      <c r="EZF4" s="637"/>
      <c r="EZG4" s="637"/>
      <c r="EZH4" s="637"/>
      <c r="EZI4" s="637"/>
      <c r="EZJ4" s="637"/>
      <c r="EZK4" s="637"/>
      <c r="EZL4" s="637"/>
      <c r="EZM4" s="637"/>
      <c r="EZN4" s="637"/>
      <c r="EZO4" s="637"/>
      <c r="EZP4" s="637"/>
      <c r="EZQ4" s="637"/>
      <c r="EZR4" s="637"/>
      <c r="EZS4" s="637"/>
      <c r="EZT4" s="637"/>
      <c r="EZU4" s="637"/>
      <c r="EZV4" s="637"/>
      <c r="EZW4" s="637"/>
      <c r="EZX4" s="637"/>
      <c r="EZY4" s="637"/>
      <c r="EZZ4" s="637"/>
      <c r="FAA4" s="637"/>
      <c r="FAB4" s="637"/>
      <c r="FAC4" s="637"/>
      <c r="FAD4" s="637"/>
      <c r="FAE4" s="637"/>
      <c r="FAF4" s="637"/>
      <c r="FAG4" s="637"/>
      <c r="FAH4" s="637"/>
      <c r="FAI4" s="637"/>
      <c r="FAJ4" s="637"/>
      <c r="FAK4" s="637"/>
      <c r="FAL4" s="637"/>
      <c r="FAM4" s="637"/>
      <c r="FAN4" s="637"/>
      <c r="FAO4" s="637"/>
      <c r="FAP4" s="637"/>
      <c r="FAQ4" s="637"/>
      <c r="FAR4" s="637"/>
      <c r="FAS4" s="637"/>
      <c r="FAT4" s="637"/>
      <c r="FAU4" s="637"/>
      <c r="FAV4" s="637"/>
      <c r="FAW4" s="637"/>
      <c r="FAX4" s="637"/>
      <c r="FAY4" s="637"/>
      <c r="FAZ4" s="637"/>
      <c r="FBA4" s="637"/>
      <c r="FBB4" s="637"/>
      <c r="FBC4" s="637"/>
      <c r="FBD4" s="637"/>
      <c r="FBE4" s="637"/>
      <c r="FBF4" s="637"/>
      <c r="FBG4" s="637"/>
      <c r="FBH4" s="637"/>
      <c r="FBI4" s="637"/>
      <c r="FBJ4" s="637"/>
      <c r="FBK4" s="637"/>
      <c r="FBL4" s="637"/>
      <c r="FBM4" s="637"/>
      <c r="FBN4" s="637"/>
      <c r="FBO4" s="637"/>
      <c r="FBP4" s="637"/>
      <c r="FBQ4" s="637"/>
      <c r="FBR4" s="637"/>
      <c r="FBS4" s="637"/>
      <c r="FBT4" s="637"/>
      <c r="FBU4" s="637"/>
      <c r="FBV4" s="637"/>
      <c r="FBW4" s="637"/>
      <c r="FBX4" s="637"/>
      <c r="FBY4" s="637"/>
      <c r="FBZ4" s="637"/>
      <c r="FCA4" s="637"/>
      <c r="FCB4" s="637"/>
      <c r="FCC4" s="637"/>
      <c r="FCD4" s="637"/>
      <c r="FCE4" s="637"/>
      <c r="FCF4" s="637"/>
      <c r="FCG4" s="637"/>
      <c r="FCH4" s="637"/>
      <c r="FCI4" s="637"/>
      <c r="FCJ4" s="637"/>
      <c r="FCK4" s="637"/>
      <c r="FCL4" s="637"/>
      <c r="FCM4" s="637"/>
      <c r="FCN4" s="637"/>
      <c r="FCO4" s="637"/>
      <c r="FCP4" s="637"/>
      <c r="FCQ4" s="637"/>
      <c r="FCR4" s="637"/>
      <c r="FCS4" s="637"/>
      <c r="FCT4" s="637"/>
      <c r="FCU4" s="637"/>
      <c r="FCV4" s="637"/>
      <c r="FCW4" s="637"/>
      <c r="FCX4" s="637"/>
      <c r="FCY4" s="637"/>
      <c r="FCZ4" s="637"/>
      <c r="FDA4" s="637"/>
      <c r="FDB4" s="637"/>
      <c r="FDC4" s="637"/>
      <c r="FDD4" s="637"/>
      <c r="FDE4" s="637"/>
      <c r="FDF4" s="637"/>
      <c r="FDG4" s="637"/>
      <c r="FDH4" s="637"/>
      <c r="FDI4" s="637"/>
      <c r="FDJ4" s="637"/>
      <c r="FDK4" s="637"/>
      <c r="FDL4" s="637"/>
      <c r="FDM4" s="637"/>
      <c r="FDN4" s="637"/>
      <c r="FDO4" s="637"/>
      <c r="FDP4" s="637"/>
      <c r="FDQ4" s="637"/>
      <c r="FDR4" s="637"/>
      <c r="FDS4" s="637"/>
      <c r="FDT4" s="637"/>
      <c r="FDU4" s="637"/>
      <c r="FDV4" s="637"/>
      <c r="FDW4" s="637"/>
      <c r="FDX4" s="637"/>
      <c r="FDY4" s="637"/>
      <c r="FDZ4" s="637"/>
      <c r="FEA4" s="637"/>
      <c r="FEB4" s="637"/>
      <c r="FEC4" s="637"/>
      <c r="FED4" s="637"/>
      <c r="FEE4" s="637"/>
      <c r="FEF4" s="637"/>
      <c r="FEG4" s="637"/>
      <c r="FEH4" s="637"/>
      <c r="FEI4" s="637"/>
      <c r="FEJ4" s="637"/>
      <c r="FEK4" s="637"/>
      <c r="FEL4" s="637"/>
      <c r="FEM4" s="637"/>
      <c r="FEN4" s="637"/>
      <c r="FEO4" s="637"/>
      <c r="FEP4" s="637"/>
      <c r="FEQ4" s="637"/>
      <c r="FER4" s="637"/>
      <c r="FES4" s="637"/>
      <c r="FET4" s="637"/>
      <c r="FEU4" s="637"/>
      <c r="FEV4" s="637"/>
      <c r="FEW4" s="637"/>
      <c r="FEX4" s="637"/>
      <c r="FEY4" s="637"/>
      <c r="FEZ4" s="637"/>
      <c r="FFA4" s="637"/>
      <c r="FFB4" s="637"/>
      <c r="FFC4" s="637"/>
      <c r="FFD4" s="637"/>
      <c r="FFE4" s="637"/>
      <c r="FFF4" s="637"/>
      <c r="FFG4" s="637"/>
      <c r="FFH4" s="637"/>
      <c r="FFI4" s="637"/>
      <c r="FFJ4" s="637"/>
      <c r="FFK4" s="637"/>
      <c r="FFL4" s="637"/>
      <c r="FFM4" s="637"/>
      <c r="FFN4" s="637"/>
      <c r="FFO4" s="637"/>
      <c r="FFP4" s="637"/>
      <c r="FFQ4" s="637"/>
      <c r="FFR4" s="637"/>
      <c r="FFS4" s="637"/>
      <c r="FFT4" s="637"/>
      <c r="FFU4" s="637"/>
      <c r="FFV4" s="637"/>
      <c r="FFW4" s="637"/>
      <c r="FFX4" s="637"/>
      <c r="FFY4" s="637"/>
      <c r="FFZ4" s="637"/>
      <c r="FGA4" s="637"/>
      <c r="FGB4" s="637"/>
      <c r="FGC4" s="637"/>
      <c r="FGD4" s="637"/>
      <c r="FGE4" s="637"/>
      <c r="FGF4" s="637"/>
      <c r="FGG4" s="637"/>
      <c r="FGH4" s="637"/>
      <c r="FGI4" s="637"/>
      <c r="FGJ4" s="637"/>
      <c r="FGK4" s="637"/>
      <c r="FGL4" s="637"/>
      <c r="FGM4" s="637"/>
      <c r="FGN4" s="637"/>
      <c r="FGO4" s="637"/>
      <c r="FGP4" s="637"/>
      <c r="FGQ4" s="637"/>
      <c r="FGR4" s="637"/>
      <c r="FGS4" s="637"/>
      <c r="FGT4" s="637"/>
      <c r="FGU4" s="637"/>
      <c r="FGV4" s="637"/>
      <c r="FGW4" s="637"/>
      <c r="FGX4" s="637"/>
      <c r="FGY4" s="637"/>
      <c r="FGZ4" s="637"/>
      <c r="FHA4" s="637"/>
      <c r="FHB4" s="637"/>
      <c r="FHC4" s="637"/>
      <c r="FHD4" s="637"/>
      <c r="FHE4" s="637"/>
      <c r="FHF4" s="637"/>
      <c r="FHG4" s="637"/>
      <c r="FHH4" s="637"/>
      <c r="FHI4" s="637"/>
      <c r="FHJ4" s="637"/>
      <c r="FHK4" s="637"/>
      <c r="FHL4" s="637"/>
      <c r="FHM4" s="637"/>
      <c r="FHN4" s="637"/>
      <c r="FHO4" s="637"/>
      <c r="FHP4" s="637"/>
      <c r="FHQ4" s="637"/>
      <c r="FHR4" s="637"/>
      <c r="FHS4" s="637"/>
      <c r="FHT4" s="637"/>
      <c r="FHU4" s="637"/>
      <c r="FHV4" s="637"/>
      <c r="FHW4" s="637"/>
      <c r="FHX4" s="637"/>
      <c r="FHY4" s="637"/>
      <c r="FHZ4" s="637"/>
      <c r="FIA4" s="637"/>
      <c r="FIB4" s="637"/>
      <c r="FIC4" s="637"/>
      <c r="FID4" s="637"/>
      <c r="FIE4" s="637"/>
      <c r="FIF4" s="637"/>
      <c r="FIG4" s="637"/>
      <c r="FIH4" s="637"/>
      <c r="FII4" s="637"/>
      <c r="FIJ4" s="637"/>
      <c r="FIK4" s="637"/>
      <c r="FIL4" s="637"/>
      <c r="FIM4" s="637"/>
      <c r="FIN4" s="637"/>
      <c r="FIO4" s="637"/>
      <c r="FIP4" s="637"/>
      <c r="FIQ4" s="637"/>
      <c r="FIR4" s="637"/>
      <c r="FIS4" s="637"/>
      <c r="FIT4" s="637"/>
      <c r="FIU4" s="637"/>
      <c r="FIV4" s="637"/>
      <c r="FIW4" s="637"/>
      <c r="FIX4" s="637"/>
      <c r="FIY4" s="637"/>
      <c r="FIZ4" s="637"/>
      <c r="FJA4" s="637"/>
      <c r="FJB4" s="637"/>
      <c r="FJC4" s="637"/>
      <c r="FJD4" s="637"/>
      <c r="FJE4" s="637"/>
      <c r="FJF4" s="637"/>
      <c r="FJG4" s="637"/>
      <c r="FJH4" s="637"/>
      <c r="FJI4" s="637"/>
      <c r="FJJ4" s="637"/>
      <c r="FJK4" s="637"/>
      <c r="FJL4" s="637"/>
      <c r="FJM4" s="637"/>
      <c r="FJN4" s="637"/>
      <c r="FJO4" s="637"/>
      <c r="FJP4" s="637"/>
      <c r="FJQ4" s="637"/>
      <c r="FJR4" s="637"/>
      <c r="FJS4" s="637"/>
      <c r="FJT4" s="637"/>
      <c r="FJU4" s="637"/>
      <c r="FJV4" s="637"/>
      <c r="FJW4" s="637"/>
      <c r="FJX4" s="637"/>
      <c r="FJY4" s="637"/>
      <c r="FJZ4" s="637"/>
      <c r="FKA4" s="637"/>
      <c r="FKB4" s="637"/>
      <c r="FKC4" s="637"/>
      <c r="FKD4" s="637"/>
      <c r="FKE4" s="637"/>
      <c r="FKF4" s="637"/>
      <c r="FKG4" s="637"/>
      <c r="FKH4" s="637"/>
      <c r="FKI4" s="637"/>
      <c r="FKJ4" s="637"/>
      <c r="FKK4" s="637"/>
      <c r="FKL4" s="637"/>
      <c r="FKM4" s="637"/>
      <c r="FKN4" s="637"/>
      <c r="FKO4" s="637"/>
      <c r="FKP4" s="637"/>
      <c r="FKQ4" s="637"/>
      <c r="FKR4" s="637"/>
      <c r="FKS4" s="637"/>
      <c r="FKT4" s="637"/>
      <c r="FKU4" s="637"/>
      <c r="FKV4" s="637"/>
      <c r="FKW4" s="637"/>
      <c r="FKX4" s="637"/>
      <c r="FKY4" s="637"/>
      <c r="FKZ4" s="637"/>
      <c r="FLA4" s="637"/>
      <c r="FLB4" s="637"/>
      <c r="FLC4" s="637"/>
      <c r="FLD4" s="637"/>
      <c r="FLE4" s="637"/>
      <c r="FLF4" s="637"/>
      <c r="FLG4" s="637"/>
      <c r="FLH4" s="637"/>
      <c r="FLI4" s="637"/>
      <c r="FLJ4" s="637"/>
      <c r="FLK4" s="637"/>
      <c r="FLL4" s="637"/>
      <c r="FLM4" s="637"/>
      <c r="FLN4" s="637"/>
      <c r="FLO4" s="637"/>
      <c r="FLP4" s="637"/>
      <c r="FLQ4" s="637"/>
      <c r="FLR4" s="637"/>
      <c r="FLS4" s="637"/>
      <c r="FLT4" s="637"/>
      <c r="FLU4" s="637"/>
      <c r="FLV4" s="637"/>
      <c r="FLW4" s="637"/>
      <c r="FLX4" s="637"/>
      <c r="FLY4" s="637"/>
      <c r="FLZ4" s="637"/>
      <c r="FMA4" s="637"/>
      <c r="FMB4" s="637"/>
      <c r="FMC4" s="637"/>
      <c r="FMD4" s="637"/>
      <c r="FME4" s="637"/>
      <c r="FMF4" s="637"/>
      <c r="FMG4" s="637"/>
      <c r="FMH4" s="637"/>
      <c r="FMI4" s="637"/>
      <c r="FMJ4" s="637"/>
      <c r="FMK4" s="637"/>
      <c r="FML4" s="637"/>
      <c r="FMM4" s="637"/>
      <c r="FMN4" s="637"/>
      <c r="FMO4" s="637"/>
      <c r="FMP4" s="637"/>
      <c r="FMQ4" s="637"/>
      <c r="FMR4" s="637"/>
      <c r="FMS4" s="637"/>
      <c r="FMT4" s="637"/>
      <c r="FMU4" s="637"/>
      <c r="FMV4" s="637"/>
      <c r="FMW4" s="637"/>
      <c r="FMX4" s="637"/>
      <c r="FMY4" s="637"/>
      <c r="FMZ4" s="637"/>
      <c r="FNA4" s="637"/>
      <c r="FNB4" s="637"/>
      <c r="FNC4" s="637"/>
      <c r="FND4" s="637"/>
      <c r="FNE4" s="637"/>
      <c r="FNF4" s="637"/>
      <c r="FNG4" s="637"/>
      <c r="FNH4" s="637"/>
      <c r="FNI4" s="637"/>
      <c r="FNJ4" s="637"/>
      <c r="FNK4" s="637"/>
      <c r="FNL4" s="637"/>
      <c r="FNM4" s="637"/>
      <c r="FNN4" s="637"/>
      <c r="FNO4" s="637"/>
      <c r="FNP4" s="637"/>
      <c r="FNQ4" s="637"/>
      <c r="FNR4" s="637"/>
      <c r="FNS4" s="637"/>
      <c r="FNT4" s="637"/>
      <c r="FNU4" s="637"/>
      <c r="FNV4" s="637"/>
      <c r="FNW4" s="637"/>
      <c r="FNX4" s="637"/>
      <c r="FNY4" s="637"/>
      <c r="FNZ4" s="637"/>
      <c r="FOA4" s="637"/>
      <c r="FOB4" s="637"/>
      <c r="FOC4" s="637"/>
      <c r="FOD4" s="637"/>
      <c r="FOE4" s="637"/>
      <c r="FOF4" s="637"/>
      <c r="FOG4" s="637"/>
      <c r="FOH4" s="637"/>
      <c r="FOI4" s="637"/>
      <c r="FOJ4" s="637"/>
      <c r="FOK4" s="637"/>
      <c r="FOL4" s="637"/>
      <c r="FOM4" s="637"/>
      <c r="FON4" s="637"/>
      <c r="FOO4" s="637"/>
      <c r="FOP4" s="637"/>
      <c r="FOQ4" s="637"/>
      <c r="FOR4" s="637"/>
      <c r="FOS4" s="637"/>
      <c r="FOT4" s="637"/>
      <c r="FOU4" s="637"/>
      <c r="FOV4" s="637"/>
      <c r="FOW4" s="637"/>
      <c r="FOX4" s="637"/>
      <c r="FOY4" s="637"/>
      <c r="FOZ4" s="637"/>
      <c r="FPA4" s="637"/>
      <c r="FPB4" s="637"/>
      <c r="FPC4" s="637"/>
      <c r="FPD4" s="637"/>
      <c r="FPE4" s="637"/>
      <c r="FPF4" s="637"/>
      <c r="FPG4" s="637"/>
      <c r="FPH4" s="637"/>
      <c r="FPI4" s="637"/>
      <c r="FPJ4" s="637"/>
      <c r="FPK4" s="637"/>
      <c r="FPL4" s="637"/>
      <c r="FPM4" s="637"/>
      <c r="FPN4" s="637"/>
      <c r="FPO4" s="637"/>
      <c r="FPP4" s="637"/>
      <c r="FPQ4" s="637"/>
      <c r="FPR4" s="637"/>
      <c r="FPS4" s="637"/>
      <c r="FPT4" s="637"/>
      <c r="FPU4" s="637"/>
      <c r="FPV4" s="637"/>
      <c r="FPW4" s="637"/>
      <c r="FPX4" s="637"/>
      <c r="FPY4" s="637"/>
      <c r="FPZ4" s="637"/>
      <c r="FQA4" s="637"/>
      <c r="FQB4" s="637"/>
      <c r="FQC4" s="637"/>
      <c r="FQD4" s="637"/>
      <c r="FQE4" s="637"/>
      <c r="FQF4" s="637"/>
      <c r="FQG4" s="637"/>
      <c r="FQH4" s="637"/>
      <c r="FQI4" s="637"/>
      <c r="FQJ4" s="637"/>
      <c r="FQK4" s="637"/>
      <c r="FQL4" s="637"/>
      <c r="FQM4" s="637"/>
      <c r="FQN4" s="637"/>
      <c r="FQO4" s="637"/>
      <c r="FQP4" s="637"/>
      <c r="FQQ4" s="637"/>
      <c r="FQR4" s="637"/>
      <c r="FQS4" s="637"/>
      <c r="FQT4" s="637"/>
      <c r="FQU4" s="637"/>
      <c r="FQV4" s="637"/>
      <c r="FQW4" s="637"/>
      <c r="FQX4" s="637"/>
      <c r="FQY4" s="637"/>
      <c r="FQZ4" s="637"/>
      <c r="FRA4" s="637"/>
      <c r="FRB4" s="637"/>
      <c r="FRC4" s="637"/>
      <c r="FRD4" s="637"/>
      <c r="FRE4" s="637"/>
      <c r="FRF4" s="637"/>
      <c r="FRG4" s="637"/>
      <c r="FRH4" s="637"/>
      <c r="FRI4" s="637"/>
      <c r="FRJ4" s="637"/>
      <c r="FRK4" s="637"/>
      <c r="FRL4" s="637"/>
      <c r="FRM4" s="637"/>
      <c r="FRN4" s="637"/>
      <c r="FRO4" s="637"/>
      <c r="FRP4" s="637"/>
      <c r="FRQ4" s="637"/>
      <c r="FRR4" s="637"/>
      <c r="FRS4" s="637"/>
      <c r="FRT4" s="637"/>
      <c r="FRU4" s="637"/>
      <c r="FRV4" s="637"/>
      <c r="FRW4" s="637"/>
      <c r="FRX4" s="637"/>
      <c r="FRY4" s="637"/>
      <c r="FRZ4" s="637"/>
      <c r="FSA4" s="637"/>
      <c r="FSB4" s="637"/>
      <c r="FSC4" s="637"/>
      <c r="FSD4" s="637"/>
      <c r="FSE4" s="637"/>
      <c r="FSF4" s="637"/>
      <c r="FSG4" s="637"/>
      <c r="FSH4" s="637"/>
      <c r="FSI4" s="637"/>
      <c r="FSJ4" s="637"/>
      <c r="FSK4" s="637"/>
      <c r="FSL4" s="637"/>
      <c r="FSM4" s="637"/>
      <c r="FSN4" s="637"/>
      <c r="FSO4" s="637"/>
      <c r="FSP4" s="637"/>
      <c r="FSQ4" s="637"/>
      <c r="FSR4" s="637"/>
      <c r="FSS4" s="637"/>
      <c r="FST4" s="637"/>
      <c r="FSU4" s="637"/>
      <c r="FSV4" s="637"/>
      <c r="FSW4" s="637"/>
      <c r="FSX4" s="637"/>
      <c r="FSY4" s="637"/>
      <c r="FSZ4" s="637"/>
      <c r="FTA4" s="637"/>
      <c r="FTB4" s="637"/>
      <c r="FTC4" s="637"/>
      <c r="FTD4" s="637"/>
      <c r="FTE4" s="637"/>
      <c r="FTF4" s="637"/>
      <c r="FTG4" s="637"/>
      <c r="FTH4" s="637"/>
      <c r="FTI4" s="637"/>
      <c r="FTJ4" s="637"/>
      <c r="FTK4" s="637"/>
      <c r="FTL4" s="637"/>
      <c r="FTM4" s="637"/>
      <c r="FTN4" s="637"/>
      <c r="FTO4" s="637"/>
      <c r="FTP4" s="637"/>
      <c r="FTQ4" s="637"/>
      <c r="FTR4" s="637"/>
      <c r="FTS4" s="637"/>
      <c r="FTT4" s="637"/>
      <c r="FTU4" s="637"/>
      <c r="FTV4" s="637"/>
      <c r="FTW4" s="637"/>
      <c r="FTX4" s="637"/>
      <c r="FTY4" s="637"/>
      <c r="FTZ4" s="637"/>
      <c r="FUA4" s="637"/>
      <c r="FUB4" s="637"/>
      <c r="FUC4" s="637"/>
      <c r="FUD4" s="637"/>
      <c r="FUE4" s="637"/>
      <c r="FUF4" s="637"/>
      <c r="FUG4" s="637"/>
      <c r="FUH4" s="637"/>
      <c r="FUI4" s="637"/>
      <c r="FUJ4" s="637"/>
      <c r="FUK4" s="637"/>
      <c r="FUL4" s="637"/>
      <c r="FUM4" s="637"/>
      <c r="FUN4" s="637"/>
      <c r="FUO4" s="637"/>
      <c r="FUP4" s="637"/>
      <c r="FUQ4" s="637"/>
      <c r="FUR4" s="637"/>
      <c r="FUS4" s="637"/>
      <c r="FUT4" s="637"/>
      <c r="FUU4" s="637"/>
      <c r="FUV4" s="637"/>
      <c r="FUW4" s="637"/>
      <c r="FUX4" s="637"/>
      <c r="FUY4" s="637"/>
      <c r="FUZ4" s="637"/>
      <c r="FVA4" s="637"/>
      <c r="FVB4" s="637"/>
      <c r="FVC4" s="637"/>
      <c r="FVD4" s="637"/>
      <c r="FVE4" s="637"/>
      <c r="FVF4" s="637"/>
      <c r="FVG4" s="637"/>
      <c r="FVH4" s="637"/>
      <c r="FVI4" s="637"/>
      <c r="FVJ4" s="637"/>
      <c r="FVK4" s="637"/>
      <c r="FVL4" s="637"/>
      <c r="FVM4" s="637"/>
      <c r="FVN4" s="637"/>
      <c r="FVO4" s="637"/>
      <c r="FVP4" s="637"/>
      <c r="FVQ4" s="637"/>
      <c r="FVR4" s="637"/>
      <c r="FVS4" s="637"/>
      <c r="FVT4" s="637"/>
      <c r="FVU4" s="637"/>
      <c r="FVV4" s="637"/>
      <c r="FVW4" s="637"/>
      <c r="FVX4" s="637"/>
      <c r="FVY4" s="637"/>
      <c r="FVZ4" s="637"/>
      <c r="FWA4" s="637"/>
      <c r="FWB4" s="637"/>
      <c r="FWC4" s="637"/>
      <c r="FWD4" s="637"/>
      <c r="FWE4" s="637"/>
      <c r="FWF4" s="637"/>
      <c r="FWG4" s="637"/>
      <c r="FWH4" s="637"/>
      <c r="FWI4" s="637"/>
      <c r="FWJ4" s="637"/>
      <c r="FWK4" s="637"/>
      <c r="FWL4" s="637"/>
      <c r="FWM4" s="637"/>
      <c r="FWN4" s="637"/>
      <c r="FWO4" s="637"/>
      <c r="FWP4" s="637"/>
      <c r="FWQ4" s="637"/>
      <c r="FWR4" s="637"/>
      <c r="FWS4" s="637"/>
      <c r="FWT4" s="637"/>
      <c r="FWU4" s="637"/>
      <c r="FWV4" s="637"/>
      <c r="FWW4" s="637"/>
      <c r="FWX4" s="637"/>
      <c r="FWY4" s="637"/>
      <c r="FWZ4" s="637"/>
      <c r="FXA4" s="637"/>
      <c r="FXB4" s="637"/>
      <c r="FXC4" s="637"/>
      <c r="FXD4" s="637"/>
      <c r="FXE4" s="637"/>
      <c r="FXF4" s="637"/>
      <c r="FXG4" s="637"/>
      <c r="FXH4" s="637"/>
      <c r="FXI4" s="637"/>
      <c r="FXJ4" s="637"/>
      <c r="FXK4" s="637"/>
      <c r="FXL4" s="637"/>
      <c r="FXM4" s="637"/>
      <c r="FXN4" s="637"/>
      <c r="FXO4" s="637"/>
      <c r="FXP4" s="637"/>
      <c r="FXQ4" s="637"/>
      <c r="FXR4" s="637"/>
      <c r="FXS4" s="637"/>
      <c r="FXT4" s="637"/>
      <c r="FXU4" s="637"/>
      <c r="FXV4" s="637"/>
      <c r="FXW4" s="637"/>
      <c r="FXX4" s="637"/>
      <c r="FXY4" s="637"/>
      <c r="FXZ4" s="637"/>
      <c r="FYA4" s="637"/>
      <c r="FYB4" s="637"/>
      <c r="FYC4" s="637"/>
      <c r="FYD4" s="637"/>
      <c r="FYE4" s="637"/>
      <c r="FYF4" s="637"/>
      <c r="FYG4" s="637"/>
      <c r="FYH4" s="637"/>
      <c r="FYI4" s="637"/>
      <c r="FYJ4" s="637"/>
      <c r="FYK4" s="637"/>
      <c r="FYL4" s="637"/>
      <c r="FYM4" s="637"/>
      <c r="FYN4" s="637"/>
      <c r="FYO4" s="637"/>
      <c r="FYP4" s="637"/>
      <c r="FYQ4" s="637"/>
      <c r="FYR4" s="637"/>
      <c r="FYS4" s="637"/>
      <c r="FYT4" s="637"/>
      <c r="FYU4" s="637"/>
      <c r="FYV4" s="637"/>
      <c r="FYW4" s="637"/>
      <c r="FYX4" s="637"/>
      <c r="FYY4" s="637"/>
      <c r="FYZ4" s="637"/>
      <c r="FZA4" s="637"/>
      <c r="FZB4" s="637"/>
      <c r="FZC4" s="637"/>
      <c r="FZD4" s="637"/>
      <c r="FZE4" s="637"/>
      <c r="FZF4" s="637"/>
      <c r="FZG4" s="637"/>
      <c r="FZH4" s="637"/>
      <c r="FZI4" s="637"/>
      <c r="FZJ4" s="637"/>
      <c r="FZK4" s="637"/>
      <c r="FZL4" s="637"/>
      <c r="FZM4" s="637"/>
      <c r="FZN4" s="637"/>
      <c r="FZO4" s="637"/>
      <c r="FZP4" s="637"/>
      <c r="FZQ4" s="637"/>
      <c r="FZR4" s="637"/>
      <c r="FZS4" s="637"/>
      <c r="FZT4" s="637"/>
      <c r="FZU4" s="637"/>
      <c r="FZV4" s="637"/>
      <c r="FZW4" s="637"/>
      <c r="FZX4" s="637"/>
      <c r="FZY4" s="637"/>
      <c r="FZZ4" s="637"/>
      <c r="GAA4" s="637"/>
      <c r="GAB4" s="637"/>
      <c r="GAC4" s="637"/>
      <c r="GAD4" s="637"/>
      <c r="GAE4" s="637"/>
      <c r="GAF4" s="637"/>
      <c r="GAG4" s="637"/>
      <c r="GAH4" s="637"/>
      <c r="GAI4" s="637"/>
      <c r="GAJ4" s="637"/>
      <c r="GAK4" s="637"/>
      <c r="GAL4" s="637"/>
      <c r="GAM4" s="637"/>
      <c r="GAN4" s="637"/>
      <c r="GAO4" s="637"/>
      <c r="GAP4" s="637"/>
      <c r="GAQ4" s="637"/>
      <c r="GAR4" s="637"/>
      <c r="GAS4" s="637"/>
      <c r="GAT4" s="637"/>
      <c r="GAU4" s="637"/>
      <c r="GAV4" s="637"/>
      <c r="GAW4" s="637"/>
      <c r="GAX4" s="637"/>
      <c r="GAY4" s="637"/>
      <c r="GAZ4" s="637"/>
      <c r="GBA4" s="637"/>
      <c r="GBB4" s="637"/>
      <c r="GBC4" s="637"/>
      <c r="GBD4" s="637"/>
      <c r="GBE4" s="637"/>
      <c r="GBF4" s="637"/>
      <c r="GBG4" s="637"/>
      <c r="GBH4" s="637"/>
      <c r="GBI4" s="637"/>
      <c r="GBJ4" s="637"/>
      <c r="GBK4" s="637"/>
      <c r="GBL4" s="637"/>
      <c r="GBM4" s="637"/>
      <c r="GBN4" s="637"/>
      <c r="GBO4" s="637"/>
      <c r="GBP4" s="637"/>
      <c r="GBQ4" s="637"/>
      <c r="GBR4" s="637"/>
      <c r="GBS4" s="637"/>
      <c r="GBT4" s="637"/>
      <c r="GBU4" s="637"/>
      <c r="GBV4" s="637"/>
      <c r="GBW4" s="637"/>
      <c r="GBX4" s="637"/>
      <c r="GBY4" s="637"/>
      <c r="GBZ4" s="637"/>
      <c r="GCA4" s="637"/>
      <c r="GCB4" s="637"/>
      <c r="GCC4" s="637"/>
      <c r="GCD4" s="637"/>
      <c r="GCE4" s="637"/>
      <c r="GCF4" s="637"/>
      <c r="GCG4" s="637"/>
      <c r="GCH4" s="637"/>
      <c r="GCI4" s="637"/>
      <c r="GCJ4" s="637"/>
      <c r="GCK4" s="637"/>
      <c r="GCL4" s="637"/>
      <c r="GCM4" s="637"/>
      <c r="GCN4" s="637"/>
      <c r="GCO4" s="637"/>
      <c r="GCP4" s="637"/>
      <c r="GCQ4" s="637"/>
      <c r="GCR4" s="637"/>
      <c r="GCS4" s="637"/>
      <c r="GCT4" s="637"/>
      <c r="GCU4" s="637"/>
      <c r="GCV4" s="637"/>
      <c r="GCW4" s="637"/>
      <c r="GCX4" s="637"/>
      <c r="GCY4" s="637"/>
      <c r="GCZ4" s="637"/>
      <c r="GDA4" s="637"/>
      <c r="GDB4" s="637"/>
      <c r="GDC4" s="637"/>
      <c r="GDD4" s="637"/>
      <c r="GDE4" s="637"/>
      <c r="GDF4" s="637"/>
      <c r="GDG4" s="637"/>
      <c r="GDH4" s="637"/>
      <c r="GDI4" s="637"/>
      <c r="GDJ4" s="637"/>
      <c r="GDK4" s="637"/>
      <c r="GDL4" s="637"/>
      <c r="GDM4" s="637"/>
      <c r="GDN4" s="637"/>
      <c r="GDO4" s="637"/>
      <c r="GDP4" s="637"/>
      <c r="GDQ4" s="637"/>
      <c r="GDR4" s="637"/>
      <c r="GDS4" s="637"/>
      <c r="GDT4" s="637"/>
      <c r="GDU4" s="637"/>
      <c r="GDV4" s="637"/>
      <c r="GDW4" s="637"/>
      <c r="GDX4" s="637"/>
      <c r="GDY4" s="637"/>
      <c r="GDZ4" s="637"/>
      <c r="GEA4" s="637"/>
      <c r="GEB4" s="637"/>
      <c r="GEC4" s="637"/>
      <c r="GED4" s="637"/>
      <c r="GEE4" s="637"/>
      <c r="GEF4" s="637"/>
      <c r="GEG4" s="637"/>
      <c r="GEH4" s="637"/>
      <c r="GEI4" s="637"/>
      <c r="GEJ4" s="637"/>
      <c r="GEK4" s="637"/>
      <c r="GEL4" s="637"/>
      <c r="GEM4" s="637"/>
      <c r="GEN4" s="637"/>
      <c r="GEO4" s="637"/>
      <c r="GEP4" s="637"/>
      <c r="GEQ4" s="637"/>
      <c r="GER4" s="637"/>
      <c r="GES4" s="637"/>
      <c r="GET4" s="637"/>
      <c r="GEU4" s="637"/>
      <c r="GEV4" s="637"/>
      <c r="GEW4" s="637"/>
      <c r="GEX4" s="637"/>
      <c r="GEY4" s="637"/>
      <c r="GEZ4" s="637"/>
      <c r="GFA4" s="637"/>
      <c r="GFB4" s="637"/>
      <c r="GFC4" s="637"/>
      <c r="GFD4" s="637"/>
      <c r="GFE4" s="637"/>
      <c r="GFF4" s="637"/>
      <c r="GFG4" s="637"/>
      <c r="GFH4" s="637"/>
      <c r="GFI4" s="637"/>
      <c r="GFJ4" s="637"/>
      <c r="GFK4" s="637"/>
      <c r="GFL4" s="637"/>
      <c r="GFM4" s="637"/>
      <c r="GFN4" s="637"/>
      <c r="GFO4" s="637"/>
      <c r="GFP4" s="637"/>
      <c r="GFQ4" s="637"/>
      <c r="GFR4" s="637"/>
      <c r="GFS4" s="637"/>
      <c r="GFT4" s="637"/>
      <c r="GFU4" s="637"/>
      <c r="GFV4" s="637"/>
      <c r="GFW4" s="637"/>
      <c r="GFX4" s="637"/>
      <c r="GFY4" s="637"/>
      <c r="GFZ4" s="637"/>
      <c r="GGA4" s="637"/>
      <c r="GGB4" s="637"/>
      <c r="GGC4" s="637"/>
      <c r="GGD4" s="637"/>
      <c r="GGE4" s="637"/>
      <c r="GGF4" s="637"/>
      <c r="GGG4" s="637"/>
      <c r="GGH4" s="637"/>
      <c r="GGI4" s="637"/>
      <c r="GGJ4" s="637"/>
      <c r="GGK4" s="637"/>
      <c r="GGL4" s="637"/>
      <c r="GGM4" s="637"/>
      <c r="GGN4" s="637"/>
      <c r="GGO4" s="637"/>
      <c r="GGP4" s="637"/>
      <c r="GGQ4" s="637"/>
      <c r="GGR4" s="637"/>
      <c r="GGS4" s="637"/>
      <c r="GGT4" s="637"/>
      <c r="GGU4" s="637"/>
      <c r="GGV4" s="637"/>
      <c r="GGW4" s="637"/>
      <c r="GGX4" s="637"/>
      <c r="GGY4" s="637"/>
      <c r="GGZ4" s="637"/>
      <c r="GHA4" s="637"/>
      <c r="GHB4" s="637"/>
      <c r="GHC4" s="637"/>
      <c r="GHD4" s="637"/>
      <c r="GHE4" s="637"/>
      <c r="GHF4" s="637"/>
      <c r="GHG4" s="637"/>
      <c r="GHH4" s="637"/>
      <c r="GHI4" s="637"/>
      <c r="GHJ4" s="637"/>
      <c r="GHK4" s="637"/>
      <c r="GHL4" s="637"/>
      <c r="GHM4" s="637"/>
      <c r="GHN4" s="637"/>
      <c r="GHO4" s="637"/>
      <c r="GHP4" s="637"/>
      <c r="GHQ4" s="637"/>
      <c r="GHR4" s="637"/>
      <c r="GHS4" s="637"/>
      <c r="GHT4" s="637"/>
      <c r="GHU4" s="637"/>
      <c r="GHV4" s="637"/>
      <c r="GHW4" s="637"/>
      <c r="GHX4" s="637"/>
      <c r="GHY4" s="637"/>
      <c r="GHZ4" s="637"/>
      <c r="GIA4" s="637"/>
      <c r="GIB4" s="637"/>
      <c r="GIC4" s="637"/>
      <c r="GID4" s="637"/>
      <c r="GIE4" s="637"/>
      <c r="GIF4" s="637"/>
      <c r="GIG4" s="637"/>
      <c r="GIH4" s="637"/>
      <c r="GII4" s="637"/>
      <c r="GIJ4" s="637"/>
      <c r="GIK4" s="637"/>
      <c r="GIL4" s="637"/>
      <c r="GIM4" s="637"/>
      <c r="GIN4" s="637"/>
      <c r="GIO4" s="637"/>
      <c r="GIP4" s="637"/>
      <c r="GIQ4" s="637"/>
      <c r="GIR4" s="637"/>
      <c r="GIS4" s="637"/>
      <c r="GIT4" s="637"/>
      <c r="GIU4" s="637"/>
      <c r="GIV4" s="637"/>
      <c r="GIW4" s="637"/>
      <c r="GIX4" s="637"/>
      <c r="GIY4" s="637"/>
      <c r="GIZ4" s="637"/>
      <c r="GJA4" s="637"/>
      <c r="GJB4" s="637"/>
      <c r="GJC4" s="637"/>
      <c r="GJD4" s="637"/>
      <c r="GJE4" s="637"/>
      <c r="GJF4" s="637"/>
      <c r="GJG4" s="637"/>
      <c r="GJH4" s="637"/>
      <c r="GJI4" s="637"/>
      <c r="GJJ4" s="637"/>
      <c r="GJK4" s="637"/>
      <c r="GJL4" s="637"/>
      <c r="GJM4" s="637"/>
      <c r="GJN4" s="637"/>
      <c r="GJO4" s="637"/>
      <c r="GJP4" s="637"/>
      <c r="GJQ4" s="637"/>
      <c r="GJR4" s="637"/>
      <c r="GJS4" s="637"/>
      <c r="GJT4" s="637"/>
      <c r="GJU4" s="637"/>
      <c r="GJV4" s="637"/>
      <c r="GJW4" s="637"/>
      <c r="GJX4" s="637"/>
      <c r="GJY4" s="637"/>
      <c r="GJZ4" s="637"/>
      <c r="GKA4" s="637"/>
      <c r="GKB4" s="637"/>
      <c r="GKC4" s="637"/>
      <c r="GKD4" s="637"/>
      <c r="GKE4" s="637"/>
      <c r="GKF4" s="637"/>
      <c r="GKG4" s="637"/>
      <c r="GKH4" s="637"/>
      <c r="GKI4" s="637"/>
      <c r="GKJ4" s="637"/>
      <c r="GKK4" s="637"/>
      <c r="GKL4" s="637"/>
      <c r="GKM4" s="637"/>
      <c r="GKN4" s="637"/>
      <c r="GKO4" s="637"/>
      <c r="GKP4" s="637"/>
      <c r="GKQ4" s="637"/>
      <c r="GKR4" s="637"/>
      <c r="GKS4" s="637"/>
      <c r="GKT4" s="637"/>
      <c r="GKU4" s="637"/>
      <c r="GKV4" s="637"/>
      <c r="GKW4" s="637"/>
      <c r="GKX4" s="637"/>
      <c r="GKY4" s="637"/>
      <c r="GKZ4" s="637"/>
      <c r="GLA4" s="637"/>
      <c r="GLB4" s="637"/>
      <c r="GLC4" s="637"/>
      <c r="GLD4" s="637"/>
      <c r="GLE4" s="637"/>
      <c r="GLF4" s="637"/>
      <c r="GLG4" s="637"/>
      <c r="GLH4" s="637"/>
      <c r="GLI4" s="637"/>
      <c r="GLJ4" s="637"/>
      <c r="GLK4" s="637"/>
      <c r="GLL4" s="637"/>
      <c r="GLM4" s="637"/>
      <c r="GLN4" s="637"/>
      <c r="GLO4" s="637"/>
      <c r="GLP4" s="637"/>
      <c r="GLQ4" s="637"/>
      <c r="GLR4" s="637"/>
      <c r="GLS4" s="637"/>
      <c r="GLT4" s="637"/>
      <c r="GLU4" s="637"/>
      <c r="GLV4" s="637"/>
      <c r="GLW4" s="637"/>
      <c r="GLX4" s="637"/>
      <c r="GLY4" s="637"/>
      <c r="GLZ4" s="637"/>
      <c r="GMA4" s="637"/>
      <c r="GMB4" s="637"/>
      <c r="GMC4" s="637"/>
      <c r="GMD4" s="637"/>
      <c r="GME4" s="637"/>
      <c r="GMF4" s="637"/>
      <c r="GMG4" s="637"/>
      <c r="GMH4" s="637"/>
      <c r="GMI4" s="637"/>
      <c r="GMJ4" s="637"/>
      <c r="GMK4" s="637"/>
      <c r="GML4" s="637"/>
      <c r="GMM4" s="637"/>
      <c r="GMN4" s="637"/>
      <c r="GMO4" s="637"/>
      <c r="GMP4" s="637"/>
      <c r="GMQ4" s="637"/>
      <c r="GMR4" s="637"/>
      <c r="GMS4" s="637"/>
      <c r="GMT4" s="637"/>
      <c r="GMU4" s="637"/>
      <c r="GMV4" s="637"/>
      <c r="GMW4" s="637"/>
      <c r="GMX4" s="637"/>
      <c r="GMY4" s="637"/>
      <c r="GMZ4" s="637"/>
      <c r="GNA4" s="637"/>
      <c r="GNB4" s="637"/>
      <c r="GNC4" s="637"/>
      <c r="GND4" s="637"/>
      <c r="GNE4" s="637"/>
      <c r="GNF4" s="637"/>
      <c r="GNG4" s="637"/>
      <c r="GNH4" s="637"/>
      <c r="GNI4" s="637"/>
      <c r="GNJ4" s="637"/>
      <c r="GNK4" s="637"/>
      <c r="GNL4" s="637"/>
      <c r="GNM4" s="637"/>
      <c r="GNN4" s="637"/>
      <c r="GNO4" s="637"/>
      <c r="GNP4" s="637"/>
      <c r="GNQ4" s="637"/>
      <c r="GNR4" s="637"/>
      <c r="GNS4" s="637"/>
      <c r="GNT4" s="637"/>
      <c r="GNU4" s="637"/>
      <c r="GNV4" s="637"/>
      <c r="GNW4" s="637"/>
      <c r="GNX4" s="637"/>
      <c r="GNY4" s="637"/>
      <c r="GNZ4" s="637"/>
      <c r="GOA4" s="637"/>
      <c r="GOB4" s="637"/>
      <c r="GOC4" s="637"/>
      <c r="GOD4" s="637"/>
      <c r="GOE4" s="637"/>
      <c r="GOF4" s="637"/>
      <c r="GOG4" s="637"/>
      <c r="GOH4" s="637"/>
      <c r="GOI4" s="637"/>
      <c r="GOJ4" s="637"/>
      <c r="GOK4" s="637"/>
      <c r="GOL4" s="637"/>
      <c r="GOM4" s="637"/>
      <c r="GON4" s="637"/>
      <c r="GOO4" s="637"/>
      <c r="GOP4" s="637"/>
      <c r="GOQ4" s="637"/>
      <c r="GOR4" s="637"/>
      <c r="GOS4" s="637"/>
      <c r="GOT4" s="637"/>
      <c r="GOU4" s="637"/>
      <c r="GOV4" s="637"/>
      <c r="GOW4" s="637"/>
      <c r="GOX4" s="637"/>
      <c r="GOY4" s="637"/>
      <c r="GOZ4" s="637"/>
      <c r="GPA4" s="637"/>
      <c r="GPB4" s="637"/>
      <c r="GPC4" s="637"/>
      <c r="GPD4" s="637"/>
      <c r="GPE4" s="637"/>
      <c r="GPF4" s="637"/>
      <c r="GPG4" s="637"/>
      <c r="GPH4" s="637"/>
      <c r="GPI4" s="637"/>
      <c r="GPJ4" s="637"/>
      <c r="GPK4" s="637"/>
      <c r="GPL4" s="637"/>
      <c r="GPM4" s="637"/>
      <c r="GPN4" s="637"/>
      <c r="GPO4" s="637"/>
      <c r="GPP4" s="637"/>
      <c r="GPQ4" s="637"/>
      <c r="GPR4" s="637"/>
      <c r="GPS4" s="637"/>
      <c r="GPT4" s="637"/>
      <c r="GPU4" s="637"/>
      <c r="GPV4" s="637"/>
      <c r="GPW4" s="637"/>
      <c r="GPX4" s="637"/>
      <c r="GPY4" s="637"/>
      <c r="GPZ4" s="637"/>
      <c r="GQA4" s="637"/>
      <c r="GQB4" s="637"/>
      <c r="GQC4" s="637"/>
      <c r="GQD4" s="637"/>
      <c r="GQE4" s="637"/>
      <c r="GQF4" s="637"/>
      <c r="GQG4" s="637"/>
      <c r="GQH4" s="637"/>
      <c r="GQI4" s="637"/>
      <c r="GQJ4" s="637"/>
      <c r="GQK4" s="637"/>
      <c r="GQL4" s="637"/>
      <c r="GQM4" s="637"/>
      <c r="GQN4" s="637"/>
      <c r="GQO4" s="637"/>
      <c r="GQP4" s="637"/>
      <c r="GQQ4" s="637"/>
      <c r="GQR4" s="637"/>
      <c r="GQS4" s="637"/>
      <c r="GQT4" s="637"/>
      <c r="GQU4" s="637"/>
      <c r="GQV4" s="637"/>
      <c r="GQW4" s="637"/>
      <c r="GQX4" s="637"/>
      <c r="GQY4" s="637"/>
      <c r="GQZ4" s="637"/>
      <c r="GRA4" s="637"/>
      <c r="GRB4" s="637"/>
      <c r="GRC4" s="637"/>
      <c r="GRD4" s="637"/>
      <c r="GRE4" s="637"/>
      <c r="GRF4" s="637"/>
      <c r="GRG4" s="637"/>
      <c r="GRH4" s="637"/>
      <c r="GRI4" s="637"/>
      <c r="GRJ4" s="637"/>
      <c r="GRK4" s="637"/>
      <c r="GRL4" s="637"/>
      <c r="GRM4" s="637"/>
      <c r="GRN4" s="637"/>
      <c r="GRO4" s="637"/>
      <c r="GRP4" s="637"/>
      <c r="GRQ4" s="637"/>
      <c r="GRR4" s="637"/>
      <c r="GRS4" s="637"/>
      <c r="GRT4" s="637"/>
      <c r="GRU4" s="637"/>
      <c r="GRV4" s="637"/>
      <c r="GRW4" s="637"/>
      <c r="GRX4" s="637"/>
      <c r="GRY4" s="637"/>
      <c r="GRZ4" s="637"/>
      <c r="GSA4" s="637"/>
      <c r="GSB4" s="637"/>
      <c r="GSC4" s="637"/>
      <c r="GSD4" s="637"/>
      <c r="GSE4" s="637"/>
      <c r="GSF4" s="637"/>
      <c r="GSG4" s="637"/>
      <c r="GSH4" s="637"/>
      <c r="GSI4" s="637"/>
      <c r="GSJ4" s="637"/>
      <c r="GSK4" s="637"/>
      <c r="GSL4" s="637"/>
      <c r="GSM4" s="637"/>
      <c r="GSN4" s="637"/>
      <c r="GSO4" s="637"/>
      <c r="GSP4" s="637"/>
      <c r="GSQ4" s="637"/>
      <c r="GSR4" s="637"/>
      <c r="GSS4" s="637"/>
      <c r="GST4" s="637"/>
      <c r="GSU4" s="637"/>
      <c r="GSV4" s="637"/>
      <c r="GSW4" s="637"/>
      <c r="GSX4" s="637"/>
      <c r="GSY4" s="637"/>
      <c r="GSZ4" s="637"/>
      <c r="GTA4" s="637"/>
      <c r="GTB4" s="637"/>
      <c r="GTC4" s="637"/>
      <c r="GTD4" s="637"/>
      <c r="GTE4" s="637"/>
      <c r="GTF4" s="637"/>
      <c r="GTG4" s="637"/>
      <c r="GTH4" s="637"/>
      <c r="GTI4" s="637"/>
      <c r="GTJ4" s="637"/>
      <c r="GTK4" s="637"/>
      <c r="GTL4" s="637"/>
      <c r="GTM4" s="637"/>
      <c r="GTN4" s="637"/>
      <c r="GTO4" s="637"/>
      <c r="GTP4" s="637"/>
      <c r="GTQ4" s="637"/>
      <c r="GTR4" s="637"/>
      <c r="GTS4" s="637"/>
      <c r="GTT4" s="637"/>
      <c r="GTU4" s="637"/>
      <c r="GTV4" s="637"/>
      <c r="GTW4" s="637"/>
      <c r="GTX4" s="637"/>
      <c r="GTY4" s="637"/>
      <c r="GTZ4" s="637"/>
      <c r="GUA4" s="637"/>
      <c r="GUB4" s="637"/>
      <c r="GUC4" s="637"/>
      <c r="GUD4" s="637"/>
      <c r="GUE4" s="637"/>
      <c r="GUF4" s="637"/>
      <c r="GUG4" s="637"/>
      <c r="GUH4" s="637"/>
      <c r="GUI4" s="637"/>
      <c r="GUJ4" s="637"/>
      <c r="GUK4" s="637"/>
      <c r="GUL4" s="637"/>
      <c r="GUM4" s="637"/>
      <c r="GUN4" s="637"/>
      <c r="GUO4" s="637"/>
      <c r="GUP4" s="637"/>
      <c r="GUQ4" s="637"/>
      <c r="GUR4" s="637"/>
      <c r="GUS4" s="637"/>
      <c r="GUT4" s="637"/>
      <c r="GUU4" s="637"/>
      <c r="GUV4" s="637"/>
      <c r="GUW4" s="637"/>
      <c r="GUX4" s="637"/>
      <c r="GUY4" s="637"/>
      <c r="GUZ4" s="637"/>
      <c r="GVA4" s="637"/>
      <c r="GVB4" s="637"/>
      <c r="GVC4" s="637"/>
      <c r="GVD4" s="637"/>
      <c r="GVE4" s="637"/>
      <c r="GVF4" s="637"/>
      <c r="GVG4" s="637"/>
      <c r="GVH4" s="637"/>
      <c r="GVI4" s="637"/>
      <c r="GVJ4" s="637"/>
      <c r="GVK4" s="637"/>
      <c r="GVL4" s="637"/>
      <c r="GVM4" s="637"/>
      <c r="GVN4" s="637"/>
      <c r="GVO4" s="637"/>
      <c r="GVP4" s="637"/>
      <c r="GVQ4" s="637"/>
      <c r="GVR4" s="637"/>
      <c r="GVS4" s="637"/>
      <c r="GVT4" s="637"/>
      <c r="GVU4" s="637"/>
      <c r="GVV4" s="637"/>
      <c r="GVW4" s="637"/>
      <c r="GVX4" s="637"/>
      <c r="GVY4" s="637"/>
      <c r="GVZ4" s="637"/>
      <c r="GWA4" s="637"/>
      <c r="GWB4" s="637"/>
      <c r="GWC4" s="637"/>
      <c r="GWD4" s="637"/>
      <c r="GWE4" s="637"/>
      <c r="GWF4" s="637"/>
      <c r="GWG4" s="637"/>
      <c r="GWH4" s="637"/>
      <c r="GWI4" s="637"/>
      <c r="GWJ4" s="637"/>
      <c r="GWK4" s="637"/>
      <c r="GWL4" s="637"/>
      <c r="GWM4" s="637"/>
      <c r="GWN4" s="637"/>
      <c r="GWO4" s="637"/>
      <c r="GWP4" s="637"/>
      <c r="GWQ4" s="637"/>
      <c r="GWR4" s="637"/>
      <c r="GWS4" s="637"/>
      <c r="GWT4" s="637"/>
      <c r="GWU4" s="637"/>
      <c r="GWV4" s="637"/>
      <c r="GWW4" s="637"/>
      <c r="GWX4" s="637"/>
      <c r="GWY4" s="637"/>
      <c r="GWZ4" s="637"/>
      <c r="GXA4" s="637"/>
      <c r="GXB4" s="637"/>
      <c r="GXC4" s="637"/>
      <c r="GXD4" s="637"/>
      <c r="GXE4" s="637"/>
      <c r="GXF4" s="637"/>
      <c r="GXG4" s="637"/>
      <c r="GXH4" s="637"/>
      <c r="GXI4" s="637"/>
      <c r="GXJ4" s="637"/>
      <c r="GXK4" s="637"/>
      <c r="GXL4" s="637"/>
      <c r="GXM4" s="637"/>
      <c r="GXN4" s="637"/>
      <c r="GXO4" s="637"/>
      <c r="GXP4" s="637"/>
      <c r="GXQ4" s="637"/>
      <c r="GXR4" s="637"/>
      <c r="GXS4" s="637"/>
      <c r="GXT4" s="637"/>
      <c r="GXU4" s="637"/>
      <c r="GXV4" s="637"/>
      <c r="GXW4" s="637"/>
      <c r="GXX4" s="637"/>
      <c r="GXY4" s="637"/>
      <c r="GXZ4" s="637"/>
      <c r="GYA4" s="637"/>
      <c r="GYB4" s="637"/>
      <c r="GYC4" s="637"/>
      <c r="GYD4" s="637"/>
      <c r="GYE4" s="637"/>
      <c r="GYF4" s="637"/>
      <c r="GYG4" s="637"/>
      <c r="GYH4" s="637"/>
      <c r="GYI4" s="637"/>
      <c r="GYJ4" s="637"/>
      <c r="GYK4" s="637"/>
      <c r="GYL4" s="637"/>
      <c r="GYM4" s="637"/>
      <c r="GYN4" s="637"/>
      <c r="GYO4" s="637"/>
      <c r="GYP4" s="637"/>
      <c r="GYQ4" s="637"/>
      <c r="GYR4" s="637"/>
      <c r="GYS4" s="637"/>
      <c r="GYT4" s="637"/>
      <c r="GYU4" s="637"/>
      <c r="GYV4" s="637"/>
      <c r="GYW4" s="637"/>
      <c r="GYX4" s="637"/>
      <c r="GYY4" s="637"/>
      <c r="GYZ4" s="637"/>
      <c r="GZA4" s="637"/>
      <c r="GZB4" s="637"/>
      <c r="GZC4" s="637"/>
      <c r="GZD4" s="637"/>
      <c r="GZE4" s="637"/>
      <c r="GZF4" s="637"/>
      <c r="GZG4" s="637"/>
      <c r="GZH4" s="637"/>
      <c r="GZI4" s="637"/>
      <c r="GZJ4" s="637"/>
      <c r="GZK4" s="637"/>
      <c r="GZL4" s="637"/>
      <c r="GZM4" s="637"/>
      <c r="GZN4" s="637"/>
      <c r="GZO4" s="637"/>
      <c r="GZP4" s="637"/>
      <c r="GZQ4" s="637"/>
      <c r="GZR4" s="637"/>
      <c r="GZS4" s="637"/>
      <c r="GZT4" s="637"/>
      <c r="GZU4" s="637"/>
      <c r="GZV4" s="637"/>
      <c r="GZW4" s="637"/>
      <c r="GZX4" s="637"/>
      <c r="GZY4" s="637"/>
      <c r="GZZ4" s="637"/>
      <c r="HAA4" s="637"/>
      <c r="HAB4" s="637"/>
      <c r="HAC4" s="637"/>
      <c r="HAD4" s="637"/>
      <c r="HAE4" s="637"/>
      <c r="HAF4" s="637"/>
      <c r="HAG4" s="637"/>
      <c r="HAH4" s="637"/>
      <c r="HAI4" s="637"/>
      <c r="HAJ4" s="637"/>
      <c r="HAK4" s="637"/>
      <c r="HAL4" s="637"/>
      <c r="HAM4" s="637"/>
      <c r="HAN4" s="637"/>
      <c r="HAO4" s="637"/>
      <c r="HAP4" s="637"/>
      <c r="HAQ4" s="637"/>
      <c r="HAR4" s="637"/>
      <c r="HAS4" s="637"/>
      <c r="HAT4" s="637"/>
      <c r="HAU4" s="637"/>
      <c r="HAV4" s="637"/>
      <c r="HAW4" s="637"/>
      <c r="HAX4" s="637"/>
      <c r="HAY4" s="637"/>
      <c r="HAZ4" s="637"/>
      <c r="HBA4" s="637"/>
      <c r="HBB4" s="637"/>
      <c r="HBC4" s="637"/>
      <c r="HBD4" s="637"/>
      <c r="HBE4" s="637"/>
      <c r="HBF4" s="637"/>
      <c r="HBG4" s="637"/>
      <c r="HBH4" s="637"/>
      <c r="HBI4" s="637"/>
      <c r="HBJ4" s="637"/>
      <c r="HBK4" s="637"/>
      <c r="HBL4" s="637"/>
      <c r="HBM4" s="637"/>
      <c r="HBN4" s="637"/>
      <c r="HBO4" s="637"/>
      <c r="HBP4" s="637"/>
      <c r="HBQ4" s="637"/>
      <c r="HBR4" s="637"/>
      <c r="HBS4" s="637"/>
      <c r="HBT4" s="637"/>
      <c r="HBU4" s="637"/>
      <c r="HBV4" s="637"/>
      <c r="HBW4" s="637"/>
      <c r="HBX4" s="637"/>
      <c r="HBY4" s="637"/>
      <c r="HBZ4" s="637"/>
      <c r="HCA4" s="637"/>
      <c r="HCB4" s="637"/>
      <c r="HCC4" s="637"/>
      <c r="HCD4" s="637"/>
      <c r="HCE4" s="637"/>
      <c r="HCF4" s="637"/>
      <c r="HCG4" s="637"/>
      <c r="HCH4" s="637"/>
      <c r="HCI4" s="637"/>
      <c r="HCJ4" s="637"/>
      <c r="HCK4" s="637"/>
      <c r="HCL4" s="637"/>
      <c r="HCM4" s="637"/>
      <c r="HCN4" s="637"/>
      <c r="HCO4" s="637"/>
      <c r="HCP4" s="637"/>
      <c r="HCQ4" s="637"/>
      <c r="HCR4" s="637"/>
      <c r="HCS4" s="637"/>
      <c r="HCT4" s="637"/>
      <c r="HCU4" s="637"/>
      <c r="HCV4" s="637"/>
      <c r="HCW4" s="637"/>
      <c r="HCX4" s="637"/>
      <c r="HCY4" s="637"/>
      <c r="HCZ4" s="637"/>
      <c r="HDA4" s="637"/>
      <c r="HDB4" s="637"/>
      <c r="HDC4" s="637"/>
      <c r="HDD4" s="637"/>
      <c r="HDE4" s="637"/>
      <c r="HDF4" s="637"/>
      <c r="HDG4" s="637"/>
      <c r="HDH4" s="637"/>
      <c r="HDI4" s="637"/>
      <c r="HDJ4" s="637"/>
      <c r="HDK4" s="637"/>
      <c r="HDL4" s="637"/>
      <c r="HDM4" s="637"/>
      <c r="HDN4" s="637"/>
      <c r="HDO4" s="637"/>
      <c r="HDP4" s="637"/>
      <c r="HDQ4" s="637"/>
      <c r="HDR4" s="637"/>
      <c r="HDS4" s="637"/>
      <c r="HDT4" s="637"/>
      <c r="HDU4" s="637"/>
      <c r="HDV4" s="637"/>
      <c r="HDW4" s="637"/>
      <c r="HDX4" s="637"/>
      <c r="HDY4" s="637"/>
      <c r="HDZ4" s="637"/>
      <c r="HEA4" s="637"/>
      <c r="HEB4" s="637"/>
      <c r="HEC4" s="637"/>
      <c r="HED4" s="637"/>
      <c r="HEE4" s="637"/>
      <c r="HEF4" s="637"/>
      <c r="HEG4" s="637"/>
      <c r="HEH4" s="637"/>
      <c r="HEI4" s="637"/>
      <c r="HEJ4" s="637"/>
      <c r="HEK4" s="637"/>
      <c r="HEL4" s="637"/>
      <c r="HEM4" s="637"/>
      <c r="HEN4" s="637"/>
      <c r="HEO4" s="637"/>
      <c r="HEP4" s="637"/>
      <c r="HEQ4" s="637"/>
      <c r="HER4" s="637"/>
      <c r="HES4" s="637"/>
      <c r="HET4" s="637"/>
      <c r="HEU4" s="637"/>
      <c r="HEV4" s="637"/>
      <c r="HEW4" s="637"/>
      <c r="HEX4" s="637"/>
      <c r="HEY4" s="637"/>
      <c r="HEZ4" s="637"/>
      <c r="HFA4" s="637"/>
      <c r="HFB4" s="637"/>
      <c r="HFC4" s="637"/>
      <c r="HFD4" s="637"/>
      <c r="HFE4" s="637"/>
      <c r="HFF4" s="637"/>
      <c r="HFG4" s="637"/>
      <c r="HFH4" s="637"/>
      <c r="HFI4" s="637"/>
      <c r="HFJ4" s="637"/>
      <c r="HFK4" s="637"/>
      <c r="HFL4" s="637"/>
      <c r="HFM4" s="637"/>
      <c r="HFN4" s="637"/>
      <c r="HFO4" s="637"/>
      <c r="HFP4" s="637"/>
      <c r="HFQ4" s="637"/>
      <c r="HFR4" s="637"/>
      <c r="HFS4" s="637"/>
      <c r="HFT4" s="637"/>
      <c r="HFU4" s="637"/>
      <c r="HFV4" s="637"/>
      <c r="HFW4" s="637"/>
      <c r="HFX4" s="637"/>
      <c r="HFY4" s="637"/>
      <c r="HFZ4" s="637"/>
      <c r="HGA4" s="637"/>
      <c r="HGB4" s="637"/>
      <c r="HGC4" s="637"/>
      <c r="HGD4" s="637"/>
      <c r="HGE4" s="637"/>
      <c r="HGF4" s="637"/>
      <c r="HGG4" s="637"/>
      <c r="HGH4" s="637"/>
      <c r="HGI4" s="637"/>
      <c r="HGJ4" s="637"/>
      <c r="HGK4" s="637"/>
      <c r="HGL4" s="637"/>
      <c r="HGM4" s="637"/>
      <c r="HGN4" s="637"/>
      <c r="HGO4" s="637"/>
      <c r="HGP4" s="637"/>
      <c r="HGQ4" s="637"/>
      <c r="HGR4" s="637"/>
      <c r="HGS4" s="637"/>
      <c r="HGT4" s="637"/>
      <c r="HGU4" s="637"/>
      <c r="HGV4" s="637"/>
      <c r="HGW4" s="637"/>
      <c r="HGX4" s="637"/>
      <c r="HGY4" s="637"/>
      <c r="HGZ4" s="637"/>
      <c r="HHA4" s="637"/>
      <c r="HHB4" s="637"/>
      <c r="HHC4" s="637"/>
      <c r="HHD4" s="637"/>
      <c r="HHE4" s="637"/>
      <c r="HHF4" s="637"/>
      <c r="HHG4" s="637"/>
      <c r="HHH4" s="637"/>
      <c r="HHI4" s="637"/>
      <c r="HHJ4" s="637"/>
      <c r="HHK4" s="637"/>
      <c r="HHL4" s="637"/>
      <c r="HHM4" s="637"/>
      <c r="HHN4" s="637"/>
      <c r="HHO4" s="637"/>
      <c r="HHP4" s="637"/>
      <c r="HHQ4" s="637"/>
      <c r="HHR4" s="637"/>
      <c r="HHS4" s="637"/>
      <c r="HHT4" s="637"/>
      <c r="HHU4" s="637"/>
      <c r="HHV4" s="637"/>
      <c r="HHW4" s="637"/>
      <c r="HHX4" s="637"/>
      <c r="HHY4" s="637"/>
      <c r="HHZ4" s="637"/>
      <c r="HIA4" s="637"/>
      <c r="HIB4" s="637"/>
      <c r="HIC4" s="637"/>
      <c r="HID4" s="637"/>
      <c r="HIE4" s="637"/>
      <c r="HIF4" s="637"/>
      <c r="HIG4" s="637"/>
      <c r="HIH4" s="637"/>
      <c r="HII4" s="637"/>
      <c r="HIJ4" s="637"/>
      <c r="HIK4" s="637"/>
      <c r="HIL4" s="637"/>
      <c r="HIM4" s="637"/>
      <c r="HIN4" s="637"/>
      <c r="HIO4" s="637"/>
      <c r="HIP4" s="637"/>
      <c r="HIQ4" s="637"/>
      <c r="HIR4" s="637"/>
      <c r="HIS4" s="637"/>
      <c r="HIT4" s="637"/>
      <c r="HIU4" s="637"/>
      <c r="HIV4" s="637"/>
      <c r="HIW4" s="637"/>
      <c r="HIX4" s="637"/>
      <c r="HIY4" s="637"/>
      <c r="HIZ4" s="637"/>
      <c r="HJA4" s="637"/>
      <c r="HJB4" s="637"/>
      <c r="HJC4" s="637"/>
      <c r="HJD4" s="637"/>
      <c r="HJE4" s="637"/>
      <c r="HJF4" s="637"/>
      <c r="HJG4" s="637"/>
      <c r="HJH4" s="637"/>
      <c r="HJI4" s="637"/>
      <c r="HJJ4" s="637"/>
      <c r="HJK4" s="637"/>
      <c r="HJL4" s="637"/>
      <c r="HJM4" s="637"/>
      <c r="HJN4" s="637"/>
      <c r="HJO4" s="637"/>
      <c r="HJP4" s="637"/>
      <c r="HJQ4" s="637"/>
      <c r="HJR4" s="637"/>
      <c r="HJS4" s="637"/>
      <c r="HJT4" s="637"/>
      <c r="HJU4" s="637"/>
      <c r="HJV4" s="637"/>
      <c r="HJW4" s="637"/>
      <c r="HJX4" s="637"/>
      <c r="HJY4" s="637"/>
      <c r="HJZ4" s="637"/>
      <c r="HKA4" s="637"/>
      <c r="HKB4" s="637"/>
      <c r="HKC4" s="637"/>
      <c r="HKD4" s="637"/>
      <c r="HKE4" s="637"/>
      <c r="HKF4" s="637"/>
      <c r="HKG4" s="637"/>
      <c r="HKH4" s="637"/>
      <c r="HKI4" s="637"/>
      <c r="HKJ4" s="637"/>
      <c r="HKK4" s="637"/>
      <c r="HKL4" s="637"/>
      <c r="HKM4" s="637"/>
      <c r="HKN4" s="637"/>
      <c r="HKO4" s="637"/>
      <c r="HKP4" s="637"/>
      <c r="HKQ4" s="637"/>
      <c r="HKR4" s="637"/>
      <c r="HKS4" s="637"/>
      <c r="HKT4" s="637"/>
      <c r="HKU4" s="637"/>
      <c r="HKV4" s="637"/>
      <c r="HKW4" s="637"/>
      <c r="HKX4" s="637"/>
      <c r="HKY4" s="637"/>
      <c r="HKZ4" s="637"/>
      <c r="HLA4" s="637"/>
      <c r="HLB4" s="637"/>
      <c r="HLC4" s="637"/>
      <c r="HLD4" s="637"/>
      <c r="HLE4" s="637"/>
      <c r="HLF4" s="637"/>
      <c r="HLG4" s="637"/>
      <c r="HLH4" s="637"/>
      <c r="HLI4" s="637"/>
      <c r="HLJ4" s="637"/>
      <c r="HLK4" s="637"/>
      <c r="HLL4" s="637"/>
      <c r="HLM4" s="637"/>
      <c r="HLN4" s="637"/>
      <c r="HLO4" s="637"/>
      <c r="HLP4" s="637"/>
      <c r="HLQ4" s="637"/>
      <c r="HLR4" s="637"/>
      <c r="HLS4" s="637"/>
      <c r="HLT4" s="637"/>
      <c r="HLU4" s="637"/>
      <c r="HLV4" s="637"/>
      <c r="HLW4" s="637"/>
      <c r="HLX4" s="637"/>
      <c r="HLY4" s="637"/>
      <c r="HLZ4" s="637"/>
      <c r="HMA4" s="637"/>
      <c r="HMB4" s="637"/>
      <c r="HMC4" s="637"/>
      <c r="HMD4" s="637"/>
      <c r="HME4" s="637"/>
      <c r="HMF4" s="637"/>
      <c r="HMG4" s="637"/>
      <c r="HMH4" s="637"/>
      <c r="HMI4" s="637"/>
      <c r="HMJ4" s="637"/>
      <c r="HMK4" s="637"/>
      <c r="HML4" s="637"/>
      <c r="HMM4" s="637"/>
      <c r="HMN4" s="637"/>
      <c r="HMO4" s="637"/>
      <c r="HMP4" s="637"/>
      <c r="HMQ4" s="637"/>
      <c r="HMR4" s="637"/>
      <c r="HMS4" s="637"/>
      <c r="HMT4" s="637"/>
      <c r="HMU4" s="637"/>
      <c r="HMV4" s="637"/>
      <c r="HMW4" s="637"/>
      <c r="HMX4" s="637"/>
      <c r="HMY4" s="637"/>
      <c r="HMZ4" s="637"/>
      <c r="HNA4" s="637"/>
      <c r="HNB4" s="637"/>
      <c r="HNC4" s="637"/>
      <c r="HND4" s="637"/>
      <c r="HNE4" s="637"/>
      <c r="HNF4" s="637"/>
      <c r="HNG4" s="637"/>
      <c r="HNH4" s="637"/>
      <c r="HNI4" s="637"/>
      <c r="HNJ4" s="637"/>
      <c r="HNK4" s="637"/>
      <c r="HNL4" s="637"/>
      <c r="HNM4" s="637"/>
      <c r="HNN4" s="637"/>
      <c r="HNO4" s="637"/>
      <c r="HNP4" s="637"/>
      <c r="HNQ4" s="637"/>
      <c r="HNR4" s="637"/>
      <c r="HNS4" s="637"/>
      <c r="HNT4" s="637"/>
      <c r="HNU4" s="637"/>
      <c r="HNV4" s="637"/>
      <c r="HNW4" s="637"/>
      <c r="HNX4" s="637"/>
      <c r="HNY4" s="637"/>
      <c r="HNZ4" s="637"/>
      <c r="HOA4" s="637"/>
      <c r="HOB4" s="637"/>
      <c r="HOC4" s="637"/>
      <c r="HOD4" s="637"/>
      <c r="HOE4" s="637"/>
      <c r="HOF4" s="637"/>
      <c r="HOG4" s="637"/>
      <c r="HOH4" s="637"/>
      <c r="HOI4" s="637"/>
      <c r="HOJ4" s="637"/>
      <c r="HOK4" s="637"/>
      <c r="HOL4" s="637"/>
      <c r="HOM4" s="637"/>
      <c r="HON4" s="637"/>
      <c r="HOO4" s="637"/>
      <c r="HOP4" s="637"/>
      <c r="HOQ4" s="637"/>
      <c r="HOR4" s="637"/>
      <c r="HOS4" s="637"/>
      <c r="HOT4" s="637"/>
      <c r="HOU4" s="637"/>
      <c r="HOV4" s="637"/>
      <c r="HOW4" s="637"/>
      <c r="HOX4" s="637"/>
      <c r="HOY4" s="637"/>
      <c r="HOZ4" s="637"/>
      <c r="HPA4" s="637"/>
      <c r="HPB4" s="637"/>
      <c r="HPC4" s="637"/>
      <c r="HPD4" s="637"/>
      <c r="HPE4" s="637"/>
      <c r="HPF4" s="637"/>
      <c r="HPG4" s="637"/>
      <c r="HPH4" s="637"/>
      <c r="HPI4" s="637"/>
      <c r="HPJ4" s="637"/>
      <c r="HPK4" s="637"/>
      <c r="HPL4" s="637"/>
      <c r="HPM4" s="637"/>
      <c r="HPN4" s="637"/>
      <c r="HPO4" s="637"/>
      <c r="HPP4" s="637"/>
      <c r="HPQ4" s="637"/>
      <c r="HPR4" s="637"/>
      <c r="HPS4" s="637"/>
      <c r="HPT4" s="637"/>
      <c r="HPU4" s="637"/>
      <c r="HPV4" s="637"/>
      <c r="HPW4" s="637"/>
      <c r="HPX4" s="637"/>
      <c r="HPY4" s="637"/>
      <c r="HPZ4" s="637"/>
      <c r="HQA4" s="637"/>
      <c r="HQB4" s="637"/>
      <c r="HQC4" s="637"/>
      <c r="HQD4" s="637"/>
      <c r="HQE4" s="637"/>
      <c r="HQF4" s="637"/>
      <c r="HQG4" s="637"/>
      <c r="HQH4" s="637"/>
      <c r="HQI4" s="637"/>
      <c r="HQJ4" s="637"/>
      <c r="HQK4" s="637"/>
      <c r="HQL4" s="637"/>
      <c r="HQM4" s="637"/>
      <c r="HQN4" s="637"/>
      <c r="HQO4" s="637"/>
      <c r="HQP4" s="637"/>
      <c r="HQQ4" s="637"/>
      <c r="HQR4" s="637"/>
      <c r="HQS4" s="637"/>
      <c r="HQT4" s="637"/>
      <c r="HQU4" s="637"/>
      <c r="HQV4" s="637"/>
      <c r="HQW4" s="637"/>
      <c r="HQX4" s="637"/>
      <c r="HQY4" s="637"/>
      <c r="HQZ4" s="637"/>
      <c r="HRA4" s="637"/>
      <c r="HRB4" s="637"/>
      <c r="HRC4" s="637"/>
      <c r="HRD4" s="637"/>
      <c r="HRE4" s="637"/>
      <c r="HRF4" s="637"/>
      <c r="HRG4" s="637"/>
      <c r="HRH4" s="637"/>
      <c r="HRI4" s="637"/>
      <c r="HRJ4" s="637"/>
      <c r="HRK4" s="637"/>
      <c r="HRL4" s="637"/>
      <c r="HRM4" s="637"/>
      <c r="HRN4" s="637"/>
      <c r="HRO4" s="637"/>
      <c r="HRP4" s="637"/>
      <c r="HRQ4" s="637"/>
      <c r="HRR4" s="637"/>
      <c r="HRS4" s="637"/>
      <c r="HRT4" s="637"/>
      <c r="HRU4" s="637"/>
      <c r="HRV4" s="637"/>
      <c r="HRW4" s="637"/>
      <c r="HRX4" s="637"/>
      <c r="HRY4" s="637"/>
      <c r="HRZ4" s="637"/>
      <c r="HSA4" s="637"/>
      <c r="HSB4" s="637"/>
      <c r="HSC4" s="637"/>
      <c r="HSD4" s="637"/>
      <c r="HSE4" s="637"/>
      <c r="HSF4" s="637"/>
      <c r="HSG4" s="637"/>
      <c r="HSH4" s="637"/>
      <c r="HSI4" s="637"/>
      <c r="HSJ4" s="637"/>
      <c r="HSK4" s="637"/>
      <c r="HSL4" s="637"/>
      <c r="HSM4" s="637"/>
      <c r="HSN4" s="637"/>
      <c r="HSO4" s="637"/>
      <c r="HSP4" s="637"/>
      <c r="HSQ4" s="637"/>
      <c r="HSR4" s="637"/>
      <c r="HSS4" s="637"/>
      <c r="HST4" s="637"/>
      <c r="HSU4" s="637"/>
      <c r="HSV4" s="637"/>
      <c r="HSW4" s="637"/>
      <c r="HSX4" s="637"/>
      <c r="HSY4" s="637"/>
      <c r="HSZ4" s="637"/>
      <c r="HTA4" s="637"/>
      <c r="HTB4" s="637"/>
      <c r="HTC4" s="637"/>
      <c r="HTD4" s="637"/>
      <c r="HTE4" s="637"/>
      <c r="HTF4" s="637"/>
      <c r="HTG4" s="637"/>
      <c r="HTH4" s="637"/>
      <c r="HTI4" s="637"/>
      <c r="HTJ4" s="637"/>
      <c r="HTK4" s="637"/>
      <c r="HTL4" s="637"/>
      <c r="HTM4" s="637"/>
      <c r="HTN4" s="637"/>
      <c r="HTO4" s="637"/>
      <c r="HTP4" s="637"/>
      <c r="HTQ4" s="637"/>
      <c r="HTR4" s="637"/>
      <c r="HTS4" s="637"/>
      <c r="HTT4" s="637"/>
      <c r="HTU4" s="637"/>
      <c r="HTV4" s="637"/>
      <c r="HTW4" s="637"/>
      <c r="HTX4" s="637"/>
      <c r="HTY4" s="637"/>
      <c r="HTZ4" s="637"/>
      <c r="HUA4" s="637"/>
      <c r="HUB4" s="637"/>
      <c r="HUC4" s="637"/>
      <c r="HUD4" s="637"/>
      <c r="HUE4" s="637"/>
      <c r="HUF4" s="637"/>
      <c r="HUG4" s="637"/>
      <c r="HUH4" s="637"/>
      <c r="HUI4" s="637"/>
      <c r="HUJ4" s="637"/>
      <c r="HUK4" s="637"/>
      <c r="HUL4" s="637"/>
      <c r="HUM4" s="637"/>
      <c r="HUN4" s="637"/>
      <c r="HUO4" s="637"/>
      <c r="HUP4" s="637"/>
      <c r="HUQ4" s="637"/>
      <c r="HUR4" s="637"/>
      <c r="HUS4" s="637"/>
      <c r="HUT4" s="637"/>
      <c r="HUU4" s="637"/>
      <c r="HUV4" s="637"/>
      <c r="HUW4" s="637"/>
      <c r="HUX4" s="637"/>
      <c r="HUY4" s="637"/>
      <c r="HUZ4" s="637"/>
      <c r="HVA4" s="637"/>
      <c r="HVB4" s="637"/>
      <c r="HVC4" s="637"/>
      <c r="HVD4" s="637"/>
      <c r="HVE4" s="637"/>
      <c r="HVF4" s="637"/>
      <c r="HVG4" s="637"/>
      <c r="HVH4" s="637"/>
      <c r="HVI4" s="637"/>
      <c r="HVJ4" s="637"/>
      <c r="HVK4" s="637"/>
      <c r="HVL4" s="637"/>
      <c r="HVM4" s="637"/>
      <c r="HVN4" s="637"/>
      <c r="HVO4" s="637"/>
      <c r="HVP4" s="637"/>
      <c r="HVQ4" s="637"/>
      <c r="HVR4" s="637"/>
      <c r="HVS4" s="637"/>
      <c r="HVT4" s="637"/>
      <c r="HVU4" s="637"/>
      <c r="HVV4" s="637"/>
      <c r="HVW4" s="637"/>
      <c r="HVX4" s="637"/>
      <c r="HVY4" s="637"/>
      <c r="HVZ4" s="637"/>
      <c r="HWA4" s="637"/>
      <c r="HWB4" s="637"/>
      <c r="HWC4" s="637"/>
      <c r="HWD4" s="637"/>
      <c r="HWE4" s="637"/>
      <c r="HWF4" s="637"/>
      <c r="HWG4" s="637"/>
      <c r="HWH4" s="637"/>
      <c r="HWI4" s="637"/>
      <c r="HWJ4" s="637"/>
      <c r="HWK4" s="637"/>
      <c r="HWL4" s="637"/>
      <c r="HWM4" s="637"/>
      <c r="HWN4" s="637"/>
      <c r="HWO4" s="637"/>
      <c r="HWP4" s="637"/>
      <c r="HWQ4" s="637"/>
      <c r="HWR4" s="637"/>
      <c r="HWS4" s="637"/>
      <c r="HWT4" s="637"/>
      <c r="HWU4" s="637"/>
      <c r="HWV4" s="637"/>
      <c r="HWW4" s="637"/>
      <c r="HWX4" s="637"/>
      <c r="HWY4" s="637"/>
      <c r="HWZ4" s="637"/>
      <c r="HXA4" s="637"/>
      <c r="HXB4" s="637"/>
      <c r="HXC4" s="637"/>
      <c r="HXD4" s="637"/>
      <c r="HXE4" s="637"/>
      <c r="HXF4" s="637"/>
      <c r="HXG4" s="637"/>
      <c r="HXH4" s="637"/>
      <c r="HXI4" s="637"/>
      <c r="HXJ4" s="637"/>
      <c r="HXK4" s="637"/>
      <c r="HXL4" s="637"/>
      <c r="HXM4" s="637"/>
      <c r="HXN4" s="637"/>
      <c r="HXO4" s="637"/>
      <c r="HXP4" s="637"/>
      <c r="HXQ4" s="637"/>
      <c r="HXR4" s="637"/>
      <c r="HXS4" s="637"/>
      <c r="HXT4" s="637"/>
      <c r="HXU4" s="637"/>
      <c r="HXV4" s="637"/>
      <c r="HXW4" s="637"/>
      <c r="HXX4" s="637"/>
      <c r="HXY4" s="637"/>
      <c r="HXZ4" s="637"/>
      <c r="HYA4" s="637"/>
      <c r="HYB4" s="637"/>
      <c r="HYC4" s="637"/>
      <c r="HYD4" s="637"/>
      <c r="HYE4" s="637"/>
      <c r="HYF4" s="637"/>
      <c r="HYG4" s="637"/>
      <c r="HYH4" s="637"/>
      <c r="HYI4" s="637"/>
      <c r="HYJ4" s="637"/>
      <c r="HYK4" s="637"/>
      <c r="HYL4" s="637"/>
      <c r="HYM4" s="637"/>
      <c r="HYN4" s="637"/>
      <c r="HYO4" s="637"/>
      <c r="HYP4" s="637"/>
      <c r="HYQ4" s="637"/>
      <c r="HYR4" s="637"/>
      <c r="HYS4" s="637"/>
      <c r="HYT4" s="637"/>
      <c r="HYU4" s="637"/>
      <c r="HYV4" s="637"/>
      <c r="HYW4" s="637"/>
      <c r="HYX4" s="637"/>
      <c r="HYY4" s="637"/>
      <c r="HYZ4" s="637"/>
      <c r="HZA4" s="637"/>
      <c r="HZB4" s="637"/>
      <c r="HZC4" s="637"/>
      <c r="HZD4" s="637"/>
      <c r="HZE4" s="637"/>
      <c r="HZF4" s="637"/>
      <c r="HZG4" s="637"/>
      <c r="HZH4" s="637"/>
      <c r="HZI4" s="637"/>
      <c r="HZJ4" s="637"/>
      <c r="HZK4" s="637"/>
      <c r="HZL4" s="637"/>
      <c r="HZM4" s="637"/>
      <c r="HZN4" s="637"/>
      <c r="HZO4" s="637"/>
      <c r="HZP4" s="637"/>
      <c r="HZQ4" s="637"/>
      <c r="HZR4" s="637"/>
      <c r="HZS4" s="637"/>
      <c r="HZT4" s="637"/>
      <c r="HZU4" s="637"/>
      <c r="HZV4" s="637"/>
      <c r="HZW4" s="637"/>
      <c r="HZX4" s="637"/>
      <c r="HZY4" s="637"/>
      <c r="HZZ4" s="637"/>
      <c r="IAA4" s="637"/>
      <c r="IAB4" s="637"/>
      <c r="IAC4" s="637"/>
      <c r="IAD4" s="637"/>
      <c r="IAE4" s="637"/>
      <c r="IAF4" s="637"/>
      <c r="IAG4" s="637"/>
      <c r="IAH4" s="637"/>
      <c r="IAI4" s="637"/>
      <c r="IAJ4" s="637"/>
      <c r="IAK4" s="637"/>
      <c r="IAL4" s="637"/>
      <c r="IAM4" s="637"/>
      <c r="IAN4" s="637"/>
      <c r="IAO4" s="637"/>
      <c r="IAP4" s="637"/>
      <c r="IAQ4" s="637"/>
      <c r="IAR4" s="637"/>
      <c r="IAS4" s="637"/>
      <c r="IAT4" s="637"/>
      <c r="IAU4" s="637"/>
      <c r="IAV4" s="637"/>
      <c r="IAW4" s="637"/>
      <c r="IAX4" s="637"/>
      <c r="IAY4" s="637"/>
      <c r="IAZ4" s="637"/>
      <c r="IBA4" s="637"/>
      <c r="IBB4" s="637"/>
      <c r="IBC4" s="637"/>
      <c r="IBD4" s="637"/>
      <c r="IBE4" s="637"/>
      <c r="IBF4" s="637"/>
      <c r="IBG4" s="637"/>
      <c r="IBH4" s="637"/>
      <c r="IBI4" s="637"/>
      <c r="IBJ4" s="637"/>
      <c r="IBK4" s="637"/>
      <c r="IBL4" s="637"/>
      <c r="IBM4" s="637"/>
      <c r="IBN4" s="637"/>
      <c r="IBO4" s="637"/>
      <c r="IBP4" s="637"/>
      <c r="IBQ4" s="637"/>
      <c r="IBR4" s="637"/>
      <c r="IBS4" s="637"/>
      <c r="IBT4" s="637"/>
      <c r="IBU4" s="637"/>
      <c r="IBV4" s="637"/>
      <c r="IBW4" s="637"/>
      <c r="IBX4" s="637"/>
      <c r="IBY4" s="637"/>
      <c r="IBZ4" s="637"/>
      <c r="ICA4" s="637"/>
      <c r="ICB4" s="637"/>
      <c r="ICC4" s="637"/>
      <c r="ICD4" s="637"/>
      <c r="ICE4" s="637"/>
      <c r="ICF4" s="637"/>
      <c r="ICG4" s="637"/>
      <c r="ICH4" s="637"/>
      <c r="ICI4" s="637"/>
      <c r="ICJ4" s="637"/>
      <c r="ICK4" s="637"/>
      <c r="ICL4" s="637"/>
      <c r="ICM4" s="637"/>
      <c r="ICN4" s="637"/>
      <c r="ICO4" s="637"/>
      <c r="ICP4" s="637"/>
      <c r="ICQ4" s="637"/>
      <c r="ICR4" s="637"/>
      <c r="ICS4" s="637"/>
      <c r="ICT4" s="637"/>
      <c r="ICU4" s="637"/>
      <c r="ICV4" s="637"/>
      <c r="ICW4" s="637"/>
      <c r="ICX4" s="637"/>
      <c r="ICY4" s="637"/>
      <c r="ICZ4" s="637"/>
      <c r="IDA4" s="637"/>
      <c r="IDB4" s="637"/>
      <c r="IDC4" s="637"/>
      <c r="IDD4" s="637"/>
      <c r="IDE4" s="637"/>
      <c r="IDF4" s="637"/>
      <c r="IDG4" s="637"/>
      <c r="IDH4" s="637"/>
      <c r="IDI4" s="637"/>
      <c r="IDJ4" s="637"/>
      <c r="IDK4" s="637"/>
      <c r="IDL4" s="637"/>
      <c r="IDM4" s="637"/>
      <c r="IDN4" s="637"/>
      <c r="IDO4" s="637"/>
      <c r="IDP4" s="637"/>
      <c r="IDQ4" s="637"/>
      <c r="IDR4" s="637"/>
      <c r="IDS4" s="637"/>
      <c r="IDT4" s="637"/>
      <c r="IDU4" s="637"/>
      <c r="IDV4" s="637"/>
      <c r="IDW4" s="637"/>
      <c r="IDX4" s="637"/>
      <c r="IDY4" s="637"/>
      <c r="IDZ4" s="637"/>
      <c r="IEA4" s="637"/>
      <c r="IEB4" s="637"/>
      <c r="IEC4" s="637"/>
      <c r="IED4" s="637"/>
      <c r="IEE4" s="637"/>
      <c r="IEF4" s="637"/>
      <c r="IEG4" s="637"/>
      <c r="IEH4" s="637"/>
      <c r="IEI4" s="637"/>
      <c r="IEJ4" s="637"/>
      <c r="IEK4" s="637"/>
      <c r="IEL4" s="637"/>
      <c r="IEM4" s="637"/>
      <c r="IEN4" s="637"/>
      <c r="IEO4" s="637"/>
      <c r="IEP4" s="637"/>
      <c r="IEQ4" s="637"/>
      <c r="IER4" s="637"/>
      <c r="IES4" s="637"/>
      <c r="IET4" s="637"/>
      <c r="IEU4" s="637"/>
      <c r="IEV4" s="637"/>
      <c r="IEW4" s="637"/>
      <c r="IEX4" s="637"/>
      <c r="IEY4" s="637"/>
      <c r="IEZ4" s="637"/>
      <c r="IFA4" s="637"/>
      <c r="IFB4" s="637"/>
      <c r="IFC4" s="637"/>
      <c r="IFD4" s="637"/>
      <c r="IFE4" s="637"/>
      <c r="IFF4" s="637"/>
      <c r="IFG4" s="637"/>
      <c r="IFH4" s="637"/>
      <c r="IFI4" s="637"/>
      <c r="IFJ4" s="637"/>
      <c r="IFK4" s="637"/>
      <c r="IFL4" s="637"/>
      <c r="IFM4" s="637"/>
      <c r="IFN4" s="637"/>
      <c r="IFO4" s="637"/>
      <c r="IFP4" s="637"/>
      <c r="IFQ4" s="637"/>
      <c r="IFR4" s="637"/>
      <c r="IFS4" s="637"/>
      <c r="IFT4" s="637"/>
      <c r="IFU4" s="637"/>
      <c r="IFV4" s="637"/>
      <c r="IFW4" s="637"/>
      <c r="IFX4" s="637"/>
      <c r="IFY4" s="637"/>
      <c r="IFZ4" s="637"/>
      <c r="IGA4" s="637"/>
      <c r="IGB4" s="637"/>
      <c r="IGC4" s="637"/>
      <c r="IGD4" s="637"/>
      <c r="IGE4" s="637"/>
      <c r="IGF4" s="637"/>
      <c r="IGG4" s="637"/>
      <c r="IGH4" s="637"/>
      <c r="IGI4" s="637"/>
      <c r="IGJ4" s="637"/>
      <c r="IGK4" s="637"/>
      <c r="IGL4" s="637"/>
      <c r="IGM4" s="637"/>
      <c r="IGN4" s="637"/>
      <c r="IGO4" s="637"/>
      <c r="IGP4" s="637"/>
      <c r="IGQ4" s="637"/>
      <c r="IGR4" s="637"/>
      <c r="IGS4" s="637"/>
      <c r="IGT4" s="637"/>
      <c r="IGU4" s="637"/>
      <c r="IGV4" s="637"/>
      <c r="IGW4" s="637"/>
      <c r="IGX4" s="637"/>
      <c r="IGY4" s="637"/>
      <c r="IGZ4" s="637"/>
      <c r="IHA4" s="637"/>
      <c r="IHB4" s="637"/>
      <c r="IHC4" s="637"/>
      <c r="IHD4" s="637"/>
      <c r="IHE4" s="637"/>
      <c r="IHF4" s="637"/>
      <c r="IHG4" s="637"/>
      <c r="IHH4" s="637"/>
      <c r="IHI4" s="637"/>
      <c r="IHJ4" s="637"/>
      <c r="IHK4" s="637"/>
      <c r="IHL4" s="637"/>
      <c r="IHM4" s="637"/>
      <c r="IHN4" s="637"/>
      <c r="IHO4" s="637"/>
      <c r="IHP4" s="637"/>
      <c r="IHQ4" s="637"/>
      <c r="IHR4" s="637"/>
      <c r="IHS4" s="637"/>
      <c r="IHT4" s="637"/>
      <c r="IHU4" s="637"/>
      <c r="IHV4" s="637"/>
      <c r="IHW4" s="637"/>
      <c r="IHX4" s="637"/>
      <c r="IHY4" s="637"/>
      <c r="IHZ4" s="637"/>
      <c r="IIA4" s="637"/>
      <c r="IIB4" s="637"/>
      <c r="IIC4" s="637"/>
      <c r="IID4" s="637"/>
      <c r="IIE4" s="637"/>
      <c r="IIF4" s="637"/>
      <c r="IIG4" s="637"/>
      <c r="IIH4" s="637"/>
      <c r="III4" s="637"/>
      <c r="IIJ4" s="637"/>
      <c r="IIK4" s="637"/>
      <c r="IIL4" s="637"/>
      <c r="IIM4" s="637"/>
      <c r="IIN4" s="637"/>
      <c r="IIO4" s="637"/>
      <c r="IIP4" s="637"/>
      <c r="IIQ4" s="637"/>
      <c r="IIR4" s="637"/>
      <c r="IIS4" s="637"/>
      <c r="IIT4" s="637"/>
      <c r="IIU4" s="637"/>
      <c r="IIV4" s="637"/>
      <c r="IIW4" s="637"/>
      <c r="IIX4" s="637"/>
      <c r="IIY4" s="637"/>
      <c r="IIZ4" s="637"/>
      <c r="IJA4" s="637"/>
      <c r="IJB4" s="637"/>
      <c r="IJC4" s="637"/>
      <c r="IJD4" s="637"/>
      <c r="IJE4" s="637"/>
      <c r="IJF4" s="637"/>
      <c r="IJG4" s="637"/>
      <c r="IJH4" s="637"/>
      <c r="IJI4" s="637"/>
      <c r="IJJ4" s="637"/>
      <c r="IJK4" s="637"/>
      <c r="IJL4" s="637"/>
      <c r="IJM4" s="637"/>
      <c r="IJN4" s="637"/>
      <c r="IJO4" s="637"/>
      <c r="IJP4" s="637"/>
      <c r="IJQ4" s="637"/>
      <c r="IJR4" s="637"/>
      <c r="IJS4" s="637"/>
      <c r="IJT4" s="637"/>
      <c r="IJU4" s="637"/>
      <c r="IJV4" s="637"/>
      <c r="IJW4" s="637"/>
      <c r="IJX4" s="637"/>
      <c r="IJY4" s="637"/>
      <c r="IJZ4" s="637"/>
      <c r="IKA4" s="637"/>
      <c r="IKB4" s="637"/>
      <c r="IKC4" s="637"/>
      <c r="IKD4" s="637"/>
      <c r="IKE4" s="637"/>
      <c r="IKF4" s="637"/>
      <c r="IKG4" s="637"/>
      <c r="IKH4" s="637"/>
      <c r="IKI4" s="637"/>
      <c r="IKJ4" s="637"/>
      <c r="IKK4" s="637"/>
      <c r="IKL4" s="637"/>
      <c r="IKM4" s="637"/>
      <c r="IKN4" s="637"/>
      <c r="IKO4" s="637"/>
      <c r="IKP4" s="637"/>
      <c r="IKQ4" s="637"/>
      <c r="IKR4" s="637"/>
      <c r="IKS4" s="637"/>
      <c r="IKT4" s="637"/>
      <c r="IKU4" s="637"/>
      <c r="IKV4" s="637"/>
      <c r="IKW4" s="637"/>
      <c r="IKX4" s="637"/>
      <c r="IKY4" s="637"/>
      <c r="IKZ4" s="637"/>
      <c r="ILA4" s="637"/>
      <c r="ILB4" s="637"/>
      <c r="ILC4" s="637"/>
      <c r="ILD4" s="637"/>
      <c r="ILE4" s="637"/>
      <c r="ILF4" s="637"/>
      <c r="ILG4" s="637"/>
      <c r="ILH4" s="637"/>
      <c r="ILI4" s="637"/>
      <c r="ILJ4" s="637"/>
      <c r="ILK4" s="637"/>
      <c r="ILL4" s="637"/>
      <c r="ILM4" s="637"/>
      <c r="ILN4" s="637"/>
      <c r="ILO4" s="637"/>
      <c r="ILP4" s="637"/>
      <c r="ILQ4" s="637"/>
      <c r="ILR4" s="637"/>
      <c r="ILS4" s="637"/>
      <c r="ILT4" s="637"/>
      <c r="ILU4" s="637"/>
      <c r="ILV4" s="637"/>
      <c r="ILW4" s="637"/>
      <c r="ILX4" s="637"/>
      <c r="ILY4" s="637"/>
      <c r="ILZ4" s="637"/>
      <c r="IMA4" s="637"/>
      <c r="IMB4" s="637"/>
      <c r="IMC4" s="637"/>
      <c r="IMD4" s="637"/>
      <c r="IME4" s="637"/>
      <c r="IMF4" s="637"/>
      <c r="IMG4" s="637"/>
      <c r="IMH4" s="637"/>
      <c r="IMI4" s="637"/>
      <c r="IMJ4" s="637"/>
      <c r="IMK4" s="637"/>
      <c r="IML4" s="637"/>
      <c r="IMM4" s="637"/>
      <c r="IMN4" s="637"/>
      <c r="IMO4" s="637"/>
      <c r="IMP4" s="637"/>
      <c r="IMQ4" s="637"/>
      <c r="IMR4" s="637"/>
      <c r="IMS4" s="637"/>
      <c r="IMT4" s="637"/>
      <c r="IMU4" s="637"/>
      <c r="IMV4" s="637"/>
      <c r="IMW4" s="637"/>
      <c r="IMX4" s="637"/>
      <c r="IMY4" s="637"/>
      <c r="IMZ4" s="637"/>
      <c r="INA4" s="637"/>
      <c r="INB4" s="637"/>
      <c r="INC4" s="637"/>
      <c r="IND4" s="637"/>
      <c r="INE4" s="637"/>
      <c r="INF4" s="637"/>
      <c r="ING4" s="637"/>
      <c r="INH4" s="637"/>
      <c r="INI4" s="637"/>
      <c r="INJ4" s="637"/>
      <c r="INK4" s="637"/>
      <c r="INL4" s="637"/>
      <c r="INM4" s="637"/>
      <c r="INN4" s="637"/>
      <c r="INO4" s="637"/>
      <c r="INP4" s="637"/>
      <c r="INQ4" s="637"/>
      <c r="INR4" s="637"/>
      <c r="INS4" s="637"/>
      <c r="INT4" s="637"/>
      <c r="INU4" s="637"/>
      <c r="INV4" s="637"/>
      <c r="INW4" s="637"/>
      <c r="INX4" s="637"/>
      <c r="INY4" s="637"/>
      <c r="INZ4" s="637"/>
      <c r="IOA4" s="637"/>
      <c r="IOB4" s="637"/>
      <c r="IOC4" s="637"/>
      <c r="IOD4" s="637"/>
      <c r="IOE4" s="637"/>
      <c r="IOF4" s="637"/>
      <c r="IOG4" s="637"/>
      <c r="IOH4" s="637"/>
      <c r="IOI4" s="637"/>
      <c r="IOJ4" s="637"/>
      <c r="IOK4" s="637"/>
      <c r="IOL4" s="637"/>
      <c r="IOM4" s="637"/>
      <c r="ION4" s="637"/>
      <c r="IOO4" s="637"/>
      <c r="IOP4" s="637"/>
      <c r="IOQ4" s="637"/>
      <c r="IOR4" s="637"/>
      <c r="IOS4" s="637"/>
      <c r="IOT4" s="637"/>
      <c r="IOU4" s="637"/>
      <c r="IOV4" s="637"/>
      <c r="IOW4" s="637"/>
      <c r="IOX4" s="637"/>
      <c r="IOY4" s="637"/>
      <c r="IOZ4" s="637"/>
      <c r="IPA4" s="637"/>
      <c r="IPB4" s="637"/>
      <c r="IPC4" s="637"/>
      <c r="IPD4" s="637"/>
      <c r="IPE4" s="637"/>
      <c r="IPF4" s="637"/>
      <c r="IPG4" s="637"/>
      <c r="IPH4" s="637"/>
      <c r="IPI4" s="637"/>
      <c r="IPJ4" s="637"/>
      <c r="IPK4" s="637"/>
      <c r="IPL4" s="637"/>
      <c r="IPM4" s="637"/>
      <c r="IPN4" s="637"/>
      <c r="IPO4" s="637"/>
      <c r="IPP4" s="637"/>
      <c r="IPQ4" s="637"/>
      <c r="IPR4" s="637"/>
      <c r="IPS4" s="637"/>
      <c r="IPT4" s="637"/>
      <c r="IPU4" s="637"/>
      <c r="IPV4" s="637"/>
      <c r="IPW4" s="637"/>
      <c r="IPX4" s="637"/>
      <c r="IPY4" s="637"/>
      <c r="IPZ4" s="637"/>
      <c r="IQA4" s="637"/>
      <c r="IQB4" s="637"/>
      <c r="IQC4" s="637"/>
      <c r="IQD4" s="637"/>
      <c r="IQE4" s="637"/>
      <c r="IQF4" s="637"/>
      <c r="IQG4" s="637"/>
      <c r="IQH4" s="637"/>
      <c r="IQI4" s="637"/>
      <c r="IQJ4" s="637"/>
      <c r="IQK4" s="637"/>
      <c r="IQL4" s="637"/>
      <c r="IQM4" s="637"/>
      <c r="IQN4" s="637"/>
      <c r="IQO4" s="637"/>
      <c r="IQP4" s="637"/>
      <c r="IQQ4" s="637"/>
      <c r="IQR4" s="637"/>
      <c r="IQS4" s="637"/>
      <c r="IQT4" s="637"/>
      <c r="IQU4" s="637"/>
      <c r="IQV4" s="637"/>
      <c r="IQW4" s="637"/>
      <c r="IQX4" s="637"/>
      <c r="IQY4" s="637"/>
      <c r="IQZ4" s="637"/>
      <c r="IRA4" s="637"/>
      <c r="IRB4" s="637"/>
      <c r="IRC4" s="637"/>
      <c r="IRD4" s="637"/>
      <c r="IRE4" s="637"/>
      <c r="IRF4" s="637"/>
      <c r="IRG4" s="637"/>
      <c r="IRH4" s="637"/>
      <c r="IRI4" s="637"/>
      <c r="IRJ4" s="637"/>
      <c r="IRK4" s="637"/>
      <c r="IRL4" s="637"/>
      <c r="IRM4" s="637"/>
      <c r="IRN4" s="637"/>
      <c r="IRO4" s="637"/>
      <c r="IRP4" s="637"/>
      <c r="IRQ4" s="637"/>
      <c r="IRR4" s="637"/>
      <c r="IRS4" s="637"/>
      <c r="IRT4" s="637"/>
      <c r="IRU4" s="637"/>
      <c r="IRV4" s="637"/>
      <c r="IRW4" s="637"/>
      <c r="IRX4" s="637"/>
      <c r="IRY4" s="637"/>
      <c r="IRZ4" s="637"/>
      <c r="ISA4" s="637"/>
      <c r="ISB4" s="637"/>
      <c r="ISC4" s="637"/>
      <c r="ISD4" s="637"/>
      <c r="ISE4" s="637"/>
      <c r="ISF4" s="637"/>
      <c r="ISG4" s="637"/>
      <c r="ISH4" s="637"/>
      <c r="ISI4" s="637"/>
      <c r="ISJ4" s="637"/>
      <c r="ISK4" s="637"/>
      <c r="ISL4" s="637"/>
      <c r="ISM4" s="637"/>
      <c r="ISN4" s="637"/>
      <c r="ISO4" s="637"/>
      <c r="ISP4" s="637"/>
      <c r="ISQ4" s="637"/>
      <c r="ISR4" s="637"/>
      <c r="ISS4" s="637"/>
      <c r="IST4" s="637"/>
      <c r="ISU4" s="637"/>
      <c r="ISV4" s="637"/>
      <c r="ISW4" s="637"/>
      <c r="ISX4" s="637"/>
      <c r="ISY4" s="637"/>
      <c r="ISZ4" s="637"/>
      <c r="ITA4" s="637"/>
      <c r="ITB4" s="637"/>
      <c r="ITC4" s="637"/>
      <c r="ITD4" s="637"/>
      <c r="ITE4" s="637"/>
      <c r="ITF4" s="637"/>
      <c r="ITG4" s="637"/>
      <c r="ITH4" s="637"/>
      <c r="ITI4" s="637"/>
      <c r="ITJ4" s="637"/>
      <c r="ITK4" s="637"/>
      <c r="ITL4" s="637"/>
      <c r="ITM4" s="637"/>
      <c r="ITN4" s="637"/>
      <c r="ITO4" s="637"/>
      <c r="ITP4" s="637"/>
      <c r="ITQ4" s="637"/>
      <c r="ITR4" s="637"/>
      <c r="ITS4" s="637"/>
      <c r="ITT4" s="637"/>
      <c r="ITU4" s="637"/>
      <c r="ITV4" s="637"/>
      <c r="ITW4" s="637"/>
      <c r="ITX4" s="637"/>
      <c r="ITY4" s="637"/>
      <c r="ITZ4" s="637"/>
      <c r="IUA4" s="637"/>
      <c r="IUB4" s="637"/>
      <c r="IUC4" s="637"/>
      <c r="IUD4" s="637"/>
      <c r="IUE4" s="637"/>
      <c r="IUF4" s="637"/>
      <c r="IUG4" s="637"/>
      <c r="IUH4" s="637"/>
      <c r="IUI4" s="637"/>
      <c r="IUJ4" s="637"/>
      <c r="IUK4" s="637"/>
      <c r="IUL4" s="637"/>
      <c r="IUM4" s="637"/>
      <c r="IUN4" s="637"/>
      <c r="IUO4" s="637"/>
      <c r="IUP4" s="637"/>
      <c r="IUQ4" s="637"/>
      <c r="IUR4" s="637"/>
      <c r="IUS4" s="637"/>
      <c r="IUT4" s="637"/>
      <c r="IUU4" s="637"/>
      <c r="IUV4" s="637"/>
      <c r="IUW4" s="637"/>
      <c r="IUX4" s="637"/>
      <c r="IUY4" s="637"/>
      <c r="IUZ4" s="637"/>
      <c r="IVA4" s="637"/>
      <c r="IVB4" s="637"/>
      <c r="IVC4" s="637"/>
      <c r="IVD4" s="637"/>
      <c r="IVE4" s="637"/>
      <c r="IVF4" s="637"/>
      <c r="IVG4" s="637"/>
      <c r="IVH4" s="637"/>
      <c r="IVI4" s="637"/>
      <c r="IVJ4" s="637"/>
      <c r="IVK4" s="637"/>
      <c r="IVL4" s="637"/>
      <c r="IVM4" s="637"/>
      <c r="IVN4" s="637"/>
      <c r="IVO4" s="637"/>
      <c r="IVP4" s="637"/>
      <c r="IVQ4" s="637"/>
      <c r="IVR4" s="637"/>
      <c r="IVS4" s="637"/>
      <c r="IVT4" s="637"/>
      <c r="IVU4" s="637"/>
      <c r="IVV4" s="637"/>
      <c r="IVW4" s="637"/>
      <c r="IVX4" s="637"/>
      <c r="IVY4" s="637"/>
      <c r="IVZ4" s="637"/>
      <c r="IWA4" s="637"/>
      <c r="IWB4" s="637"/>
      <c r="IWC4" s="637"/>
      <c r="IWD4" s="637"/>
      <c r="IWE4" s="637"/>
      <c r="IWF4" s="637"/>
      <c r="IWG4" s="637"/>
      <c r="IWH4" s="637"/>
      <c r="IWI4" s="637"/>
      <c r="IWJ4" s="637"/>
      <c r="IWK4" s="637"/>
      <c r="IWL4" s="637"/>
      <c r="IWM4" s="637"/>
      <c r="IWN4" s="637"/>
      <c r="IWO4" s="637"/>
      <c r="IWP4" s="637"/>
      <c r="IWQ4" s="637"/>
      <c r="IWR4" s="637"/>
      <c r="IWS4" s="637"/>
      <c r="IWT4" s="637"/>
      <c r="IWU4" s="637"/>
      <c r="IWV4" s="637"/>
      <c r="IWW4" s="637"/>
      <c r="IWX4" s="637"/>
      <c r="IWY4" s="637"/>
      <c r="IWZ4" s="637"/>
      <c r="IXA4" s="637"/>
      <c r="IXB4" s="637"/>
      <c r="IXC4" s="637"/>
      <c r="IXD4" s="637"/>
      <c r="IXE4" s="637"/>
      <c r="IXF4" s="637"/>
      <c r="IXG4" s="637"/>
      <c r="IXH4" s="637"/>
      <c r="IXI4" s="637"/>
      <c r="IXJ4" s="637"/>
      <c r="IXK4" s="637"/>
      <c r="IXL4" s="637"/>
      <c r="IXM4" s="637"/>
      <c r="IXN4" s="637"/>
      <c r="IXO4" s="637"/>
      <c r="IXP4" s="637"/>
      <c r="IXQ4" s="637"/>
      <c r="IXR4" s="637"/>
      <c r="IXS4" s="637"/>
      <c r="IXT4" s="637"/>
      <c r="IXU4" s="637"/>
      <c r="IXV4" s="637"/>
      <c r="IXW4" s="637"/>
      <c r="IXX4" s="637"/>
      <c r="IXY4" s="637"/>
      <c r="IXZ4" s="637"/>
      <c r="IYA4" s="637"/>
      <c r="IYB4" s="637"/>
      <c r="IYC4" s="637"/>
      <c r="IYD4" s="637"/>
      <c r="IYE4" s="637"/>
      <c r="IYF4" s="637"/>
      <c r="IYG4" s="637"/>
      <c r="IYH4" s="637"/>
      <c r="IYI4" s="637"/>
      <c r="IYJ4" s="637"/>
      <c r="IYK4" s="637"/>
      <c r="IYL4" s="637"/>
      <c r="IYM4" s="637"/>
      <c r="IYN4" s="637"/>
      <c r="IYO4" s="637"/>
      <c r="IYP4" s="637"/>
      <c r="IYQ4" s="637"/>
      <c r="IYR4" s="637"/>
      <c r="IYS4" s="637"/>
      <c r="IYT4" s="637"/>
      <c r="IYU4" s="637"/>
      <c r="IYV4" s="637"/>
      <c r="IYW4" s="637"/>
      <c r="IYX4" s="637"/>
      <c r="IYY4" s="637"/>
      <c r="IYZ4" s="637"/>
      <c r="IZA4" s="637"/>
      <c r="IZB4" s="637"/>
      <c r="IZC4" s="637"/>
      <c r="IZD4" s="637"/>
      <c r="IZE4" s="637"/>
      <c r="IZF4" s="637"/>
      <c r="IZG4" s="637"/>
      <c r="IZH4" s="637"/>
      <c r="IZI4" s="637"/>
      <c r="IZJ4" s="637"/>
      <c r="IZK4" s="637"/>
      <c r="IZL4" s="637"/>
      <c r="IZM4" s="637"/>
      <c r="IZN4" s="637"/>
      <c r="IZO4" s="637"/>
      <c r="IZP4" s="637"/>
      <c r="IZQ4" s="637"/>
      <c r="IZR4" s="637"/>
      <c r="IZS4" s="637"/>
      <c r="IZT4" s="637"/>
      <c r="IZU4" s="637"/>
      <c r="IZV4" s="637"/>
      <c r="IZW4" s="637"/>
      <c r="IZX4" s="637"/>
      <c r="IZY4" s="637"/>
      <c r="IZZ4" s="637"/>
      <c r="JAA4" s="637"/>
      <c r="JAB4" s="637"/>
      <c r="JAC4" s="637"/>
      <c r="JAD4" s="637"/>
      <c r="JAE4" s="637"/>
      <c r="JAF4" s="637"/>
      <c r="JAG4" s="637"/>
      <c r="JAH4" s="637"/>
      <c r="JAI4" s="637"/>
      <c r="JAJ4" s="637"/>
      <c r="JAK4" s="637"/>
      <c r="JAL4" s="637"/>
      <c r="JAM4" s="637"/>
      <c r="JAN4" s="637"/>
      <c r="JAO4" s="637"/>
      <c r="JAP4" s="637"/>
      <c r="JAQ4" s="637"/>
      <c r="JAR4" s="637"/>
      <c r="JAS4" s="637"/>
      <c r="JAT4" s="637"/>
      <c r="JAU4" s="637"/>
      <c r="JAV4" s="637"/>
      <c r="JAW4" s="637"/>
      <c r="JAX4" s="637"/>
      <c r="JAY4" s="637"/>
      <c r="JAZ4" s="637"/>
      <c r="JBA4" s="637"/>
      <c r="JBB4" s="637"/>
      <c r="JBC4" s="637"/>
      <c r="JBD4" s="637"/>
      <c r="JBE4" s="637"/>
      <c r="JBF4" s="637"/>
      <c r="JBG4" s="637"/>
      <c r="JBH4" s="637"/>
      <c r="JBI4" s="637"/>
      <c r="JBJ4" s="637"/>
      <c r="JBK4" s="637"/>
      <c r="JBL4" s="637"/>
      <c r="JBM4" s="637"/>
      <c r="JBN4" s="637"/>
      <c r="JBO4" s="637"/>
      <c r="JBP4" s="637"/>
      <c r="JBQ4" s="637"/>
      <c r="JBR4" s="637"/>
      <c r="JBS4" s="637"/>
      <c r="JBT4" s="637"/>
      <c r="JBU4" s="637"/>
      <c r="JBV4" s="637"/>
      <c r="JBW4" s="637"/>
      <c r="JBX4" s="637"/>
      <c r="JBY4" s="637"/>
      <c r="JBZ4" s="637"/>
      <c r="JCA4" s="637"/>
      <c r="JCB4" s="637"/>
      <c r="JCC4" s="637"/>
      <c r="JCD4" s="637"/>
      <c r="JCE4" s="637"/>
      <c r="JCF4" s="637"/>
      <c r="JCG4" s="637"/>
      <c r="JCH4" s="637"/>
      <c r="JCI4" s="637"/>
      <c r="JCJ4" s="637"/>
      <c r="JCK4" s="637"/>
      <c r="JCL4" s="637"/>
      <c r="JCM4" s="637"/>
      <c r="JCN4" s="637"/>
      <c r="JCO4" s="637"/>
      <c r="JCP4" s="637"/>
      <c r="JCQ4" s="637"/>
      <c r="JCR4" s="637"/>
      <c r="JCS4" s="637"/>
      <c r="JCT4" s="637"/>
      <c r="JCU4" s="637"/>
      <c r="JCV4" s="637"/>
      <c r="JCW4" s="637"/>
      <c r="JCX4" s="637"/>
      <c r="JCY4" s="637"/>
      <c r="JCZ4" s="637"/>
      <c r="JDA4" s="637"/>
      <c r="JDB4" s="637"/>
      <c r="JDC4" s="637"/>
      <c r="JDD4" s="637"/>
      <c r="JDE4" s="637"/>
      <c r="JDF4" s="637"/>
      <c r="JDG4" s="637"/>
      <c r="JDH4" s="637"/>
      <c r="JDI4" s="637"/>
      <c r="JDJ4" s="637"/>
      <c r="JDK4" s="637"/>
      <c r="JDL4" s="637"/>
      <c r="JDM4" s="637"/>
      <c r="JDN4" s="637"/>
      <c r="JDO4" s="637"/>
      <c r="JDP4" s="637"/>
      <c r="JDQ4" s="637"/>
      <c r="JDR4" s="637"/>
      <c r="JDS4" s="637"/>
      <c r="JDT4" s="637"/>
      <c r="JDU4" s="637"/>
      <c r="JDV4" s="637"/>
      <c r="JDW4" s="637"/>
      <c r="JDX4" s="637"/>
      <c r="JDY4" s="637"/>
      <c r="JDZ4" s="637"/>
      <c r="JEA4" s="637"/>
      <c r="JEB4" s="637"/>
      <c r="JEC4" s="637"/>
      <c r="JED4" s="637"/>
      <c r="JEE4" s="637"/>
      <c r="JEF4" s="637"/>
      <c r="JEG4" s="637"/>
      <c r="JEH4" s="637"/>
      <c r="JEI4" s="637"/>
      <c r="JEJ4" s="637"/>
      <c r="JEK4" s="637"/>
      <c r="JEL4" s="637"/>
      <c r="JEM4" s="637"/>
      <c r="JEN4" s="637"/>
      <c r="JEO4" s="637"/>
      <c r="JEP4" s="637"/>
      <c r="JEQ4" s="637"/>
      <c r="JER4" s="637"/>
      <c r="JES4" s="637"/>
      <c r="JET4" s="637"/>
      <c r="JEU4" s="637"/>
      <c r="JEV4" s="637"/>
      <c r="JEW4" s="637"/>
      <c r="JEX4" s="637"/>
      <c r="JEY4" s="637"/>
      <c r="JEZ4" s="637"/>
      <c r="JFA4" s="637"/>
      <c r="JFB4" s="637"/>
      <c r="JFC4" s="637"/>
      <c r="JFD4" s="637"/>
      <c r="JFE4" s="637"/>
      <c r="JFF4" s="637"/>
      <c r="JFG4" s="637"/>
      <c r="JFH4" s="637"/>
      <c r="JFI4" s="637"/>
      <c r="JFJ4" s="637"/>
      <c r="JFK4" s="637"/>
      <c r="JFL4" s="637"/>
      <c r="JFM4" s="637"/>
      <c r="JFN4" s="637"/>
      <c r="JFO4" s="637"/>
      <c r="JFP4" s="637"/>
      <c r="JFQ4" s="637"/>
      <c r="JFR4" s="637"/>
      <c r="JFS4" s="637"/>
      <c r="JFT4" s="637"/>
      <c r="JFU4" s="637"/>
      <c r="JFV4" s="637"/>
      <c r="JFW4" s="637"/>
      <c r="JFX4" s="637"/>
      <c r="JFY4" s="637"/>
      <c r="JFZ4" s="637"/>
      <c r="JGA4" s="637"/>
      <c r="JGB4" s="637"/>
      <c r="JGC4" s="637"/>
      <c r="JGD4" s="637"/>
      <c r="JGE4" s="637"/>
      <c r="JGF4" s="637"/>
      <c r="JGG4" s="637"/>
      <c r="JGH4" s="637"/>
      <c r="JGI4" s="637"/>
      <c r="JGJ4" s="637"/>
      <c r="JGK4" s="637"/>
      <c r="JGL4" s="637"/>
      <c r="JGM4" s="637"/>
      <c r="JGN4" s="637"/>
      <c r="JGO4" s="637"/>
      <c r="JGP4" s="637"/>
      <c r="JGQ4" s="637"/>
      <c r="JGR4" s="637"/>
      <c r="JGS4" s="637"/>
      <c r="JGT4" s="637"/>
      <c r="JGU4" s="637"/>
      <c r="JGV4" s="637"/>
      <c r="JGW4" s="637"/>
      <c r="JGX4" s="637"/>
      <c r="JGY4" s="637"/>
      <c r="JGZ4" s="637"/>
      <c r="JHA4" s="637"/>
      <c r="JHB4" s="637"/>
      <c r="JHC4" s="637"/>
      <c r="JHD4" s="637"/>
      <c r="JHE4" s="637"/>
      <c r="JHF4" s="637"/>
      <c r="JHG4" s="637"/>
      <c r="JHH4" s="637"/>
      <c r="JHI4" s="637"/>
      <c r="JHJ4" s="637"/>
      <c r="JHK4" s="637"/>
      <c r="JHL4" s="637"/>
      <c r="JHM4" s="637"/>
      <c r="JHN4" s="637"/>
      <c r="JHO4" s="637"/>
      <c r="JHP4" s="637"/>
      <c r="JHQ4" s="637"/>
      <c r="JHR4" s="637"/>
      <c r="JHS4" s="637"/>
      <c r="JHT4" s="637"/>
      <c r="JHU4" s="637"/>
      <c r="JHV4" s="637"/>
      <c r="JHW4" s="637"/>
      <c r="JHX4" s="637"/>
      <c r="JHY4" s="637"/>
      <c r="JHZ4" s="637"/>
      <c r="JIA4" s="637"/>
      <c r="JIB4" s="637"/>
      <c r="JIC4" s="637"/>
      <c r="JID4" s="637"/>
      <c r="JIE4" s="637"/>
      <c r="JIF4" s="637"/>
      <c r="JIG4" s="637"/>
      <c r="JIH4" s="637"/>
      <c r="JII4" s="637"/>
      <c r="JIJ4" s="637"/>
      <c r="JIK4" s="637"/>
      <c r="JIL4" s="637"/>
      <c r="JIM4" s="637"/>
      <c r="JIN4" s="637"/>
      <c r="JIO4" s="637"/>
      <c r="JIP4" s="637"/>
      <c r="JIQ4" s="637"/>
      <c r="JIR4" s="637"/>
      <c r="JIS4" s="637"/>
      <c r="JIT4" s="637"/>
      <c r="JIU4" s="637"/>
      <c r="JIV4" s="637"/>
      <c r="JIW4" s="637"/>
      <c r="JIX4" s="637"/>
      <c r="JIY4" s="637"/>
      <c r="JIZ4" s="637"/>
      <c r="JJA4" s="637"/>
      <c r="JJB4" s="637"/>
      <c r="JJC4" s="637"/>
      <c r="JJD4" s="637"/>
      <c r="JJE4" s="637"/>
      <c r="JJF4" s="637"/>
      <c r="JJG4" s="637"/>
      <c r="JJH4" s="637"/>
      <c r="JJI4" s="637"/>
      <c r="JJJ4" s="637"/>
      <c r="JJK4" s="637"/>
      <c r="JJL4" s="637"/>
      <c r="JJM4" s="637"/>
      <c r="JJN4" s="637"/>
      <c r="JJO4" s="637"/>
      <c r="JJP4" s="637"/>
      <c r="JJQ4" s="637"/>
      <c r="JJR4" s="637"/>
      <c r="JJS4" s="637"/>
      <c r="JJT4" s="637"/>
      <c r="JJU4" s="637"/>
      <c r="JJV4" s="637"/>
      <c r="JJW4" s="637"/>
      <c r="JJX4" s="637"/>
      <c r="JJY4" s="637"/>
      <c r="JJZ4" s="637"/>
      <c r="JKA4" s="637"/>
      <c r="JKB4" s="637"/>
      <c r="JKC4" s="637"/>
      <c r="JKD4" s="637"/>
      <c r="JKE4" s="637"/>
      <c r="JKF4" s="637"/>
      <c r="JKG4" s="637"/>
      <c r="JKH4" s="637"/>
      <c r="JKI4" s="637"/>
      <c r="JKJ4" s="637"/>
      <c r="JKK4" s="637"/>
      <c r="JKL4" s="637"/>
      <c r="JKM4" s="637"/>
      <c r="JKN4" s="637"/>
      <c r="JKO4" s="637"/>
      <c r="JKP4" s="637"/>
      <c r="JKQ4" s="637"/>
      <c r="JKR4" s="637"/>
      <c r="JKS4" s="637"/>
      <c r="JKT4" s="637"/>
      <c r="JKU4" s="637"/>
      <c r="JKV4" s="637"/>
      <c r="JKW4" s="637"/>
      <c r="JKX4" s="637"/>
      <c r="JKY4" s="637"/>
      <c r="JKZ4" s="637"/>
      <c r="JLA4" s="637"/>
      <c r="JLB4" s="637"/>
      <c r="JLC4" s="637"/>
      <c r="JLD4" s="637"/>
      <c r="JLE4" s="637"/>
      <c r="JLF4" s="637"/>
      <c r="JLG4" s="637"/>
      <c r="JLH4" s="637"/>
      <c r="JLI4" s="637"/>
      <c r="JLJ4" s="637"/>
      <c r="JLK4" s="637"/>
      <c r="JLL4" s="637"/>
      <c r="JLM4" s="637"/>
      <c r="JLN4" s="637"/>
      <c r="JLO4" s="637"/>
      <c r="JLP4" s="637"/>
      <c r="JLQ4" s="637"/>
      <c r="JLR4" s="637"/>
      <c r="JLS4" s="637"/>
      <c r="JLT4" s="637"/>
      <c r="JLU4" s="637"/>
      <c r="JLV4" s="637"/>
      <c r="JLW4" s="637"/>
      <c r="JLX4" s="637"/>
      <c r="JLY4" s="637"/>
      <c r="JLZ4" s="637"/>
      <c r="JMA4" s="637"/>
      <c r="JMB4" s="637"/>
      <c r="JMC4" s="637"/>
      <c r="JMD4" s="637"/>
      <c r="JME4" s="637"/>
      <c r="JMF4" s="637"/>
      <c r="JMG4" s="637"/>
      <c r="JMH4" s="637"/>
      <c r="JMI4" s="637"/>
      <c r="JMJ4" s="637"/>
      <c r="JMK4" s="637"/>
      <c r="JML4" s="637"/>
      <c r="JMM4" s="637"/>
      <c r="JMN4" s="637"/>
      <c r="JMO4" s="637"/>
      <c r="JMP4" s="637"/>
      <c r="JMQ4" s="637"/>
      <c r="JMR4" s="637"/>
      <c r="JMS4" s="637"/>
      <c r="JMT4" s="637"/>
      <c r="JMU4" s="637"/>
      <c r="JMV4" s="637"/>
      <c r="JMW4" s="637"/>
      <c r="JMX4" s="637"/>
      <c r="JMY4" s="637"/>
      <c r="JMZ4" s="637"/>
      <c r="JNA4" s="637"/>
      <c r="JNB4" s="637"/>
      <c r="JNC4" s="637"/>
      <c r="JND4" s="637"/>
      <c r="JNE4" s="637"/>
      <c r="JNF4" s="637"/>
      <c r="JNG4" s="637"/>
      <c r="JNH4" s="637"/>
      <c r="JNI4" s="637"/>
      <c r="JNJ4" s="637"/>
      <c r="JNK4" s="637"/>
      <c r="JNL4" s="637"/>
      <c r="JNM4" s="637"/>
      <c r="JNN4" s="637"/>
      <c r="JNO4" s="637"/>
      <c r="JNP4" s="637"/>
      <c r="JNQ4" s="637"/>
      <c r="JNR4" s="637"/>
      <c r="JNS4" s="637"/>
      <c r="JNT4" s="637"/>
      <c r="JNU4" s="637"/>
      <c r="JNV4" s="637"/>
      <c r="JNW4" s="637"/>
      <c r="JNX4" s="637"/>
      <c r="JNY4" s="637"/>
      <c r="JNZ4" s="637"/>
      <c r="JOA4" s="637"/>
      <c r="JOB4" s="637"/>
      <c r="JOC4" s="637"/>
      <c r="JOD4" s="637"/>
      <c r="JOE4" s="637"/>
      <c r="JOF4" s="637"/>
      <c r="JOG4" s="637"/>
      <c r="JOH4" s="637"/>
      <c r="JOI4" s="637"/>
      <c r="JOJ4" s="637"/>
      <c r="JOK4" s="637"/>
      <c r="JOL4" s="637"/>
      <c r="JOM4" s="637"/>
      <c r="JON4" s="637"/>
      <c r="JOO4" s="637"/>
      <c r="JOP4" s="637"/>
      <c r="JOQ4" s="637"/>
      <c r="JOR4" s="637"/>
      <c r="JOS4" s="637"/>
      <c r="JOT4" s="637"/>
      <c r="JOU4" s="637"/>
      <c r="JOV4" s="637"/>
      <c r="JOW4" s="637"/>
      <c r="JOX4" s="637"/>
      <c r="JOY4" s="637"/>
      <c r="JOZ4" s="637"/>
      <c r="JPA4" s="637"/>
      <c r="JPB4" s="637"/>
      <c r="JPC4" s="637"/>
      <c r="JPD4" s="637"/>
      <c r="JPE4" s="637"/>
      <c r="JPF4" s="637"/>
      <c r="JPG4" s="637"/>
      <c r="JPH4" s="637"/>
      <c r="JPI4" s="637"/>
      <c r="JPJ4" s="637"/>
      <c r="JPK4" s="637"/>
      <c r="JPL4" s="637"/>
      <c r="JPM4" s="637"/>
      <c r="JPN4" s="637"/>
      <c r="JPO4" s="637"/>
      <c r="JPP4" s="637"/>
      <c r="JPQ4" s="637"/>
      <c r="JPR4" s="637"/>
      <c r="JPS4" s="637"/>
      <c r="JPT4" s="637"/>
      <c r="JPU4" s="637"/>
      <c r="JPV4" s="637"/>
      <c r="JPW4" s="637"/>
      <c r="JPX4" s="637"/>
      <c r="JPY4" s="637"/>
      <c r="JPZ4" s="637"/>
      <c r="JQA4" s="637"/>
      <c r="JQB4" s="637"/>
      <c r="JQC4" s="637"/>
      <c r="JQD4" s="637"/>
      <c r="JQE4" s="637"/>
      <c r="JQF4" s="637"/>
      <c r="JQG4" s="637"/>
      <c r="JQH4" s="637"/>
      <c r="JQI4" s="637"/>
      <c r="JQJ4" s="637"/>
      <c r="JQK4" s="637"/>
      <c r="JQL4" s="637"/>
      <c r="JQM4" s="637"/>
      <c r="JQN4" s="637"/>
      <c r="JQO4" s="637"/>
      <c r="JQP4" s="637"/>
      <c r="JQQ4" s="637"/>
      <c r="JQR4" s="637"/>
      <c r="JQS4" s="637"/>
      <c r="JQT4" s="637"/>
      <c r="JQU4" s="637"/>
      <c r="JQV4" s="637"/>
      <c r="JQW4" s="637"/>
      <c r="JQX4" s="637"/>
      <c r="JQY4" s="637"/>
      <c r="JQZ4" s="637"/>
      <c r="JRA4" s="637"/>
      <c r="JRB4" s="637"/>
      <c r="JRC4" s="637"/>
      <c r="JRD4" s="637"/>
      <c r="JRE4" s="637"/>
      <c r="JRF4" s="637"/>
      <c r="JRG4" s="637"/>
      <c r="JRH4" s="637"/>
      <c r="JRI4" s="637"/>
      <c r="JRJ4" s="637"/>
      <c r="JRK4" s="637"/>
      <c r="JRL4" s="637"/>
      <c r="JRM4" s="637"/>
      <c r="JRN4" s="637"/>
      <c r="JRO4" s="637"/>
      <c r="JRP4" s="637"/>
      <c r="JRQ4" s="637"/>
      <c r="JRR4" s="637"/>
      <c r="JRS4" s="637"/>
      <c r="JRT4" s="637"/>
      <c r="JRU4" s="637"/>
      <c r="JRV4" s="637"/>
      <c r="JRW4" s="637"/>
      <c r="JRX4" s="637"/>
      <c r="JRY4" s="637"/>
      <c r="JRZ4" s="637"/>
      <c r="JSA4" s="637"/>
      <c r="JSB4" s="637"/>
      <c r="JSC4" s="637"/>
      <c r="JSD4" s="637"/>
      <c r="JSE4" s="637"/>
      <c r="JSF4" s="637"/>
      <c r="JSG4" s="637"/>
      <c r="JSH4" s="637"/>
      <c r="JSI4" s="637"/>
      <c r="JSJ4" s="637"/>
      <c r="JSK4" s="637"/>
      <c r="JSL4" s="637"/>
      <c r="JSM4" s="637"/>
      <c r="JSN4" s="637"/>
      <c r="JSO4" s="637"/>
      <c r="JSP4" s="637"/>
      <c r="JSQ4" s="637"/>
      <c r="JSR4" s="637"/>
      <c r="JSS4" s="637"/>
      <c r="JST4" s="637"/>
      <c r="JSU4" s="637"/>
      <c r="JSV4" s="637"/>
      <c r="JSW4" s="637"/>
      <c r="JSX4" s="637"/>
      <c r="JSY4" s="637"/>
      <c r="JSZ4" s="637"/>
      <c r="JTA4" s="637"/>
      <c r="JTB4" s="637"/>
      <c r="JTC4" s="637"/>
      <c r="JTD4" s="637"/>
      <c r="JTE4" s="637"/>
      <c r="JTF4" s="637"/>
      <c r="JTG4" s="637"/>
      <c r="JTH4" s="637"/>
      <c r="JTI4" s="637"/>
      <c r="JTJ4" s="637"/>
      <c r="JTK4" s="637"/>
      <c r="JTL4" s="637"/>
      <c r="JTM4" s="637"/>
      <c r="JTN4" s="637"/>
      <c r="JTO4" s="637"/>
      <c r="JTP4" s="637"/>
      <c r="JTQ4" s="637"/>
      <c r="JTR4" s="637"/>
      <c r="JTS4" s="637"/>
      <c r="JTT4" s="637"/>
      <c r="JTU4" s="637"/>
      <c r="JTV4" s="637"/>
      <c r="JTW4" s="637"/>
      <c r="JTX4" s="637"/>
      <c r="JTY4" s="637"/>
      <c r="JTZ4" s="637"/>
      <c r="JUA4" s="637"/>
      <c r="JUB4" s="637"/>
      <c r="JUC4" s="637"/>
      <c r="JUD4" s="637"/>
      <c r="JUE4" s="637"/>
      <c r="JUF4" s="637"/>
      <c r="JUG4" s="637"/>
      <c r="JUH4" s="637"/>
      <c r="JUI4" s="637"/>
      <c r="JUJ4" s="637"/>
      <c r="JUK4" s="637"/>
      <c r="JUL4" s="637"/>
      <c r="JUM4" s="637"/>
      <c r="JUN4" s="637"/>
      <c r="JUO4" s="637"/>
      <c r="JUP4" s="637"/>
      <c r="JUQ4" s="637"/>
      <c r="JUR4" s="637"/>
      <c r="JUS4" s="637"/>
      <c r="JUT4" s="637"/>
      <c r="JUU4" s="637"/>
      <c r="JUV4" s="637"/>
      <c r="JUW4" s="637"/>
      <c r="JUX4" s="637"/>
      <c r="JUY4" s="637"/>
      <c r="JUZ4" s="637"/>
      <c r="JVA4" s="637"/>
      <c r="JVB4" s="637"/>
      <c r="JVC4" s="637"/>
      <c r="JVD4" s="637"/>
      <c r="JVE4" s="637"/>
      <c r="JVF4" s="637"/>
      <c r="JVG4" s="637"/>
      <c r="JVH4" s="637"/>
      <c r="JVI4" s="637"/>
      <c r="JVJ4" s="637"/>
      <c r="JVK4" s="637"/>
      <c r="JVL4" s="637"/>
      <c r="JVM4" s="637"/>
      <c r="JVN4" s="637"/>
      <c r="JVO4" s="637"/>
      <c r="JVP4" s="637"/>
      <c r="JVQ4" s="637"/>
      <c r="JVR4" s="637"/>
      <c r="JVS4" s="637"/>
      <c r="JVT4" s="637"/>
      <c r="JVU4" s="637"/>
      <c r="JVV4" s="637"/>
      <c r="JVW4" s="637"/>
      <c r="JVX4" s="637"/>
      <c r="JVY4" s="637"/>
      <c r="JVZ4" s="637"/>
      <c r="JWA4" s="637"/>
      <c r="JWB4" s="637"/>
      <c r="JWC4" s="637"/>
      <c r="JWD4" s="637"/>
      <c r="JWE4" s="637"/>
      <c r="JWF4" s="637"/>
      <c r="JWG4" s="637"/>
      <c r="JWH4" s="637"/>
      <c r="JWI4" s="637"/>
      <c r="JWJ4" s="637"/>
      <c r="JWK4" s="637"/>
      <c r="JWL4" s="637"/>
      <c r="JWM4" s="637"/>
      <c r="JWN4" s="637"/>
      <c r="JWO4" s="637"/>
      <c r="JWP4" s="637"/>
      <c r="JWQ4" s="637"/>
      <c r="JWR4" s="637"/>
      <c r="JWS4" s="637"/>
      <c r="JWT4" s="637"/>
      <c r="JWU4" s="637"/>
      <c r="JWV4" s="637"/>
      <c r="JWW4" s="637"/>
      <c r="JWX4" s="637"/>
      <c r="JWY4" s="637"/>
      <c r="JWZ4" s="637"/>
      <c r="JXA4" s="637"/>
      <c r="JXB4" s="637"/>
      <c r="JXC4" s="637"/>
      <c r="JXD4" s="637"/>
      <c r="JXE4" s="637"/>
      <c r="JXF4" s="637"/>
      <c r="JXG4" s="637"/>
      <c r="JXH4" s="637"/>
      <c r="JXI4" s="637"/>
      <c r="JXJ4" s="637"/>
      <c r="JXK4" s="637"/>
      <c r="JXL4" s="637"/>
      <c r="JXM4" s="637"/>
      <c r="JXN4" s="637"/>
      <c r="JXO4" s="637"/>
      <c r="JXP4" s="637"/>
      <c r="JXQ4" s="637"/>
      <c r="JXR4" s="637"/>
      <c r="JXS4" s="637"/>
      <c r="JXT4" s="637"/>
      <c r="JXU4" s="637"/>
      <c r="JXV4" s="637"/>
      <c r="JXW4" s="637"/>
      <c r="JXX4" s="637"/>
      <c r="JXY4" s="637"/>
      <c r="JXZ4" s="637"/>
      <c r="JYA4" s="637"/>
      <c r="JYB4" s="637"/>
      <c r="JYC4" s="637"/>
      <c r="JYD4" s="637"/>
      <c r="JYE4" s="637"/>
      <c r="JYF4" s="637"/>
      <c r="JYG4" s="637"/>
      <c r="JYH4" s="637"/>
      <c r="JYI4" s="637"/>
      <c r="JYJ4" s="637"/>
      <c r="JYK4" s="637"/>
      <c r="JYL4" s="637"/>
      <c r="JYM4" s="637"/>
      <c r="JYN4" s="637"/>
      <c r="JYO4" s="637"/>
      <c r="JYP4" s="637"/>
      <c r="JYQ4" s="637"/>
      <c r="JYR4" s="637"/>
      <c r="JYS4" s="637"/>
      <c r="JYT4" s="637"/>
      <c r="JYU4" s="637"/>
      <c r="JYV4" s="637"/>
      <c r="JYW4" s="637"/>
      <c r="JYX4" s="637"/>
      <c r="JYY4" s="637"/>
      <c r="JYZ4" s="637"/>
      <c r="JZA4" s="637"/>
      <c r="JZB4" s="637"/>
      <c r="JZC4" s="637"/>
      <c r="JZD4" s="637"/>
      <c r="JZE4" s="637"/>
      <c r="JZF4" s="637"/>
      <c r="JZG4" s="637"/>
      <c r="JZH4" s="637"/>
      <c r="JZI4" s="637"/>
      <c r="JZJ4" s="637"/>
      <c r="JZK4" s="637"/>
      <c r="JZL4" s="637"/>
      <c r="JZM4" s="637"/>
      <c r="JZN4" s="637"/>
      <c r="JZO4" s="637"/>
      <c r="JZP4" s="637"/>
      <c r="JZQ4" s="637"/>
      <c r="JZR4" s="637"/>
      <c r="JZS4" s="637"/>
      <c r="JZT4" s="637"/>
      <c r="JZU4" s="637"/>
      <c r="JZV4" s="637"/>
      <c r="JZW4" s="637"/>
      <c r="JZX4" s="637"/>
      <c r="JZY4" s="637"/>
      <c r="JZZ4" s="637"/>
      <c r="KAA4" s="637"/>
      <c r="KAB4" s="637"/>
      <c r="KAC4" s="637"/>
      <c r="KAD4" s="637"/>
      <c r="KAE4" s="637"/>
      <c r="KAF4" s="637"/>
      <c r="KAG4" s="637"/>
      <c r="KAH4" s="637"/>
      <c r="KAI4" s="637"/>
      <c r="KAJ4" s="637"/>
      <c r="KAK4" s="637"/>
      <c r="KAL4" s="637"/>
      <c r="KAM4" s="637"/>
      <c r="KAN4" s="637"/>
      <c r="KAO4" s="637"/>
      <c r="KAP4" s="637"/>
      <c r="KAQ4" s="637"/>
      <c r="KAR4" s="637"/>
      <c r="KAS4" s="637"/>
      <c r="KAT4" s="637"/>
      <c r="KAU4" s="637"/>
      <c r="KAV4" s="637"/>
      <c r="KAW4" s="637"/>
      <c r="KAX4" s="637"/>
      <c r="KAY4" s="637"/>
      <c r="KAZ4" s="637"/>
      <c r="KBA4" s="637"/>
      <c r="KBB4" s="637"/>
      <c r="KBC4" s="637"/>
      <c r="KBD4" s="637"/>
      <c r="KBE4" s="637"/>
      <c r="KBF4" s="637"/>
      <c r="KBG4" s="637"/>
      <c r="KBH4" s="637"/>
      <c r="KBI4" s="637"/>
      <c r="KBJ4" s="637"/>
      <c r="KBK4" s="637"/>
      <c r="KBL4" s="637"/>
      <c r="KBM4" s="637"/>
      <c r="KBN4" s="637"/>
      <c r="KBO4" s="637"/>
      <c r="KBP4" s="637"/>
      <c r="KBQ4" s="637"/>
      <c r="KBR4" s="637"/>
      <c r="KBS4" s="637"/>
      <c r="KBT4" s="637"/>
      <c r="KBU4" s="637"/>
      <c r="KBV4" s="637"/>
      <c r="KBW4" s="637"/>
      <c r="KBX4" s="637"/>
      <c r="KBY4" s="637"/>
      <c r="KBZ4" s="637"/>
      <c r="KCA4" s="637"/>
      <c r="KCB4" s="637"/>
      <c r="KCC4" s="637"/>
      <c r="KCD4" s="637"/>
      <c r="KCE4" s="637"/>
      <c r="KCF4" s="637"/>
      <c r="KCG4" s="637"/>
      <c r="KCH4" s="637"/>
      <c r="KCI4" s="637"/>
      <c r="KCJ4" s="637"/>
      <c r="KCK4" s="637"/>
      <c r="KCL4" s="637"/>
      <c r="KCM4" s="637"/>
      <c r="KCN4" s="637"/>
      <c r="KCO4" s="637"/>
      <c r="KCP4" s="637"/>
      <c r="KCQ4" s="637"/>
      <c r="KCR4" s="637"/>
      <c r="KCS4" s="637"/>
      <c r="KCT4" s="637"/>
      <c r="KCU4" s="637"/>
      <c r="KCV4" s="637"/>
      <c r="KCW4" s="637"/>
      <c r="KCX4" s="637"/>
      <c r="KCY4" s="637"/>
      <c r="KCZ4" s="637"/>
      <c r="KDA4" s="637"/>
      <c r="KDB4" s="637"/>
      <c r="KDC4" s="637"/>
      <c r="KDD4" s="637"/>
      <c r="KDE4" s="637"/>
      <c r="KDF4" s="637"/>
      <c r="KDG4" s="637"/>
      <c r="KDH4" s="637"/>
      <c r="KDI4" s="637"/>
      <c r="KDJ4" s="637"/>
      <c r="KDK4" s="637"/>
      <c r="KDL4" s="637"/>
      <c r="KDM4" s="637"/>
      <c r="KDN4" s="637"/>
      <c r="KDO4" s="637"/>
      <c r="KDP4" s="637"/>
      <c r="KDQ4" s="637"/>
      <c r="KDR4" s="637"/>
      <c r="KDS4" s="637"/>
      <c r="KDT4" s="637"/>
      <c r="KDU4" s="637"/>
      <c r="KDV4" s="637"/>
      <c r="KDW4" s="637"/>
      <c r="KDX4" s="637"/>
      <c r="KDY4" s="637"/>
      <c r="KDZ4" s="637"/>
      <c r="KEA4" s="637"/>
      <c r="KEB4" s="637"/>
      <c r="KEC4" s="637"/>
      <c r="KED4" s="637"/>
      <c r="KEE4" s="637"/>
      <c r="KEF4" s="637"/>
      <c r="KEG4" s="637"/>
      <c r="KEH4" s="637"/>
      <c r="KEI4" s="637"/>
      <c r="KEJ4" s="637"/>
      <c r="KEK4" s="637"/>
      <c r="KEL4" s="637"/>
      <c r="KEM4" s="637"/>
      <c r="KEN4" s="637"/>
      <c r="KEO4" s="637"/>
      <c r="KEP4" s="637"/>
      <c r="KEQ4" s="637"/>
      <c r="KER4" s="637"/>
      <c r="KES4" s="637"/>
      <c r="KET4" s="637"/>
      <c r="KEU4" s="637"/>
      <c r="KEV4" s="637"/>
      <c r="KEW4" s="637"/>
      <c r="KEX4" s="637"/>
      <c r="KEY4" s="637"/>
      <c r="KEZ4" s="637"/>
      <c r="KFA4" s="637"/>
      <c r="KFB4" s="637"/>
      <c r="KFC4" s="637"/>
      <c r="KFD4" s="637"/>
      <c r="KFE4" s="637"/>
      <c r="KFF4" s="637"/>
      <c r="KFG4" s="637"/>
      <c r="KFH4" s="637"/>
      <c r="KFI4" s="637"/>
      <c r="KFJ4" s="637"/>
      <c r="KFK4" s="637"/>
      <c r="KFL4" s="637"/>
      <c r="KFM4" s="637"/>
      <c r="KFN4" s="637"/>
      <c r="KFO4" s="637"/>
      <c r="KFP4" s="637"/>
      <c r="KFQ4" s="637"/>
      <c r="KFR4" s="637"/>
      <c r="KFS4" s="637"/>
      <c r="KFT4" s="637"/>
      <c r="KFU4" s="637"/>
      <c r="KFV4" s="637"/>
      <c r="KFW4" s="637"/>
      <c r="KFX4" s="637"/>
      <c r="KFY4" s="637"/>
      <c r="KFZ4" s="637"/>
      <c r="KGA4" s="637"/>
      <c r="KGB4" s="637"/>
      <c r="KGC4" s="637"/>
      <c r="KGD4" s="637"/>
      <c r="KGE4" s="637"/>
      <c r="KGF4" s="637"/>
      <c r="KGG4" s="637"/>
      <c r="KGH4" s="637"/>
      <c r="KGI4" s="637"/>
      <c r="KGJ4" s="637"/>
      <c r="KGK4" s="637"/>
      <c r="KGL4" s="637"/>
      <c r="KGM4" s="637"/>
      <c r="KGN4" s="637"/>
      <c r="KGO4" s="637"/>
      <c r="KGP4" s="637"/>
      <c r="KGQ4" s="637"/>
      <c r="KGR4" s="637"/>
      <c r="KGS4" s="637"/>
      <c r="KGT4" s="637"/>
      <c r="KGU4" s="637"/>
      <c r="KGV4" s="637"/>
      <c r="KGW4" s="637"/>
      <c r="KGX4" s="637"/>
      <c r="KGY4" s="637"/>
      <c r="KGZ4" s="637"/>
      <c r="KHA4" s="637"/>
      <c r="KHB4" s="637"/>
      <c r="KHC4" s="637"/>
      <c r="KHD4" s="637"/>
      <c r="KHE4" s="637"/>
      <c r="KHF4" s="637"/>
      <c r="KHG4" s="637"/>
      <c r="KHH4" s="637"/>
      <c r="KHI4" s="637"/>
      <c r="KHJ4" s="637"/>
      <c r="KHK4" s="637"/>
      <c r="KHL4" s="637"/>
      <c r="KHM4" s="637"/>
      <c r="KHN4" s="637"/>
      <c r="KHO4" s="637"/>
      <c r="KHP4" s="637"/>
      <c r="KHQ4" s="637"/>
      <c r="KHR4" s="637"/>
      <c r="KHS4" s="637"/>
      <c r="KHT4" s="637"/>
      <c r="KHU4" s="637"/>
      <c r="KHV4" s="637"/>
      <c r="KHW4" s="637"/>
      <c r="KHX4" s="637"/>
      <c r="KHY4" s="637"/>
      <c r="KHZ4" s="637"/>
      <c r="KIA4" s="637"/>
      <c r="KIB4" s="637"/>
      <c r="KIC4" s="637"/>
      <c r="KID4" s="637"/>
      <c r="KIE4" s="637"/>
      <c r="KIF4" s="637"/>
      <c r="KIG4" s="637"/>
      <c r="KIH4" s="637"/>
      <c r="KII4" s="637"/>
      <c r="KIJ4" s="637"/>
      <c r="KIK4" s="637"/>
      <c r="KIL4" s="637"/>
      <c r="KIM4" s="637"/>
      <c r="KIN4" s="637"/>
      <c r="KIO4" s="637"/>
      <c r="KIP4" s="637"/>
      <c r="KIQ4" s="637"/>
      <c r="KIR4" s="637"/>
      <c r="KIS4" s="637"/>
      <c r="KIT4" s="637"/>
      <c r="KIU4" s="637"/>
      <c r="KIV4" s="637"/>
      <c r="KIW4" s="637"/>
      <c r="KIX4" s="637"/>
      <c r="KIY4" s="637"/>
      <c r="KIZ4" s="637"/>
      <c r="KJA4" s="637"/>
      <c r="KJB4" s="637"/>
      <c r="KJC4" s="637"/>
      <c r="KJD4" s="637"/>
      <c r="KJE4" s="637"/>
      <c r="KJF4" s="637"/>
      <c r="KJG4" s="637"/>
      <c r="KJH4" s="637"/>
      <c r="KJI4" s="637"/>
      <c r="KJJ4" s="637"/>
      <c r="KJK4" s="637"/>
      <c r="KJL4" s="637"/>
      <c r="KJM4" s="637"/>
      <c r="KJN4" s="637"/>
      <c r="KJO4" s="637"/>
      <c r="KJP4" s="637"/>
      <c r="KJQ4" s="637"/>
      <c r="KJR4" s="637"/>
      <c r="KJS4" s="637"/>
      <c r="KJT4" s="637"/>
      <c r="KJU4" s="637"/>
      <c r="KJV4" s="637"/>
      <c r="KJW4" s="637"/>
      <c r="KJX4" s="637"/>
      <c r="KJY4" s="637"/>
      <c r="KJZ4" s="637"/>
      <c r="KKA4" s="637"/>
      <c r="KKB4" s="637"/>
      <c r="KKC4" s="637"/>
      <c r="KKD4" s="637"/>
      <c r="KKE4" s="637"/>
      <c r="KKF4" s="637"/>
      <c r="KKG4" s="637"/>
      <c r="KKH4" s="637"/>
      <c r="KKI4" s="637"/>
      <c r="KKJ4" s="637"/>
      <c r="KKK4" s="637"/>
      <c r="KKL4" s="637"/>
      <c r="KKM4" s="637"/>
      <c r="KKN4" s="637"/>
      <c r="KKO4" s="637"/>
      <c r="KKP4" s="637"/>
      <c r="KKQ4" s="637"/>
      <c r="KKR4" s="637"/>
      <c r="KKS4" s="637"/>
      <c r="KKT4" s="637"/>
      <c r="KKU4" s="637"/>
      <c r="KKV4" s="637"/>
      <c r="KKW4" s="637"/>
      <c r="KKX4" s="637"/>
      <c r="KKY4" s="637"/>
      <c r="KKZ4" s="637"/>
      <c r="KLA4" s="637"/>
      <c r="KLB4" s="637"/>
      <c r="KLC4" s="637"/>
      <c r="KLD4" s="637"/>
      <c r="KLE4" s="637"/>
      <c r="KLF4" s="637"/>
      <c r="KLG4" s="637"/>
      <c r="KLH4" s="637"/>
      <c r="KLI4" s="637"/>
      <c r="KLJ4" s="637"/>
      <c r="KLK4" s="637"/>
      <c r="KLL4" s="637"/>
      <c r="KLM4" s="637"/>
      <c r="KLN4" s="637"/>
      <c r="KLO4" s="637"/>
      <c r="KLP4" s="637"/>
      <c r="KLQ4" s="637"/>
      <c r="KLR4" s="637"/>
      <c r="KLS4" s="637"/>
      <c r="KLT4" s="637"/>
      <c r="KLU4" s="637"/>
      <c r="KLV4" s="637"/>
      <c r="KLW4" s="637"/>
      <c r="KLX4" s="637"/>
      <c r="KLY4" s="637"/>
      <c r="KLZ4" s="637"/>
      <c r="KMA4" s="637"/>
      <c r="KMB4" s="637"/>
      <c r="KMC4" s="637"/>
      <c r="KMD4" s="637"/>
      <c r="KME4" s="637"/>
      <c r="KMF4" s="637"/>
      <c r="KMG4" s="637"/>
      <c r="KMH4" s="637"/>
      <c r="KMI4" s="637"/>
      <c r="KMJ4" s="637"/>
      <c r="KMK4" s="637"/>
      <c r="KML4" s="637"/>
      <c r="KMM4" s="637"/>
      <c r="KMN4" s="637"/>
      <c r="KMO4" s="637"/>
      <c r="KMP4" s="637"/>
      <c r="KMQ4" s="637"/>
      <c r="KMR4" s="637"/>
      <c r="KMS4" s="637"/>
      <c r="KMT4" s="637"/>
      <c r="KMU4" s="637"/>
      <c r="KMV4" s="637"/>
      <c r="KMW4" s="637"/>
      <c r="KMX4" s="637"/>
      <c r="KMY4" s="637"/>
      <c r="KMZ4" s="637"/>
      <c r="KNA4" s="637"/>
      <c r="KNB4" s="637"/>
      <c r="KNC4" s="637"/>
      <c r="KND4" s="637"/>
      <c r="KNE4" s="637"/>
      <c r="KNF4" s="637"/>
      <c r="KNG4" s="637"/>
      <c r="KNH4" s="637"/>
      <c r="KNI4" s="637"/>
      <c r="KNJ4" s="637"/>
      <c r="KNK4" s="637"/>
      <c r="KNL4" s="637"/>
      <c r="KNM4" s="637"/>
      <c r="KNN4" s="637"/>
      <c r="KNO4" s="637"/>
      <c r="KNP4" s="637"/>
      <c r="KNQ4" s="637"/>
      <c r="KNR4" s="637"/>
      <c r="KNS4" s="637"/>
      <c r="KNT4" s="637"/>
      <c r="KNU4" s="637"/>
      <c r="KNV4" s="637"/>
      <c r="KNW4" s="637"/>
      <c r="KNX4" s="637"/>
      <c r="KNY4" s="637"/>
      <c r="KNZ4" s="637"/>
      <c r="KOA4" s="637"/>
      <c r="KOB4" s="637"/>
      <c r="KOC4" s="637"/>
      <c r="KOD4" s="637"/>
      <c r="KOE4" s="637"/>
      <c r="KOF4" s="637"/>
      <c r="KOG4" s="637"/>
      <c r="KOH4" s="637"/>
      <c r="KOI4" s="637"/>
      <c r="KOJ4" s="637"/>
      <c r="KOK4" s="637"/>
      <c r="KOL4" s="637"/>
      <c r="KOM4" s="637"/>
      <c r="KON4" s="637"/>
      <c r="KOO4" s="637"/>
      <c r="KOP4" s="637"/>
      <c r="KOQ4" s="637"/>
      <c r="KOR4" s="637"/>
      <c r="KOS4" s="637"/>
      <c r="KOT4" s="637"/>
      <c r="KOU4" s="637"/>
      <c r="KOV4" s="637"/>
      <c r="KOW4" s="637"/>
      <c r="KOX4" s="637"/>
      <c r="KOY4" s="637"/>
      <c r="KOZ4" s="637"/>
      <c r="KPA4" s="637"/>
      <c r="KPB4" s="637"/>
      <c r="KPC4" s="637"/>
      <c r="KPD4" s="637"/>
      <c r="KPE4" s="637"/>
      <c r="KPF4" s="637"/>
      <c r="KPG4" s="637"/>
      <c r="KPH4" s="637"/>
      <c r="KPI4" s="637"/>
      <c r="KPJ4" s="637"/>
      <c r="KPK4" s="637"/>
      <c r="KPL4" s="637"/>
      <c r="KPM4" s="637"/>
      <c r="KPN4" s="637"/>
      <c r="KPO4" s="637"/>
      <c r="KPP4" s="637"/>
      <c r="KPQ4" s="637"/>
      <c r="KPR4" s="637"/>
      <c r="KPS4" s="637"/>
      <c r="KPT4" s="637"/>
      <c r="KPU4" s="637"/>
      <c r="KPV4" s="637"/>
      <c r="KPW4" s="637"/>
      <c r="KPX4" s="637"/>
      <c r="KPY4" s="637"/>
      <c r="KPZ4" s="637"/>
      <c r="KQA4" s="637"/>
      <c r="KQB4" s="637"/>
      <c r="KQC4" s="637"/>
      <c r="KQD4" s="637"/>
      <c r="KQE4" s="637"/>
      <c r="KQF4" s="637"/>
      <c r="KQG4" s="637"/>
      <c r="KQH4" s="637"/>
      <c r="KQI4" s="637"/>
      <c r="KQJ4" s="637"/>
      <c r="KQK4" s="637"/>
      <c r="KQL4" s="637"/>
      <c r="KQM4" s="637"/>
      <c r="KQN4" s="637"/>
      <c r="KQO4" s="637"/>
      <c r="KQP4" s="637"/>
      <c r="KQQ4" s="637"/>
      <c r="KQR4" s="637"/>
      <c r="KQS4" s="637"/>
      <c r="KQT4" s="637"/>
      <c r="KQU4" s="637"/>
      <c r="KQV4" s="637"/>
      <c r="KQW4" s="637"/>
      <c r="KQX4" s="637"/>
      <c r="KQY4" s="637"/>
      <c r="KQZ4" s="637"/>
      <c r="KRA4" s="637"/>
      <c r="KRB4" s="637"/>
      <c r="KRC4" s="637"/>
      <c r="KRD4" s="637"/>
      <c r="KRE4" s="637"/>
      <c r="KRF4" s="637"/>
      <c r="KRG4" s="637"/>
      <c r="KRH4" s="637"/>
      <c r="KRI4" s="637"/>
      <c r="KRJ4" s="637"/>
      <c r="KRK4" s="637"/>
      <c r="KRL4" s="637"/>
      <c r="KRM4" s="637"/>
      <c r="KRN4" s="637"/>
      <c r="KRO4" s="637"/>
      <c r="KRP4" s="637"/>
      <c r="KRQ4" s="637"/>
      <c r="KRR4" s="637"/>
      <c r="KRS4" s="637"/>
      <c r="KRT4" s="637"/>
      <c r="KRU4" s="637"/>
      <c r="KRV4" s="637"/>
      <c r="KRW4" s="637"/>
      <c r="KRX4" s="637"/>
      <c r="KRY4" s="637"/>
      <c r="KRZ4" s="637"/>
      <c r="KSA4" s="637"/>
      <c r="KSB4" s="637"/>
      <c r="KSC4" s="637"/>
      <c r="KSD4" s="637"/>
      <c r="KSE4" s="637"/>
      <c r="KSF4" s="637"/>
      <c r="KSG4" s="637"/>
      <c r="KSH4" s="637"/>
      <c r="KSI4" s="637"/>
      <c r="KSJ4" s="637"/>
      <c r="KSK4" s="637"/>
      <c r="KSL4" s="637"/>
      <c r="KSM4" s="637"/>
      <c r="KSN4" s="637"/>
      <c r="KSO4" s="637"/>
      <c r="KSP4" s="637"/>
      <c r="KSQ4" s="637"/>
      <c r="KSR4" s="637"/>
      <c r="KSS4" s="637"/>
      <c r="KST4" s="637"/>
      <c r="KSU4" s="637"/>
      <c r="KSV4" s="637"/>
      <c r="KSW4" s="637"/>
      <c r="KSX4" s="637"/>
      <c r="KSY4" s="637"/>
      <c r="KSZ4" s="637"/>
      <c r="KTA4" s="637"/>
      <c r="KTB4" s="637"/>
      <c r="KTC4" s="637"/>
      <c r="KTD4" s="637"/>
      <c r="KTE4" s="637"/>
      <c r="KTF4" s="637"/>
      <c r="KTG4" s="637"/>
      <c r="KTH4" s="637"/>
      <c r="KTI4" s="637"/>
      <c r="KTJ4" s="637"/>
      <c r="KTK4" s="637"/>
      <c r="KTL4" s="637"/>
      <c r="KTM4" s="637"/>
      <c r="KTN4" s="637"/>
      <c r="KTO4" s="637"/>
      <c r="KTP4" s="637"/>
      <c r="KTQ4" s="637"/>
      <c r="KTR4" s="637"/>
      <c r="KTS4" s="637"/>
      <c r="KTT4" s="637"/>
      <c r="KTU4" s="637"/>
      <c r="KTV4" s="637"/>
      <c r="KTW4" s="637"/>
      <c r="KTX4" s="637"/>
      <c r="KTY4" s="637"/>
      <c r="KTZ4" s="637"/>
      <c r="KUA4" s="637"/>
      <c r="KUB4" s="637"/>
      <c r="KUC4" s="637"/>
      <c r="KUD4" s="637"/>
      <c r="KUE4" s="637"/>
      <c r="KUF4" s="637"/>
      <c r="KUG4" s="637"/>
      <c r="KUH4" s="637"/>
      <c r="KUI4" s="637"/>
      <c r="KUJ4" s="637"/>
      <c r="KUK4" s="637"/>
      <c r="KUL4" s="637"/>
      <c r="KUM4" s="637"/>
      <c r="KUN4" s="637"/>
      <c r="KUO4" s="637"/>
      <c r="KUP4" s="637"/>
      <c r="KUQ4" s="637"/>
      <c r="KUR4" s="637"/>
      <c r="KUS4" s="637"/>
      <c r="KUT4" s="637"/>
      <c r="KUU4" s="637"/>
      <c r="KUV4" s="637"/>
      <c r="KUW4" s="637"/>
      <c r="KUX4" s="637"/>
      <c r="KUY4" s="637"/>
      <c r="KUZ4" s="637"/>
      <c r="KVA4" s="637"/>
      <c r="KVB4" s="637"/>
      <c r="KVC4" s="637"/>
      <c r="KVD4" s="637"/>
      <c r="KVE4" s="637"/>
      <c r="KVF4" s="637"/>
      <c r="KVG4" s="637"/>
      <c r="KVH4" s="637"/>
      <c r="KVI4" s="637"/>
      <c r="KVJ4" s="637"/>
      <c r="KVK4" s="637"/>
      <c r="KVL4" s="637"/>
      <c r="KVM4" s="637"/>
      <c r="KVN4" s="637"/>
      <c r="KVO4" s="637"/>
      <c r="KVP4" s="637"/>
      <c r="KVQ4" s="637"/>
      <c r="KVR4" s="637"/>
      <c r="KVS4" s="637"/>
      <c r="KVT4" s="637"/>
      <c r="KVU4" s="637"/>
      <c r="KVV4" s="637"/>
      <c r="KVW4" s="637"/>
      <c r="KVX4" s="637"/>
      <c r="KVY4" s="637"/>
      <c r="KVZ4" s="637"/>
      <c r="KWA4" s="637"/>
      <c r="KWB4" s="637"/>
      <c r="KWC4" s="637"/>
      <c r="KWD4" s="637"/>
      <c r="KWE4" s="637"/>
      <c r="KWF4" s="637"/>
      <c r="KWG4" s="637"/>
      <c r="KWH4" s="637"/>
      <c r="KWI4" s="637"/>
      <c r="KWJ4" s="637"/>
      <c r="KWK4" s="637"/>
      <c r="KWL4" s="637"/>
      <c r="KWM4" s="637"/>
      <c r="KWN4" s="637"/>
      <c r="KWO4" s="637"/>
      <c r="KWP4" s="637"/>
      <c r="KWQ4" s="637"/>
      <c r="KWR4" s="637"/>
      <c r="KWS4" s="637"/>
      <c r="KWT4" s="637"/>
      <c r="KWU4" s="637"/>
      <c r="KWV4" s="637"/>
      <c r="KWW4" s="637"/>
      <c r="KWX4" s="637"/>
      <c r="KWY4" s="637"/>
      <c r="KWZ4" s="637"/>
      <c r="KXA4" s="637"/>
      <c r="KXB4" s="637"/>
      <c r="KXC4" s="637"/>
      <c r="KXD4" s="637"/>
      <c r="KXE4" s="637"/>
      <c r="KXF4" s="637"/>
      <c r="KXG4" s="637"/>
      <c r="KXH4" s="637"/>
      <c r="KXI4" s="637"/>
      <c r="KXJ4" s="637"/>
      <c r="KXK4" s="637"/>
      <c r="KXL4" s="637"/>
      <c r="KXM4" s="637"/>
      <c r="KXN4" s="637"/>
      <c r="KXO4" s="637"/>
      <c r="KXP4" s="637"/>
      <c r="KXQ4" s="637"/>
      <c r="KXR4" s="637"/>
      <c r="KXS4" s="637"/>
      <c r="KXT4" s="637"/>
      <c r="KXU4" s="637"/>
      <c r="KXV4" s="637"/>
      <c r="KXW4" s="637"/>
      <c r="KXX4" s="637"/>
      <c r="KXY4" s="637"/>
      <c r="KXZ4" s="637"/>
      <c r="KYA4" s="637"/>
      <c r="KYB4" s="637"/>
      <c r="KYC4" s="637"/>
      <c r="KYD4" s="637"/>
      <c r="KYE4" s="637"/>
      <c r="KYF4" s="637"/>
      <c r="KYG4" s="637"/>
      <c r="KYH4" s="637"/>
      <c r="KYI4" s="637"/>
      <c r="KYJ4" s="637"/>
      <c r="KYK4" s="637"/>
      <c r="KYL4" s="637"/>
      <c r="KYM4" s="637"/>
      <c r="KYN4" s="637"/>
      <c r="KYO4" s="637"/>
      <c r="KYP4" s="637"/>
      <c r="KYQ4" s="637"/>
      <c r="KYR4" s="637"/>
      <c r="KYS4" s="637"/>
      <c r="KYT4" s="637"/>
      <c r="KYU4" s="637"/>
      <c r="KYV4" s="637"/>
      <c r="KYW4" s="637"/>
      <c r="KYX4" s="637"/>
      <c r="KYY4" s="637"/>
      <c r="KYZ4" s="637"/>
      <c r="KZA4" s="637"/>
      <c r="KZB4" s="637"/>
      <c r="KZC4" s="637"/>
      <c r="KZD4" s="637"/>
      <c r="KZE4" s="637"/>
      <c r="KZF4" s="637"/>
      <c r="KZG4" s="637"/>
      <c r="KZH4" s="637"/>
      <c r="KZI4" s="637"/>
      <c r="KZJ4" s="637"/>
      <c r="KZK4" s="637"/>
      <c r="KZL4" s="637"/>
      <c r="KZM4" s="637"/>
      <c r="KZN4" s="637"/>
      <c r="KZO4" s="637"/>
      <c r="KZP4" s="637"/>
      <c r="KZQ4" s="637"/>
      <c r="KZR4" s="637"/>
      <c r="KZS4" s="637"/>
      <c r="KZT4" s="637"/>
      <c r="KZU4" s="637"/>
      <c r="KZV4" s="637"/>
      <c r="KZW4" s="637"/>
      <c r="KZX4" s="637"/>
      <c r="KZY4" s="637"/>
      <c r="KZZ4" s="637"/>
      <c r="LAA4" s="637"/>
      <c r="LAB4" s="637"/>
      <c r="LAC4" s="637"/>
      <c r="LAD4" s="637"/>
      <c r="LAE4" s="637"/>
      <c r="LAF4" s="637"/>
      <c r="LAG4" s="637"/>
      <c r="LAH4" s="637"/>
      <c r="LAI4" s="637"/>
      <c r="LAJ4" s="637"/>
      <c r="LAK4" s="637"/>
      <c r="LAL4" s="637"/>
      <c r="LAM4" s="637"/>
      <c r="LAN4" s="637"/>
      <c r="LAO4" s="637"/>
      <c r="LAP4" s="637"/>
      <c r="LAQ4" s="637"/>
      <c r="LAR4" s="637"/>
      <c r="LAS4" s="637"/>
      <c r="LAT4" s="637"/>
      <c r="LAU4" s="637"/>
      <c r="LAV4" s="637"/>
      <c r="LAW4" s="637"/>
      <c r="LAX4" s="637"/>
      <c r="LAY4" s="637"/>
      <c r="LAZ4" s="637"/>
      <c r="LBA4" s="637"/>
      <c r="LBB4" s="637"/>
      <c r="LBC4" s="637"/>
      <c r="LBD4" s="637"/>
      <c r="LBE4" s="637"/>
      <c r="LBF4" s="637"/>
      <c r="LBG4" s="637"/>
      <c r="LBH4" s="637"/>
      <c r="LBI4" s="637"/>
      <c r="LBJ4" s="637"/>
      <c r="LBK4" s="637"/>
      <c r="LBL4" s="637"/>
      <c r="LBM4" s="637"/>
      <c r="LBN4" s="637"/>
      <c r="LBO4" s="637"/>
      <c r="LBP4" s="637"/>
      <c r="LBQ4" s="637"/>
      <c r="LBR4" s="637"/>
      <c r="LBS4" s="637"/>
      <c r="LBT4" s="637"/>
      <c r="LBU4" s="637"/>
      <c r="LBV4" s="637"/>
      <c r="LBW4" s="637"/>
      <c r="LBX4" s="637"/>
      <c r="LBY4" s="637"/>
      <c r="LBZ4" s="637"/>
      <c r="LCA4" s="637"/>
      <c r="LCB4" s="637"/>
      <c r="LCC4" s="637"/>
      <c r="LCD4" s="637"/>
      <c r="LCE4" s="637"/>
      <c r="LCF4" s="637"/>
      <c r="LCG4" s="637"/>
      <c r="LCH4" s="637"/>
      <c r="LCI4" s="637"/>
      <c r="LCJ4" s="637"/>
      <c r="LCK4" s="637"/>
      <c r="LCL4" s="637"/>
      <c r="LCM4" s="637"/>
      <c r="LCN4" s="637"/>
      <c r="LCO4" s="637"/>
      <c r="LCP4" s="637"/>
      <c r="LCQ4" s="637"/>
      <c r="LCR4" s="637"/>
      <c r="LCS4" s="637"/>
      <c r="LCT4" s="637"/>
      <c r="LCU4" s="637"/>
      <c r="LCV4" s="637"/>
      <c r="LCW4" s="637"/>
      <c r="LCX4" s="637"/>
      <c r="LCY4" s="637"/>
      <c r="LCZ4" s="637"/>
      <c r="LDA4" s="637"/>
      <c r="LDB4" s="637"/>
      <c r="LDC4" s="637"/>
      <c r="LDD4" s="637"/>
      <c r="LDE4" s="637"/>
      <c r="LDF4" s="637"/>
      <c r="LDG4" s="637"/>
      <c r="LDH4" s="637"/>
      <c r="LDI4" s="637"/>
      <c r="LDJ4" s="637"/>
      <c r="LDK4" s="637"/>
      <c r="LDL4" s="637"/>
      <c r="LDM4" s="637"/>
      <c r="LDN4" s="637"/>
      <c r="LDO4" s="637"/>
      <c r="LDP4" s="637"/>
      <c r="LDQ4" s="637"/>
      <c r="LDR4" s="637"/>
      <c r="LDS4" s="637"/>
      <c r="LDT4" s="637"/>
      <c r="LDU4" s="637"/>
      <c r="LDV4" s="637"/>
      <c r="LDW4" s="637"/>
      <c r="LDX4" s="637"/>
      <c r="LDY4" s="637"/>
      <c r="LDZ4" s="637"/>
      <c r="LEA4" s="637"/>
      <c r="LEB4" s="637"/>
      <c r="LEC4" s="637"/>
      <c r="LED4" s="637"/>
      <c r="LEE4" s="637"/>
      <c r="LEF4" s="637"/>
      <c r="LEG4" s="637"/>
      <c r="LEH4" s="637"/>
      <c r="LEI4" s="637"/>
      <c r="LEJ4" s="637"/>
      <c r="LEK4" s="637"/>
      <c r="LEL4" s="637"/>
      <c r="LEM4" s="637"/>
      <c r="LEN4" s="637"/>
      <c r="LEO4" s="637"/>
      <c r="LEP4" s="637"/>
      <c r="LEQ4" s="637"/>
      <c r="LER4" s="637"/>
      <c r="LES4" s="637"/>
      <c r="LET4" s="637"/>
      <c r="LEU4" s="637"/>
      <c r="LEV4" s="637"/>
      <c r="LEW4" s="637"/>
      <c r="LEX4" s="637"/>
      <c r="LEY4" s="637"/>
      <c r="LEZ4" s="637"/>
      <c r="LFA4" s="637"/>
      <c r="LFB4" s="637"/>
      <c r="LFC4" s="637"/>
      <c r="LFD4" s="637"/>
      <c r="LFE4" s="637"/>
      <c r="LFF4" s="637"/>
      <c r="LFG4" s="637"/>
      <c r="LFH4" s="637"/>
      <c r="LFI4" s="637"/>
      <c r="LFJ4" s="637"/>
      <c r="LFK4" s="637"/>
      <c r="LFL4" s="637"/>
      <c r="LFM4" s="637"/>
      <c r="LFN4" s="637"/>
      <c r="LFO4" s="637"/>
      <c r="LFP4" s="637"/>
      <c r="LFQ4" s="637"/>
      <c r="LFR4" s="637"/>
      <c r="LFS4" s="637"/>
      <c r="LFT4" s="637"/>
      <c r="LFU4" s="637"/>
      <c r="LFV4" s="637"/>
      <c r="LFW4" s="637"/>
      <c r="LFX4" s="637"/>
      <c r="LFY4" s="637"/>
      <c r="LFZ4" s="637"/>
      <c r="LGA4" s="637"/>
      <c r="LGB4" s="637"/>
      <c r="LGC4" s="637"/>
      <c r="LGD4" s="637"/>
      <c r="LGE4" s="637"/>
      <c r="LGF4" s="637"/>
      <c r="LGG4" s="637"/>
      <c r="LGH4" s="637"/>
      <c r="LGI4" s="637"/>
      <c r="LGJ4" s="637"/>
      <c r="LGK4" s="637"/>
      <c r="LGL4" s="637"/>
      <c r="LGM4" s="637"/>
      <c r="LGN4" s="637"/>
      <c r="LGO4" s="637"/>
      <c r="LGP4" s="637"/>
      <c r="LGQ4" s="637"/>
      <c r="LGR4" s="637"/>
      <c r="LGS4" s="637"/>
      <c r="LGT4" s="637"/>
      <c r="LGU4" s="637"/>
      <c r="LGV4" s="637"/>
      <c r="LGW4" s="637"/>
      <c r="LGX4" s="637"/>
      <c r="LGY4" s="637"/>
      <c r="LGZ4" s="637"/>
      <c r="LHA4" s="637"/>
      <c r="LHB4" s="637"/>
      <c r="LHC4" s="637"/>
      <c r="LHD4" s="637"/>
      <c r="LHE4" s="637"/>
      <c r="LHF4" s="637"/>
      <c r="LHG4" s="637"/>
      <c r="LHH4" s="637"/>
      <c r="LHI4" s="637"/>
      <c r="LHJ4" s="637"/>
      <c r="LHK4" s="637"/>
      <c r="LHL4" s="637"/>
      <c r="LHM4" s="637"/>
      <c r="LHN4" s="637"/>
      <c r="LHO4" s="637"/>
      <c r="LHP4" s="637"/>
      <c r="LHQ4" s="637"/>
      <c r="LHR4" s="637"/>
      <c r="LHS4" s="637"/>
      <c r="LHT4" s="637"/>
      <c r="LHU4" s="637"/>
      <c r="LHV4" s="637"/>
      <c r="LHW4" s="637"/>
      <c r="LHX4" s="637"/>
      <c r="LHY4" s="637"/>
      <c r="LHZ4" s="637"/>
      <c r="LIA4" s="637"/>
      <c r="LIB4" s="637"/>
      <c r="LIC4" s="637"/>
      <c r="LID4" s="637"/>
      <c r="LIE4" s="637"/>
      <c r="LIF4" s="637"/>
      <c r="LIG4" s="637"/>
      <c r="LIH4" s="637"/>
      <c r="LII4" s="637"/>
      <c r="LIJ4" s="637"/>
      <c r="LIK4" s="637"/>
      <c r="LIL4" s="637"/>
      <c r="LIM4" s="637"/>
      <c r="LIN4" s="637"/>
      <c r="LIO4" s="637"/>
      <c r="LIP4" s="637"/>
      <c r="LIQ4" s="637"/>
      <c r="LIR4" s="637"/>
      <c r="LIS4" s="637"/>
      <c r="LIT4" s="637"/>
      <c r="LIU4" s="637"/>
      <c r="LIV4" s="637"/>
      <c r="LIW4" s="637"/>
      <c r="LIX4" s="637"/>
      <c r="LIY4" s="637"/>
      <c r="LIZ4" s="637"/>
      <c r="LJA4" s="637"/>
      <c r="LJB4" s="637"/>
      <c r="LJC4" s="637"/>
      <c r="LJD4" s="637"/>
      <c r="LJE4" s="637"/>
      <c r="LJF4" s="637"/>
      <c r="LJG4" s="637"/>
      <c r="LJH4" s="637"/>
      <c r="LJI4" s="637"/>
      <c r="LJJ4" s="637"/>
      <c r="LJK4" s="637"/>
      <c r="LJL4" s="637"/>
      <c r="LJM4" s="637"/>
      <c r="LJN4" s="637"/>
      <c r="LJO4" s="637"/>
      <c r="LJP4" s="637"/>
      <c r="LJQ4" s="637"/>
      <c r="LJR4" s="637"/>
      <c r="LJS4" s="637"/>
      <c r="LJT4" s="637"/>
      <c r="LJU4" s="637"/>
      <c r="LJV4" s="637"/>
      <c r="LJW4" s="637"/>
      <c r="LJX4" s="637"/>
      <c r="LJY4" s="637"/>
      <c r="LJZ4" s="637"/>
      <c r="LKA4" s="637"/>
      <c r="LKB4" s="637"/>
      <c r="LKC4" s="637"/>
      <c r="LKD4" s="637"/>
      <c r="LKE4" s="637"/>
      <c r="LKF4" s="637"/>
      <c r="LKG4" s="637"/>
      <c r="LKH4" s="637"/>
      <c r="LKI4" s="637"/>
      <c r="LKJ4" s="637"/>
      <c r="LKK4" s="637"/>
      <c r="LKL4" s="637"/>
      <c r="LKM4" s="637"/>
      <c r="LKN4" s="637"/>
      <c r="LKO4" s="637"/>
      <c r="LKP4" s="637"/>
      <c r="LKQ4" s="637"/>
      <c r="LKR4" s="637"/>
      <c r="LKS4" s="637"/>
      <c r="LKT4" s="637"/>
      <c r="LKU4" s="637"/>
      <c r="LKV4" s="637"/>
      <c r="LKW4" s="637"/>
      <c r="LKX4" s="637"/>
      <c r="LKY4" s="637"/>
      <c r="LKZ4" s="637"/>
      <c r="LLA4" s="637"/>
      <c r="LLB4" s="637"/>
      <c r="LLC4" s="637"/>
      <c r="LLD4" s="637"/>
      <c r="LLE4" s="637"/>
      <c r="LLF4" s="637"/>
      <c r="LLG4" s="637"/>
      <c r="LLH4" s="637"/>
      <c r="LLI4" s="637"/>
      <c r="LLJ4" s="637"/>
      <c r="LLK4" s="637"/>
      <c r="LLL4" s="637"/>
      <c r="LLM4" s="637"/>
      <c r="LLN4" s="637"/>
      <c r="LLO4" s="637"/>
      <c r="LLP4" s="637"/>
      <c r="LLQ4" s="637"/>
      <c r="LLR4" s="637"/>
      <c r="LLS4" s="637"/>
      <c r="LLT4" s="637"/>
      <c r="LLU4" s="637"/>
      <c r="LLV4" s="637"/>
      <c r="LLW4" s="637"/>
      <c r="LLX4" s="637"/>
      <c r="LLY4" s="637"/>
      <c r="LLZ4" s="637"/>
      <c r="LMA4" s="637"/>
      <c r="LMB4" s="637"/>
      <c r="LMC4" s="637"/>
      <c r="LMD4" s="637"/>
      <c r="LME4" s="637"/>
      <c r="LMF4" s="637"/>
      <c r="LMG4" s="637"/>
      <c r="LMH4" s="637"/>
      <c r="LMI4" s="637"/>
      <c r="LMJ4" s="637"/>
      <c r="LMK4" s="637"/>
      <c r="LML4" s="637"/>
      <c r="LMM4" s="637"/>
      <c r="LMN4" s="637"/>
      <c r="LMO4" s="637"/>
      <c r="LMP4" s="637"/>
      <c r="LMQ4" s="637"/>
      <c r="LMR4" s="637"/>
      <c r="LMS4" s="637"/>
      <c r="LMT4" s="637"/>
      <c r="LMU4" s="637"/>
      <c r="LMV4" s="637"/>
      <c r="LMW4" s="637"/>
      <c r="LMX4" s="637"/>
      <c r="LMY4" s="637"/>
      <c r="LMZ4" s="637"/>
      <c r="LNA4" s="637"/>
      <c r="LNB4" s="637"/>
      <c r="LNC4" s="637"/>
      <c r="LND4" s="637"/>
      <c r="LNE4" s="637"/>
      <c r="LNF4" s="637"/>
      <c r="LNG4" s="637"/>
      <c r="LNH4" s="637"/>
      <c r="LNI4" s="637"/>
      <c r="LNJ4" s="637"/>
      <c r="LNK4" s="637"/>
      <c r="LNL4" s="637"/>
      <c r="LNM4" s="637"/>
      <c r="LNN4" s="637"/>
      <c r="LNO4" s="637"/>
      <c r="LNP4" s="637"/>
      <c r="LNQ4" s="637"/>
      <c r="LNR4" s="637"/>
      <c r="LNS4" s="637"/>
      <c r="LNT4" s="637"/>
      <c r="LNU4" s="637"/>
      <c r="LNV4" s="637"/>
      <c r="LNW4" s="637"/>
      <c r="LNX4" s="637"/>
      <c r="LNY4" s="637"/>
      <c r="LNZ4" s="637"/>
      <c r="LOA4" s="637"/>
      <c r="LOB4" s="637"/>
      <c r="LOC4" s="637"/>
      <c r="LOD4" s="637"/>
      <c r="LOE4" s="637"/>
      <c r="LOF4" s="637"/>
      <c r="LOG4" s="637"/>
      <c r="LOH4" s="637"/>
      <c r="LOI4" s="637"/>
      <c r="LOJ4" s="637"/>
      <c r="LOK4" s="637"/>
      <c r="LOL4" s="637"/>
      <c r="LOM4" s="637"/>
      <c r="LON4" s="637"/>
      <c r="LOO4" s="637"/>
      <c r="LOP4" s="637"/>
      <c r="LOQ4" s="637"/>
      <c r="LOR4" s="637"/>
      <c r="LOS4" s="637"/>
      <c r="LOT4" s="637"/>
      <c r="LOU4" s="637"/>
      <c r="LOV4" s="637"/>
      <c r="LOW4" s="637"/>
      <c r="LOX4" s="637"/>
      <c r="LOY4" s="637"/>
      <c r="LOZ4" s="637"/>
      <c r="LPA4" s="637"/>
      <c r="LPB4" s="637"/>
      <c r="LPC4" s="637"/>
      <c r="LPD4" s="637"/>
      <c r="LPE4" s="637"/>
      <c r="LPF4" s="637"/>
      <c r="LPG4" s="637"/>
      <c r="LPH4" s="637"/>
      <c r="LPI4" s="637"/>
      <c r="LPJ4" s="637"/>
      <c r="LPK4" s="637"/>
      <c r="LPL4" s="637"/>
      <c r="LPM4" s="637"/>
      <c r="LPN4" s="637"/>
      <c r="LPO4" s="637"/>
      <c r="LPP4" s="637"/>
      <c r="LPQ4" s="637"/>
      <c r="LPR4" s="637"/>
      <c r="LPS4" s="637"/>
      <c r="LPT4" s="637"/>
      <c r="LPU4" s="637"/>
      <c r="LPV4" s="637"/>
      <c r="LPW4" s="637"/>
      <c r="LPX4" s="637"/>
      <c r="LPY4" s="637"/>
      <c r="LPZ4" s="637"/>
      <c r="LQA4" s="637"/>
      <c r="LQB4" s="637"/>
      <c r="LQC4" s="637"/>
      <c r="LQD4" s="637"/>
      <c r="LQE4" s="637"/>
      <c r="LQF4" s="637"/>
      <c r="LQG4" s="637"/>
      <c r="LQH4" s="637"/>
      <c r="LQI4" s="637"/>
      <c r="LQJ4" s="637"/>
      <c r="LQK4" s="637"/>
      <c r="LQL4" s="637"/>
      <c r="LQM4" s="637"/>
      <c r="LQN4" s="637"/>
      <c r="LQO4" s="637"/>
      <c r="LQP4" s="637"/>
      <c r="LQQ4" s="637"/>
      <c r="LQR4" s="637"/>
      <c r="LQS4" s="637"/>
      <c r="LQT4" s="637"/>
      <c r="LQU4" s="637"/>
      <c r="LQV4" s="637"/>
      <c r="LQW4" s="637"/>
      <c r="LQX4" s="637"/>
      <c r="LQY4" s="637"/>
      <c r="LQZ4" s="637"/>
      <c r="LRA4" s="637"/>
      <c r="LRB4" s="637"/>
      <c r="LRC4" s="637"/>
      <c r="LRD4" s="637"/>
      <c r="LRE4" s="637"/>
      <c r="LRF4" s="637"/>
      <c r="LRG4" s="637"/>
      <c r="LRH4" s="637"/>
      <c r="LRI4" s="637"/>
      <c r="LRJ4" s="637"/>
      <c r="LRK4" s="637"/>
      <c r="LRL4" s="637"/>
      <c r="LRM4" s="637"/>
      <c r="LRN4" s="637"/>
      <c r="LRO4" s="637"/>
      <c r="LRP4" s="637"/>
      <c r="LRQ4" s="637"/>
      <c r="LRR4" s="637"/>
      <c r="LRS4" s="637"/>
      <c r="LRT4" s="637"/>
      <c r="LRU4" s="637"/>
      <c r="LRV4" s="637"/>
      <c r="LRW4" s="637"/>
      <c r="LRX4" s="637"/>
      <c r="LRY4" s="637"/>
      <c r="LRZ4" s="637"/>
      <c r="LSA4" s="637"/>
      <c r="LSB4" s="637"/>
      <c r="LSC4" s="637"/>
      <c r="LSD4" s="637"/>
      <c r="LSE4" s="637"/>
      <c r="LSF4" s="637"/>
      <c r="LSG4" s="637"/>
      <c r="LSH4" s="637"/>
      <c r="LSI4" s="637"/>
      <c r="LSJ4" s="637"/>
      <c r="LSK4" s="637"/>
      <c r="LSL4" s="637"/>
      <c r="LSM4" s="637"/>
      <c r="LSN4" s="637"/>
      <c r="LSO4" s="637"/>
      <c r="LSP4" s="637"/>
      <c r="LSQ4" s="637"/>
      <c r="LSR4" s="637"/>
      <c r="LSS4" s="637"/>
      <c r="LST4" s="637"/>
      <c r="LSU4" s="637"/>
      <c r="LSV4" s="637"/>
      <c r="LSW4" s="637"/>
      <c r="LSX4" s="637"/>
      <c r="LSY4" s="637"/>
      <c r="LSZ4" s="637"/>
      <c r="LTA4" s="637"/>
      <c r="LTB4" s="637"/>
      <c r="LTC4" s="637"/>
      <c r="LTD4" s="637"/>
      <c r="LTE4" s="637"/>
      <c r="LTF4" s="637"/>
      <c r="LTG4" s="637"/>
      <c r="LTH4" s="637"/>
      <c r="LTI4" s="637"/>
      <c r="LTJ4" s="637"/>
      <c r="LTK4" s="637"/>
      <c r="LTL4" s="637"/>
      <c r="LTM4" s="637"/>
      <c r="LTN4" s="637"/>
      <c r="LTO4" s="637"/>
      <c r="LTP4" s="637"/>
      <c r="LTQ4" s="637"/>
      <c r="LTR4" s="637"/>
      <c r="LTS4" s="637"/>
      <c r="LTT4" s="637"/>
      <c r="LTU4" s="637"/>
      <c r="LTV4" s="637"/>
      <c r="LTW4" s="637"/>
      <c r="LTX4" s="637"/>
      <c r="LTY4" s="637"/>
      <c r="LTZ4" s="637"/>
      <c r="LUA4" s="637"/>
      <c r="LUB4" s="637"/>
      <c r="LUC4" s="637"/>
      <c r="LUD4" s="637"/>
      <c r="LUE4" s="637"/>
      <c r="LUF4" s="637"/>
      <c r="LUG4" s="637"/>
      <c r="LUH4" s="637"/>
      <c r="LUI4" s="637"/>
      <c r="LUJ4" s="637"/>
      <c r="LUK4" s="637"/>
      <c r="LUL4" s="637"/>
      <c r="LUM4" s="637"/>
      <c r="LUN4" s="637"/>
      <c r="LUO4" s="637"/>
      <c r="LUP4" s="637"/>
      <c r="LUQ4" s="637"/>
      <c r="LUR4" s="637"/>
      <c r="LUS4" s="637"/>
      <c r="LUT4" s="637"/>
      <c r="LUU4" s="637"/>
      <c r="LUV4" s="637"/>
      <c r="LUW4" s="637"/>
      <c r="LUX4" s="637"/>
      <c r="LUY4" s="637"/>
      <c r="LUZ4" s="637"/>
      <c r="LVA4" s="637"/>
      <c r="LVB4" s="637"/>
      <c r="LVC4" s="637"/>
      <c r="LVD4" s="637"/>
      <c r="LVE4" s="637"/>
      <c r="LVF4" s="637"/>
      <c r="LVG4" s="637"/>
      <c r="LVH4" s="637"/>
      <c r="LVI4" s="637"/>
      <c r="LVJ4" s="637"/>
      <c r="LVK4" s="637"/>
      <c r="LVL4" s="637"/>
      <c r="LVM4" s="637"/>
      <c r="LVN4" s="637"/>
      <c r="LVO4" s="637"/>
      <c r="LVP4" s="637"/>
      <c r="LVQ4" s="637"/>
      <c r="LVR4" s="637"/>
      <c r="LVS4" s="637"/>
      <c r="LVT4" s="637"/>
      <c r="LVU4" s="637"/>
      <c r="LVV4" s="637"/>
      <c r="LVW4" s="637"/>
      <c r="LVX4" s="637"/>
      <c r="LVY4" s="637"/>
      <c r="LVZ4" s="637"/>
      <c r="LWA4" s="637"/>
      <c r="LWB4" s="637"/>
      <c r="LWC4" s="637"/>
      <c r="LWD4" s="637"/>
      <c r="LWE4" s="637"/>
      <c r="LWF4" s="637"/>
      <c r="LWG4" s="637"/>
      <c r="LWH4" s="637"/>
      <c r="LWI4" s="637"/>
      <c r="LWJ4" s="637"/>
      <c r="LWK4" s="637"/>
      <c r="LWL4" s="637"/>
      <c r="LWM4" s="637"/>
      <c r="LWN4" s="637"/>
      <c r="LWO4" s="637"/>
      <c r="LWP4" s="637"/>
      <c r="LWQ4" s="637"/>
      <c r="LWR4" s="637"/>
      <c r="LWS4" s="637"/>
      <c r="LWT4" s="637"/>
      <c r="LWU4" s="637"/>
      <c r="LWV4" s="637"/>
      <c r="LWW4" s="637"/>
      <c r="LWX4" s="637"/>
      <c r="LWY4" s="637"/>
      <c r="LWZ4" s="637"/>
      <c r="LXA4" s="637"/>
      <c r="LXB4" s="637"/>
      <c r="LXC4" s="637"/>
      <c r="LXD4" s="637"/>
      <c r="LXE4" s="637"/>
      <c r="LXF4" s="637"/>
      <c r="LXG4" s="637"/>
      <c r="LXH4" s="637"/>
      <c r="LXI4" s="637"/>
      <c r="LXJ4" s="637"/>
      <c r="LXK4" s="637"/>
      <c r="LXL4" s="637"/>
      <c r="LXM4" s="637"/>
      <c r="LXN4" s="637"/>
      <c r="LXO4" s="637"/>
      <c r="LXP4" s="637"/>
      <c r="LXQ4" s="637"/>
      <c r="LXR4" s="637"/>
      <c r="LXS4" s="637"/>
      <c r="LXT4" s="637"/>
      <c r="LXU4" s="637"/>
      <c r="LXV4" s="637"/>
      <c r="LXW4" s="637"/>
      <c r="LXX4" s="637"/>
      <c r="LXY4" s="637"/>
      <c r="LXZ4" s="637"/>
      <c r="LYA4" s="637"/>
      <c r="LYB4" s="637"/>
      <c r="LYC4" s="637"/>
      <c r="LYD4" s="637"/>
      <c r="LYE4" s="637"/>
      <c r="LYF4" s="637"/>
      <c r="LYG4" s="637"/>
      <c r="LYH4" s="637"/>
      <c r="LYI4" s="637"/>
      <c r="LYJ4" s="637"/>
      <c r="LYK4" s="637"/>
      <c r="LYL4" s="637"/>
      <c r="LYM4" s="637"/>
      <c r="LYN4" s="637"/>
      <c r="LYO4" s="637"/>
      <c r="LYP4" s="637"/>
      <c r="LYQ4" s="637"/>
      <c r="LYR4" s="637"/>
      <c r="LYS4" s="637"/>
      <c r="LYT4" s="637"/>
      <c r="LYU4" s="637"/>
      <c r="LYV4" s="637"/>
      <c r="LYW4" s="637"/>
      <c r="LYX4" s="637"/>
      <c r="LYY4" s="637"/>
      <c r="LYZ4" s="637"/>
      <c r="LZA4" s="637"/>
      <c r="LZB4" s="637"/>
      <c r="LZC4" s="637"/>
      <c r="LZD4" s="637"/>
      <c r="LZE4" s="637"/>
      <c r="LZF4" s="637"/>
      <c r="LZG4" s="637"/>
      <c r="LZH4" s="637"/>
      <c r="LZI4" s="637"/>
      <c r="LZJ4" s="637"/>
      <c r="LZK4" s="637"/>
      <c r="LZL4" s="637"/>
      <c r="LZM4" s="637"/>
      <c r="LZN4" s="637"/>
      <c r="LZO4" s="637"/>
      <c r="LZP4" s="637"/>
      <c r="LZQ4" s="637"/>
      <c r="LZR4" s="637"/>
      <c r="LZS4" s="637"/>
      <c r="LZT4" s="637"/>
      <c r="LZU4" s="637"/>
      <c r="LZV4" s="637"/>
      <c r="LZW4" s="637"/>
      <c r="LZX4" s="637"/>
      <c r="LZY4" s="637"/>
      <c r="LZZ4" s="637"/>
      <c r="MAA4" s="637"/>
      <c r="MAB4" s="637"/>
      <c r="MAC4" s="637"/>
      <c r="MAD4" s="637"/>
      <c r="MAE4" s="637"/>
      <c r="MAF4" s="637"/>
      <c r="MAG4" s="637"/>
      <c r="MAH4" s="637"/>
      <c r="MAI4" s="637"/>
      <c r="MAJ4" s="637"/>
      <c r="MAK4" s="637"/>
      <c r="MAL4" s="637"/>
      <c r="MAM4" s="637"/>
      <c r="MAN4" s="637"/>
      <c r="MAO4" s="637"/>
      <c r="MAP4" s="637"/>
      <c r="MAQ4" s="637"/>
      <c r="MAR4" s="637"/>
      <c r="MAS4" s="637"/>
      <c r="MAT4" s="637"/>
      <c r="MAU4" s="637"/>
      <c r="MAV4" s="637"/>
      <c r="MAW4" s="637"/>
      <c r="MAX4" s="637"/>
      <c r="MAY4" s="637"/>
      <c r="MAZ4" s="637"/>
      <c r="MBA4" s="637"/>
      <c r="MBB4" s="637"/>
      <c r="MBC4" s="637"/>
      <c r="MBD4" s="637"/>
      <c r="MBE4" s="637"/>
      <c r="MBF4" s="637"/>
      <c r="MBG4" s="637"/>
      <c r="MBH4" s="637"/>
      <c r="MBI4" s="637"/>
      <c r="MBJ4" s="637"/>
      <c r="MBK4" s="637"/>
      <c r="MBL4" s="637"/>
      <c r="MBM4" s="637"/>
      <c r="MBN4" s="637"/>
      <c r="MBO4" s="637"/>
      <c r="MBP4" s="637"/>
      <c r="MBQ4" s="637"/>
      <c r="MBR4" s="637"/>
      <c r="MBS4" s="637"/>
      <c r="MBT4" s="637"/>
      <c r="MBU4" s="637"/>
      <c r="MBV4" s="637"/>
      <c r="MBW4" s="637"/>
      <c r="MBX4" s="637"/>
      <c r="MBY4" s="637"/>
      <c r="MBZ4" s="637"/>
      <c r="MCA4" s="637"/>
      <c r="MCB4" s="637"/>
      <c r="MCC4" s="637"/>
      <c r="MCD4" s="637"/>
      <c r="MCE4" s="637"/>
      <c r="MCF4" s="637"/>
      <c r="MCG4" s="637"/>
      <c r="MCH4" s="637"/>
      <c r="MCI4" s="637"/>
      <c r="MCJ4" s="637"/>
      <c r="MCK4" s="637"/>
      <c r="MCL4" s="637"/>
      <c r="MCM4" s="637"/>
      <c r="MCN4" s="637"/>
      <c r="MCO4" s="637"/>
      <c r="MCP4" s="637"/>
      <c r="MCQ4" s="637"/>
      <c r="MCR4" s="637"/>
      <c r="MCS4" s="637"/>
      <c r="MCT4" s="637"/>
      <c r="MCU4" s="637"/>
      <c r="MCV4" s="637"/>
      <c r="MCW4" s="637"/>
      <c r="MCX4" s="637"/>
      <c r="MCY4" s="637"/>
      <c r="MCZ4" s="637"/>
      <c r="MDA4" s="637"/>
      <c r="MDB4" s="637"/>
      <c r="MDC4" s="637"/>
      <c r="MDD4" s="637"/>
      <c r="MDE4" s="637"/>
      <c r="MDF4" s="637"/>
      <c r="MDG4" s="637"/>
      <c r="MDH4" s="637"/>
      <c r="MDI4" s="637"/>
      <c r="MDJ4" s="637"/>
      <c r="MDK4" s="637"/>
      <c r="MDL4" s="637"/>
      <c r="MDM4" s="637"/>
      <c r="MDN4" s="637"/>
      <c r="MDO4" s="637"/>
      <c r="MDP4" s="637"/>
      <c r="MDQ4" s="637"/>
      <c r="MDR4" s="637"/>
      <c r="MDS4" s="637"/>
      <c r="MDT4" s="637"/>
      <c r="MDU4" s="637"/>
      <c r="MDV4" s="637"/>
      <c r="MDW4" s="637"/>
      <c r="MDX4" s="637"/>
      <c r="MDY4" s="637"/>
      <c r="MDZ4" s="637"/>
      <c r="MEA4" s="637"/>
      <c r="MEB4" s="637"/>
      <c r="MEC4" s="637"/>
      <c r="MED4" s="637"/>
      <c r="MEE4" s="637"/>
      <c r="MEF4" s="637"/>
      <c r="MEG4" s="637"/>
      <c r="MEH4" s="637"/>
      <c r="MEI4" s="637"/>
      <c r="MEJ4" s="637"/>
      <c r="MEK4" s="637"/>
      <c r="MEL4" s="637"/>
      <c r="MEM4" s="637"/>
      <c r="MEN4" s="637"/>
      <c r="MEO4" s="637"/>
      <c r="MEP4" s="637"/>
      <c r="MEQ4" s="637"/>
      <c r="MER4" s="637"/>
      <c r="MES4" s="637"/>
      <c r="MET4" s="637"/>
      <c r="MEU4" s="637"/>
      <c r="MEV4" s="637"/>
      <c r="MEW4" s="637"/>
      <c r="MEX4" s="637"/>
      <c r="MEY4" s="637"/>
      <c r="MEZ4" s="637"/>
      <c r="MFA4" s="637"/>
      <c r="MFB4" s="637"/>
      <c r="MFC4" s="637"/>
      <c r="MFD4" s="637"/>
      <c r="MFE4" s="637"/>
      <c r="MFF4" s="637"/>
      <c r="MFG4" s="637"/>
      <c r="MFH4" s="637"/>
      <c r="MFI4" s="637"/>
      <c r="MFJ4" s="637"/>
      <c r="MFK4" s="637"/>
      <c r="MFL4" s="637"/>
      <c r="MFM4" s="637"/>
      <c r="MFN4" s="637"/>
      <c r="MFO4" s="637"/>
      <c r="MFP4" s="637"/>
      <c r="MFQ4" s="637"/>
      <c r="MFR4" s="637"/>
      <c r="MFS4" s="637"/>
      <c r="MFT4" s="637"/>
      <c r="MFU4" s="637"/>
      <c r="MFV4" s="637"/>
      <c r="MFW4" s="637"/>
      <c r="MFX4" s="637"/>
      <c r="MFY4" s="637"/>
      <c r="MFZ4" s="637"/>
      <c r="MGA4" s="637"/>
      <c r="MGB4" s="637"/>
      <c r="MGC4" s="637"/>
      <c r="MGD4" s="637"/>
      <c r="MGE4" s="637"/>
      <c r="MGF4" s="637"/>
      <c r="MGG4" s="637"/>
      <c r="MGH4" s="637"/>
      <c r="MGI4" s="637"/>
      <c r="MGJ4" s="637"/>
      <c r="MGK4" s="637"/>
      <c r="MGL4" s="637"/>
      <c r="MGM4" s="637"/>
      <c r="MGN4" s="637"/>
      <c r="MGO4" s="637"/>
      <c r="MGP4" s="637"/>
      <c r="MGQ4" s="637"/>
      <c r="MGR4" s="637"/>
      <c r="MGS4" s="637"/>
      <c r="MGT4" s="637"/>
      <c r="MGU4" s="637"/>
      <c r="MGV4" s="637"/>
      <c r="MGW4" s="637"/>
      <c r="MGX4" s="637"/>
      <c r="MGY4" s="637"/>
      <c r="MGZ4" s="637"/>
      <c r="MHA4" s="637"/>
      <c r="MHB4" s="637"/>
      <c r="MHC4" s="637"/>
      <c r="MHD4" s="637"/>
      <c r="MHE4" s="637"/>
      <c r="MHF4" s="637"/>
      <c r="MHG4" s="637"/>
      <c r="MHH4" s="637"/>
      <c r="MHI4" s="637"/>
      <c r="MHJ4" s="637"/>
      <c r="MHK4" s="637"/>
      <c r="MHL4" s="637"/>
      <c r="MHM4" s="637"/>
      <c r="MHN4" s="637"/>
      <c r="MHO4" s="637"/>
      <c r="MHP4" s="637"/>
      <c r="MHQ4" s="637"/>
      <c r="MHR4" s="637"/>
      <c r="MHS4" s="637"/>
      <c r="MHT4" s="637"/>
      <c r="MHU4" s="637"/>
      <c r="MHV4" s="637"/>
      <c r="MHW4" s="637"/>
      <c r="MHX4" s="637"/>
      <c r="MHY4" s="637"/>
      <c r="MHZ4" s="637"/>
      <c r="MIA4" s="637"/>
      <c r="MIB4" s="637"/>
      <c r="MIC4" s="637"/>
      <c r="MID4" s="637"/>
      <c r="MIE4" s="637"/>
      <c r="MIF4" s="637"/>
      <c r="MIG4" s="637"/>
      <c r="MIH4" s="637"/>
      <c r="MII4" s="637"/>
      <c r="MIJ4" s="637"/>
      <c r="MIK4" s="637"/>
      <c r="MIL4" s="637"/>
      <c r="MIM4" s="637"/>
      <c r="MIN4" s="637"/>
      <c r="MIO4" s="637"/>
      <c r="MIP4" s="637"/>
      <c r="MIQ4" s="637"/>
      <c r="MIR4" s="637"/>
      <c r="MIS4" s="637"/>
      <c r="MIT4" s="637"/>
      <c r="MIU4" s="637"/>
      <c r="MIV4" s="637"/>
      <c r="MIW4" s="637"/>
      <c r="MIX4" s="637"/>
      <c r="MIY4" s="637"/>
      <c r="MIZ4" s="637"/>
      <c r="MJA4" s="637"/>
      <c r="MJB4" s="637"/>
      <c r="MJC4" s="637"/>
      <c r="MJD4" s="637"/>
      <c r="MJE4" s="637"/>
      <c r="MJF4" s="637"/>
      <c r="MJG4" s="637"/>
      <c r="MJH4" s="637"/>
      <c r="MJI4" s="637"/>
      <c r="MJJ4" s="637"/>
      <c r="MJK4" s="637"/>
      <c r="MJL4" s="637"/>
      <c r="MJM4" s="637"/>
      <c r="MJN4" s="637"/>
      <c r="MJO4" s="637"/>
      <c r="MJP4" s="637"/>
      <c r="MJQ4" s="637"/>
      <c r="MJR4" s="637"/>
      <c r="MJS4" s="637"/>
      <c r="MJT4" s="637"/>
      <c r="MJU4" s="637"/>
      <c r="MJV4" s="637"/>
      <c r="MJW4" s="637"/>
      <c r="MJX4" s="637"/>
      <c r="MJY4" s="637"/>
      <c r="MJZ4" s="637"/>
      <c r="MKA4" s="637"/>
      <c r="MKB4" s="637"/>
      <c r="MKC4" s="637"/>
      <c r="MKD4" s="637"/>
      <c r="MKE4" s="637"/>
      <c r="MKF4" s="637"/>
      <c r="MKG4" s="637"/>
      <c r="MKH4" s="637"/>
      <c r="MKI4" s="637"/>
      <c r="MKJ4" s="637"/>
      <c r="MKK4" s="637"/>
      <c r="MKL4" s="637"/>
      <c r="MKM4" s="637"/>
      <c r="MKN4" s="637"/>
      <c r="MKO4" s="637"/>
      <c r="MKP4" s="637"/>
      <c r="MKQ4" s="637"/>
      <c r="MKR4" s="637"/>
      <c r="MKS4" s="637"/>
      <c r="MKT4" s="637"/>
      <c r="MKU4" s="637"/>
      <c r="MKV4" s="637"/>
      <c r="MKW4" s="637"/>
      <c r="MKX4" s="637"/>
      <c r="MKY4" s="637"/>
      <c r="MKZ4" s="637"/>
      <c r="MLA4" s="637"/>
      <c r="MLB4" s="637"/>
      <c r="MLC4" s="637"/>
      <c r="MLD4" s="637"/>
      <c r="MLE4" s="637"/>
      <c r="MLF4" s="637"/>
      <c r="MLG4" s="637"/>
      <c r="MLH4" s="637"/>
      <c r="MLI4" s="637"/>
      <c r="MLJ4" s="637"/>
      <c r="MLK4" s="637"/>
      <c r="MLL4" s="637"/>
      <c r="MLM4" s="637"/>
      <c r="MLN4" s="637"/>
      <c r="MLO4" s="637"/>
      <c r="MLP4" s="637"/>
      <c r="MLQ4" s="637"/>
      <c r="MLR4" s="637"/>
      <c r="MLS4" s="637"/>
      <c r="MLT4" s="637"/>
      <c r="MLU4" s="637"/>
      <c r="MLV4" s="637"/>
      <c r="MLW4" s="637"/>
      <c r="MLX4" s="637"/>
      <c r="MLY4" s="637"/>
      <c r="MLZ4" s="637"/>
      <c r="MMA4" s="637"/>
      <c r="MMB4" s="637"/>
      <c r="MMC4" s="637"/>
      <c r="MMD4" s="637"/>
      <c r="MME4" s="637"/>
      <c r="MMF4" s="637"/>
      <c r="MMG4" s="637"/>
      <c r="MMH4" s="637"/>
      <c r="MMI4" s="637"/>
      <c r="MMJ4" s="637"/>
      <c r="MMK4" s="637"/>
      <c r="MML4" s="637"/>
      <c r="MMM4" s="637"/>
      <c r="MMN4" s="637"/>
      <c r="MMO4" s="637"/>
      <c r="MMP4" s="637"/>
      <c r="MMQ4" s="637"/>
      <c r="MMR4" s="637"/>
      <c r="MMS4" s="637"/>
      <c r="MMT4" s="637"/>
      <c r="MMU4" s="637"/>
      <c r="MMV4" s="637"/>
      <c r="MMW4" s="637"/>
      <c r="MMX4" s="637"/>
      <c r="MMY4" s="637"/>
      <c r="MMZ4" s="637"/>
      <c r="MNA4" s="637"/>
      <c r="MNB4" s="637"/>
      <c r="MNC4" s="637"/>
      <c r="MND4" s="637"/>
      <c r="MNE4" s="637"/>
      <c r="MNF4" s="637"/>
      <c r="MNG4" s="637"/>
      <c r="MNH4" s="637"/>
      <c r="MNI4" s="637"/>
      <c r="MNJ4" s="637"/>
      <c r="MNK4" s="637"/>
      <c r="MNL4" s="637"/>
      <c r="MNM4" s="637"/>
      <c r="MNN4" s="637"/>
      <c r="MNO4" s="637"/>
      <c r="MNP4" s="637"/>
      <c r="MNQ4" s="637"/>
      <c r="MNR4" s="637"/>
      <c r="MNS4" s="637"/>
      <c r="MNT4" s="637"/>
      <c r="MNU4" s="637"/>
      <c r="MNV4" s="637"/>
      <c r="MNW4" s="637"/>
      <c r="MNX4" s="637"/>
      <c r="MNY4" s="637"/>
      <c r="MNZ4" s="637"/>
      <c r="MOA4" s="637"/>
      <c r="MOB4" s="637"/>
      <c r="MOC4" s="637"/>
      <c r="MOD4" s="637"/>
      <c r="MOE4" s="637"/>
      <c r="MOF4" s="637"/>
      <c r="MOG4" s="637"/>
      <c r="MOH4" s="637"/>
      <c r="MOI4" s="637"/>
      <c r="MOJ4" s="637"/>
      <c r="MOK4" s="637"/>
      <c r="MOL4" s="637"/>
      <c r="MOM4" s="637"/>
      <c r="MON4" s="637"/>
      <c r="MOO4" s="637"/>
      <c r="MOP4" s="637"/>
      <c r="MOQ4" s="637"/>
      <c r="MOR4" s="637"/>
      <c r="MOS4" s="637"/>
      <c r="MOT4" s="637"/>
      <c r="MOU4" s="637"/>
      <c r="MOV4" s="637"/>
      <c r="MOW4" s="637"/>
      <c r="MOX4" s="637"/>
      <c r="MOY4" s="637"/>
      <c r="MOZ4" s="637"/>
      <c r="MPA4" s="637"/>
      <c r="MPB4" s="637"/>
      <c r="MPC4" s="637"/>
      <c r="MPD4" s="637"/>
      <c r="MPE4" s="637"/>
      <c r="MPF4" s="637"/>
      <c r="MPG4" s="637"/>
      <c r="MPH4" s="637"/>
      <c r="MPI4" s="637"/>
      <c r="MPJ4" s="637"/>
      <c r="MPK4" s="637"/>
      <c r="MPL4" s="637"/>
      <c r="MPM4" s="637"/>
      <c r="MPN4" s="637"/>
      <c r="MPO4" s="637"/>
      <c r="MPP4" s="637"/>
      <c r="MPQ4" s="637"/>
      <c r="MPR4" s="637"/>
      <c r="MPS4" s="637"/>
      <c r="MPT4" s="637"/>
      <c r="MPU4" s="637"/>
      <c r="MPV4" s="637"/>
      <c r="MPW4" s="637"/>
      <c r="MPX4" s="637"/>
      <c r="MPY4" s="637"/>
      <c r="MPZ4" s="637"/>
      <c r="MQA4" s="637"/>
      <c r="MQB4" s="637"/>
      <c r="MQC4" s="637"/>
      <c r="MQD4" s="637"/>
      <c r="MQE4" s="637"/>
      <c r="MQF4" s="637"/>
      <c r="MQG4" s="637"/>
      <c r="MQH4" s="637"/>
      <c r="MQI4" s="637"/>
      <c r="MQJ4" s="637"/>
      <c r="MQK4" s="637"/>
      <c r="MQL4" s="637"/>
      <c r="MQM4" s="637"/>
      <c r="MQN4" s="637"/>
      <c r="MQO4" s="637"/>
      <c r="MQP4" s="637"/>
      <c r="MQQ4" s="637"/>
      <c r="MQR4" s="637"/>
      <c r="MQS4" s="637"/>
      <c r="MQT4" s="637"/>
      <c r="MQU4" s="637"/>
      <c r="MQV4" s="637"/>
      <c r="MQW4" s="637"/>
      <c r="MQX4" s="637"/>
      <c r="MQY4" s="637"/>
      <c r="MQZ4" s="637"/>
      <c r="MRA4" s="637"/>
      <c r="MRB4" s="637"/>
      <c r="MRC4" s="637"/>
      <c r="MRD4" s="637"/>
      <c r="MRE4" s="637"/>
      <c r="MRF4" s="637"/>
      <c r="MRG4" s="637"/>
      <c r="MRH4" s="637"/>
      <c r="MRI4" s="637"/>
      <c r="MRJ4" s="637"/>
      <c r="MRK4" s="637"/>
      <c r="MRL4" s="637"/>
      <c r="MRM4" s="637"/>
      <c r="MRN4" s="637"/>
      <c r="MRO4" s="637"/>
      <c r="MRP4" s="637"/>
      <c r="MRQ4" s="637"/>
      <c r="MRR4" s="637"/>
      <c r="MRS4" s="637"/>
      <c r="MRT4" s="637"/>
      <c r="MRU4" s="637"/>
      <c r="MRV4" s="637"/>
      <c r="MRW4" s="637"/>
      <c r="MRX4" s="637"/>
      <c r="MRY4" s="637"/>
      <c r="MRZ4" s="637"/>
      <c r="MSA4" s="637"/>
      <c r="MSB4" s="637"/>
      <c r="MSC4" s="637"/>
      <c r="MSD4" s="637"/>
      <c r="MSE4" s="637"/>
      <c r="MSF4" s="637"/>
      <c r="MSG4" s="637"/>
      <c r="MSH4" s="637"/>
      <c r="MSI4" s="637"/>
      <c r="MSJ4" s="637"/>
      <c r="MSK4" s="637"/>
      <c r="MSL4" s="637"/>
      <c r="MSM4" s="637"/>
      <c r="MSN4" s="637"/>
      <c r="MSO4" s="637"/>
      <c r="MSP4" s="637"/>
      <c r="MSQ4" s="637"/>
      <c r="MSR4" s="637"/>
      <c r="MSS4" s="637"/>
      <c r="MST4" s="637"/>
      <c r="MSU4" s="637"/>
      <c r="MSV4" s="637"/>
      <c r="MSW4" s="637"/>
      <c r="MSX4" s="637"/>
      <c r="MSY4" s="637"/>
      <c r="MSZ4" s="637"/>
      <c r="MTA4" s="637"/>
      <c r="MTB4" s="637"/>
      <c r="MTC4" s="637"/>
      <c r="MTD4" s="637"/>
      <c r="MTE4" s="637"/>
      <c r="MTF4" s="637"/>
      <c r="MTG4" s="637"/>
      <c r="MTH4" s="637"/>
      <c r="MTI4" s="637"/>
      <c r="MTJ4" s="637"/>
      <c r="MTK4" s="637"/>
      <c r="MTL4" s="637"/>
      <c r="MTM4" s="637"/>
      <c r="MTN4" s="637"/>
      <c r="MTO4" s="637"/>
      <c r="MTP4" s="637"/>
      <c r="MTQ4" s="637"/>
      <c r="MTR4" s="637"/>
      <c r="MTS4" s="637"/>
      <c r="MTT4" s="637"/>
      <c r="MTU4" s="637"/>
      <c r="MTV4" s="637"/>
      <c r="MTW4" s="637"/>
      <c r="MTX4" s="637"/>
      <c r="MTY4" s="637"/>
      <c r="MTZ4" s="637"/>
      <c r="MUA4" s="637"/>
      <c r="MUB4" s="637"/>
      <c r="MUC4" s="637"/>
      <c r="MUD4" s="637"/>
      <c r="MUE4" s="637"/>
      <c r="MUF4" s="637"/>
      <c r="MUG4" s="637"/>
      <c r="MUH4" s="637"/>
      <c r="MUI4" s="637"/>
      <c r="MUJ4" s="637"/>
      <c r="MUK4" s="637"/>
      <c r="MUL4" s="637"/>
      <c r="MUM4" s="637"/>
      <c r="MUN4" s="637"/>
      <c r="MUO4" s="637"/>
      <c r="MUP4" s="637"/>
      <c r="MUQ4" s="637"/>
      <c r="MUR4" s="637"/>
      <c r="MUS4" s="637"/>
      <c r="MUT4" s="637"/>
      <c r="MUU4" s="637"/>
      <c r="MUV4" s="637"/>
      <c r="MUW4" s="637"/>
      <c r="MUX4" s="637"/>
      <c r="MUY4" s="637"/>
      <c r="MUZ4" s="637"/>
      <c r="MVA4" s="637"/>
      <c r="MVB4" s="637"/>
      <c r="MVC4" s="637"/>
      <c r="MVD4" s="637"/>
      <c r="MVE4" s="637"/>
      <c r="MVF4" s="637"/>
      <c r="MVG4" s="637"/>
      <c r="MVH4" s="637"/>
      <c r="MVI4" s="637"/>
      <c r="MVJ4" s="637"/>
      <c r="MVK4" s="637"/>
      <c r="MVL4" s="637"/>
      <c r="MVM4" s="637"/>
      <c r="MVN4" s="637"/>
      <c r="MVO4" s="637"/>
      <c r="MVP4" s="637"/>
      <c r="MVQ4" s="637"/>
      <c r="MVR4" s="637"/>
      <c r="MVS4" s="637"/>
      <c r="MVT4" s="637"/>
      <c r="MVU4" s="637"/>
      <c r="MVV4" s="637"/>
      <c r="MVW4" s="637"/>
      <c r="MVX4" s="637"/>
      <c r="MVY4" s="637"/>
      <c r="MVZ4" s="637"/>
      <c r="MWA4" s="637"/>
      <c r="MWB4" s="637"/>
      <c r="MWC4" s="637"/>
      <c r="MWD4" s="637"/>
      <c r="MWE4" s="637"/>
      <c r="MWF4" s="637"/>
      <c r="MWG4" s="637"/>
      <c r="MWH4" s="637"/>
      <c r="MWI4" s="637"/>
      <c r="MWJ4" s="637"/>
      <c r="MWK4" s="637"/>
      <c r="MWL4" s="637"/>
      <c r="MWM4" s="637"/>
      <c r="MWN4" s="637"/>
      <c r="MWO4" s="637"/>
      <c r="MWP4" s="637"/>
      <c r="MWQ4" s="637"/>
      <c r="MWR4" s="637"/>
      <c r="MWS4" s="637"/>
      <c r="MWT4" s="637"/>
      <c r="MWU4" s="637"/>
      <c r="MWV4" s="637"/>
      <c r="MWW4" s="637"/>
      <c r="MWX4" s="637"/>
      <c r="MWY4" s="637"/>
      <c r="MWZ4" s="637"/>
      <c r="MXA4" s="637"/>
      <c r="MXB4" s="637"/>
      <c r="MXC4" s="637"/>
      <c r="MXD4" s="637"/>
      <c r="MXE4" s="637"/>
      <c r="MXF4" s="637"/>
      <c r="MXG4" s="637"/>
      <c r="MXH4" s="637"/>
      <c r="MXI4" s="637"/>
      <c r="MXJ4" s="637"/>
      <c r="MXK4" s="637"/>
      <c r="MXL4" s="637"/>
      <c r="MXM4" s="637"/>
      <c r="MXN4" s="637"/>
      <c r="MXO4" s="637"/>
      <c r="MXP4" s="637"/>
      <c r="MXQ4" s="637"/>
      <c r="MXR4" s="637"/>
      <c r="MXS4" s="637"/>
      <c r="MXT4" s="637"/>
      <c r="MXU4" s="637"/>
      <c r="MXV4" s="637"/>
      <c r="MXW4" s="637"/>
      <c r="MXX4" s="637"/>
      <c r="MXY4" s="637"/>
      <c r="MXZ4" s="637"/>
      <c r="MYA4" s="637"/>
      <c r="MYB4" s="637"/>
      <c r="MYC4" s="637"/>
      <c r="MYD4" s="637"/>
      <c r="MYE4" s="637"/>
      <c r="MYF4" s="637"/>
      <c r="MYG4" s="637"/>
      <c r="MYH4" s="637"/>
      <c r="MYI4" s="637"/>
      <c r="MYJ4" s="637"/>
      <c r="MYK4" s="637"/>
      <c r="MYL4" s="637"/>
      <c r="MYM4" s="637"/>
      <c r="MYN4" s="637"/>
      <c r="MYO4" s="637"/>
      <c r="MYP4" s="637"/>
      <c r="MYQ4" s="637"/>
      <c r="MYR4" s="637"/>
      <c r="MYS4" s="637"/>
      <c r="MYT4" s="637"/>
      <c r="MYU4" s="637"/>
      <c r="MYV4" s="637"/>
      <c r="MYW4" s="637"/>
      <c r="MYX4" s="637"/>
      <c r="MYY4" s="637"/>
      <c r="MYZ4" s="637"/>
      <c r="MZA4" s="637"/>
      <c r="MZB4" s="637"/>
      <c r="MZC4" s="637"/>
      <c r="MZD4" s="637"/>
      <c r="MZE4" s="637"/>
      <c r="MZF4" s="637"/>
      <c r="MZG4" s="637"/>
      <c r="MZH4" s="637"/>
      <c r="MZI4" s="637"/>
      <c r="MZJ4" s="637"/>
      <c r="MZK4" s="637"/>
      <c r="MZL4" s="637"/>
      <c r="MZM4" s="637"/>
      <c r="MZN4" s="637"/>
      <c r="MZO4" s="637"/>
      <c r="MZP4" s="637"/>
      <c r="MZQ4" s="637"/>
      <c r="MZR4" s="637"/>
      <c r="MZS4" s="637"/>
      <c r="MZT4" s="637"/>
      <c r="MZU4" s="637"/>
      <c r="MZV4" s="637"/>
      <c r="MZW4" s="637"/>
      <c r="MZX4" s="637"/>
      <c r="MZY4" s="637"/>
      <c r="MZZ4" s="637"/>
      <c r="NAA4" s="637"/>
      <c r="NAB4" s="637"/>
      <c r="NAC4" s="637"/>
      <c r="NAD4" s="637"/>
      <c r="NAE4" s="637"/>
      <c r="NAF4" s="637"/>
      <c r="NAG4" s="637"/>
      <c r="NAH4" s="637"/>
      <c r="NAI4" s="637"/>
      <c r="NAJ4" s="637"/>
      <c r="NAK4" s="637"/>
      <c r="NAL4" s="637"/>
      <c r="NAM4" s="637"/>
      <c r="NAN4" s="637"/>
      <c r="NAO4" s="637"/>
      <c r="NAP4" s="637"/>
      <c r="NAQ4" s="637"/>
      <c r="NAR4" s="637"/>
      <c r="NAS4" s="637"/>
      <c r="NAT4" s="637"/>
      <c r="NAU4" s="637"/>
      <c r="NAV4" s="637"/>
      <c r="NAW4" s="637"/>
      <c r="NAX4" s="637"/>
      <c r="NAY4" s="637"/>
      <c r="NAZ4" s="637"/>
      <c r="NBA4" s="637"/>
      <c r="NBB4" s="637"/>
      <c r="NBC4" s="637"/>
      <c r="NBD4" s="637"/>
      <c r="NBE4" s="637"/>
      <c r="NBF4" s="637"/>
      <c r="NBG4" s="637"/>
      <c r="NBH4" s="637"/>
      <c r="NBI4" s="637"/>
      <c r="NBJ4" s="637"/>
      <c r="NBK4" s="637"/>
      <c r="NBL4" s="637"/>
      <c r="NBM4" s="637"/>
      <c r="NBN4" s="637"/>
      <c r="NBO4" s="637"/>
      <c r="NBP4" s="637"/>
      <c r="NBQ4" s="637"/>
      <c r="NBR4" s="637"/>
      <c r="NBS4" s="637"/>
      <c r="NBT4" s="637"/>
      <c r="NBU4" s="637"/>
      <c r="NBV4" s="637"/>
      <c r="NBW4" s="637"/>
      <c r="NBX4" s="637"/>
      <c r="NBY4" s="637"/>
      <c r="NBZ4" s="637"/>
      <c r="NCA4" s="637"/>
      <c r="NCB4" s="637"/>
      <c r="NCC4" s="637"/>
      <c r="NCD4" s="637"/>
      <c r="NCE4" s="637"/>
      <c r="NCF4" s="637"/>
      <c r="NCG4" s="637"/>
      <c r="NCH4" s="637"/>
      <c r="NCI4" s="637"/>
      <c r="NCJ4" s="637"/>
      <c r="NCK4" s="637"/>
      <c r="NCL4" s="637"/>
      <c r="NCM4" s="637"/>
      <c r="NCN4" s="637"/>
      <c r="NCO4" s="637"/>
      <c r="NCP4" s="637"/>
      <c r="NCQ4" s="637"/>
      <c r="NCR4" s="637"/>
      <c r="NCS4" s="637"/>
      <c r="NCT4" s="637"/>
      <c r="NCU4" s="637"/>
      <c r="NCV4" s="637"/>
      <c r="NCW4" s="637"/>
      <c r="NCX4" s="637"/>
      <c r="NCY4" s="637"/>
      <c r="NCZ4" s="637"/>
      <c r="NDA4" s="637"/>
      <c r="NDB4" s="637"/>
      <c r="NDC4" s="637"/>
      <c r="NDD4" s="637"/>
      <c r="NDE4" s="637"/>
      <c r="NDF4" s="637"/>
      <c r="NDG4" s="637"/>
      <c r="NDH4" s="637"/>
      <c r="NDI4" s="637"/>
      <c r="NDJ4" s="637"/>
      <c r="NDK4" s="637"/>
      <c r="NDL4" s="637"/>
      <c r="NDM4" s="637"/>
      <c r="NDN4" s="637"/>
      <c r="NDO4" s="637"/>
      <c r="NDP4" s="637"/>
      <c r="NDQ4" s="637"/>
      <c r="NDR4" s="637"/>
      <c r="NDS4" s="637"/>
      <c r="NDT4" s="637"/>
      <c r="NDU4" s="637"/>
      <c r="NDV4" s="637"/>
      <c r="NDW4" s="637"/>
      <c r="NDX4" s="637"/>
      <c r="NDY4" s="637"/>
      <c r="NDZ4" s="637"/>
      <c r="NEA4" s="637"/>
      <c r="NEB4" s="637"/>
      <c r="NEC4" s="637"/>
      <c r="NED4" s="637"/>
      <c r="NEE4" s="637"/>
      <c r="NEF4" s="637"/>
      <c r="NEG4" s="637"/>
      <c r="NEH4" s="637"/>
      <c r="NEI4" s="637"/>
      <c r="NEJ4" s="637"/>
      <c r="NEK4" s="637"/>
      <c r="NEL4" s="637"/>
      <c r="NEM4" s="637"/>
      <c r="NEN4" s="637"/>
      <c r="NEO4" s="637"/>
      <c r="NEP4" s="637"/>
      <c r="NEQ4" s="637"/>
      <c r="NER4" s="637"/>
      <c r="NES4" s="637"/>
      <c r="NET4" s="637"/>
      <c r="NEU4" s="637"/>
      <c r="NEV4" s="637"/>
      <c r="NEW4" s="637"/>
      <c r="NEX4" s="637"/>
      <c r="NEY4" s="637"/>
      <c r="NEZ4" s="637"/>
      <c r="NFA4" s="637"/>
      <c r="NFB4" s="637"/>
      <c r="NFC4" s="637"/>
      <c r="NFD4" s="637"/>
      <c r="NFE4" s="637"/>
      <c r="NFF4" s="637"/>
      <c r="NFG4" s="637"/>
      <c r="NFH4" s="637"/>
      <c r="NFI4" s="637"/>
      <c r="NFJ4" s="637"/>
      <c r="NFK4" s="637"/>
      <c r="NFL4" s="637"/>
      <c r="NFM4" s="637"/>
      <c r="NFN4" s="637"/>
      <c r="NFO4" s="637"/>
      <c r="NFP4" s="637"/>
      <c r="NFQ4" s="637"/>
      <c r="NFR4" s="637"/>
      <c r="NFS4" s="637"/>
      <c r="NFT4" s="637"/>
      <c r="NFU4" s="637"/>
      <c r="NFV4" s="637"/>
      <c r="NFW4" s="637"/>
      <c r="NFX4" s="637"/>
      <c r="NFY4" s="637"/>
      <c r="NFZ4" s="637"/>
      <c r="NGA4" s="637"/>
      <c r="NGB4" s="637"/>
      <c r="NGC4" s="637"/>
      <c r="NGD4" s="637"/>
      <c r="NGE4" s="637"/>
      <c r="NGF4" s="637"/>
      <c r="NGG4" s="637"/>
      <c r="NGH4" s="637"/>
      <c r="NGI4" s="637"/>
      <c r="NGJ4" s="637"/>
      <c r="NGK4" s="637"/>
      <c r="NGL4" s="637"/>
      <c r="NGM4" s="637"/>
      <c r="NGN4" s="637"/>
      <c r="NGO4" s="637"/>
      <c r="NGP4" s="637"/>
      <c r="NGQ4" s="637"/>
      <c r="NGR4" s="637"/>
      <c r="NGS4" s="637"/>
      <c r="NGT4" s="637"/>
      <c r="NGU4" s="637"/>
      <c r="NGV4" s="637"/>
      <c r="NGW4" s="637"/>
      <c r="NGX4" s="637"/>
      <c r="NGY4" s="637"/>
      <c r="NGZ4" s="637"/>
      <c r="NHA4" s="637"/>
      <c r="NHB4" s="637"/>
      <c r="NHC4" s="637"/>
      <c r="NHD4" s="637"/>
      <c r="NHE4" s="637"/>
      <c r="NHF4" s="637"/>
      <c r="NHG4" s="637"/>
      <c r="NHH4" s="637"/>
      <c r="NHI4" s="637"/>
      <c r="NHJ4" s="637"/>
      <c r="NHK4" s="637"/>
      <c r="NHL4" s="637"/>
      <c r="NHM4" s="637"/>
      <c r="NHN4" s="637"/>
      <c r="NHO4" s="637"/>
      <c r="NHP4" s="637"/>
      <c r="NHQ4" s="637"/>
      <c r="NHR4" s="637"/>
      <c r="NHS4" s="637"/>
      <c r="NHT4" s="637"/>
      <c r="NHU4" s="637"/>
      <c r="NHV4" s="637"/>
      <c r="NHW4" s="637"/>
      <c r="NHX4" s="637"/>
      <c r="NHY4" s="637"/>
      <c r="NHZ4" s="637"/>
      <c r="NIA4" s="637"/>
      <c r="NIB4" s="637"/>
      <c r="NIC4" s="637"/>
      <c r="NID4" s="637"/>
      <c r="NIE4" s="637"/>
      <c r="NIF4" s="637"/>
      <c r="NIG4" s="637"/>
      <c r="NIH4" s="637"/>
      <c r="NII4" s="637"/>
      <c r="NIJ4" s="637"/>
      <c r="NIK4" s="637"/>
      <c r="NIL4" s="637"/>
      <c r="NIM4" s="637"/>
      <c r="NIN4" s="637"/>
      <c r="NIO4" s="637"/>
      <c r="NIP4" s="637"/>
      <c r="NIQ4" s="637"/>
      <c r="NIR4" s="637"/>
      <c r="NIS4" s="637"/>
      <c r="NIT4" s="637"/>
      <c r="NIU4" s="637"/>
      <c r="NIV4" s="637"/>
      <c r="NIW4" s="637"/>
      <c r="NIX4" s="637"/>
      <c r="NIY4" s="637"/>
      <c r="NIZ4" s="637"/>
      <c r="NJA4" s="637"/>
      <c r="NJB4" s="637"/>
      <c r="NJC4" s="637"/>
      <c r="NJD4" s="637"/>
      <c r="NJE4" s="637"/>
      <c r="NJF4" s="637"/>
      <c r="NJG4" s="637"/>
      <c r="NJH4" s="637"/>
      <c r="NJI4" s="637"/>
      <c r="NJJ4" s="637"/>
      <c r="NJK4" s="637"/>
      <c r="NJL4" s="637"/>
      <c r="NJM4" s="637"/>
      <c r="NJN4" s="637"/>
      <c r="NJO4" s="637"/>
      <c r="NJP4" s="637"/>
      <c r="NJQ4" s="637"/>
      <c r="NJR4" s="637"/>
      <c r="NJS4" s="637"/>
      <c r="NJT4" s="637"/>
      <c r="NJU4" s="637"/>
      <c r="NJV4" s="637"/>
      <c r="NJW4" s="637"/>
      <c r="NJX4" s="637"/>
      <c r="NJY4" s="637"/>
      <c r="NJZ4" s="637"/>
      <c r="NKA4" s="637"/>
      <c r="NKB4" s="637"/>
      <c r="NKC4" s="637"/>
      <c r="NKD4" s="637"/>
      <c r="NKE4" s="637"/>
      <c r="NKF4" s="637"/>
      <c r="NKG4" s="637"/>
      <c r="NKH4" s="637"/>
      <c r="NKI4" s="637"/>
      <c r="NKJ4" s="637"/>
      <c r="NKK4" s="637"/>
      <c r="NKL4" s="637"/>
      <c r="NKM4" s="637"/>
      <c r="NKN4" s="637"/>
      <c r="NKO4" s="637"/>
      <c r="NKP4" s="637"/>
      <c r="NKQ4" s="637"/>
      <c r="NKR4" s="637"/>
      <c r="NKS4" s="637"/>
      <c r="NKT4" s="637"/>
      <c r="NKU4" s="637"/>
      <c r="NKV4" s="637"/>
      <c r="NKW4" s="637"/>
      <c r="NKX4" s="637"/>
      <c r="NKY4" s="637"/>
      <c r="NKZ4" s="637"/>
      <c r="NLA4" s="637"/>
      <c r="NLB4" s="637"/>
      <c r="NLC4" s="637"/>
      <c r="NLD4" s="637"/>
      <c r="NLE4" s="637"/>
      <c r="NLF4" s="637"/>
      <c r="NLG4" s="637"/>
      <c r="NLH4" s="637"/>
      <c r="NLI4" s="637"/>
      <c r="NLJ4" s="637"/>
      <c r="NLK4" s="637"/>
      <c r="NLL4" s="637"/>
      <c r="NLM4" s="637"/>
      <c r="NLN4" s="637"/>
      <c r="NLO4" s="637"/>
      <c r="NLP4" s="637"/>
      <c r="NLQ4" s="637"/>
      <c r="NLR4" s="637"/>
      <c r="NLS4" s="637"/>
      <c r="NLT4" s="637"/>
      <c r="NLU4" s="637"/>
      <c r="NLV4" s="637"/>
      <c r="NLW4" s="637"/>
      <c r="NLX4" s="637"/>
      <c r="NLY4" s="637"/>
      <c r="NLZ4" s="637"/>
      <c r="NMA4" s="637"/>
      <c r="NMB4" s="637"/>
      <c r="NMC4" s="637"/>
      <c r="NMD4" s="637"/>
      <c r="NME4" s="637"/>
      <c r="NMF4" s="637"/>
      <c r="NMG4" s="637"/>
      <c r="NMH4" s="637"/>
      <c r="NMI4" s="637"/>
      <c r="NMJ4" s="637"/>
      <c r="NMK4" s="637"/>
      <c r="NML4" s="637"/>
      <c r="NMM4" s="637"/>
      <c r="NMN4" s="637"/>
      <c r="NMO4" s="637"/>
      <c r="NMP4" s="637"/>
      <c r="NMQ4" s="637"/>
      <c r="NMR4" s="637"/>
      <c r="NMS4" s="637"/>
      <c r="NMT4" s="637"/>
      <c r="NMU4" s="637"/>
      <c r="NMV4" s="637"/>
      <c r="NMW4" s="637"/>
      <c r="NMX4" s="637"/>
      <c r="NMY4" s="637"/>
      <c r="NMZ4" s="637"/>
      <c r="NNA4" s="637"/>
      <c r="NNB4" s="637"/>
      <c r="NNC4" s="637"/>
      <c r="NND4" s="637"/>
      <c r="NNE4" s="637"/>
      <c r="NNF4" s="637"/>
      <c r="NNG4" s="637"/>
      <c r="NNH4" s="637"/>
      <c r="NNI4" s="637"/>
      <c r="NNJ4" s="637"/>
      <c r="NNK4" s="637"/>
      <c r="NNL4" s="637"/>
      <c r="NNM4" s="637"/>
      <c r="NNN4" s="637"/>
      <c r="NNO4" s="637"/>
      <c r="NNP4" s="637"/>
      <c r="NNQ4" s="637"/>
      <c r="NNR4" s="637"/>
      <c r="NNS4" s="637"/>
      <c r="NNT4" s="637"/>
      <c r="NNU4" s="637"/>
      <c r="NNV4" s="637"/>
      <c r="NNW4" s="637"/>
      <c r="NNX4" s="637"/>
      <c r="NNY4" s="637"/>
      <c r="NNZ4" s="637"/>
      <c r="NOA4" s="637"/>
      <c r="NOB4" s="637"/>
      <c r="NOC4" s="637"/>
      <c r="NOD4" s="637"/>
      <c r="NOE4" s="637"/>
      <c r="NOF4" s="637"/>
      <c r="NOG4" s="637"/>
      <c r="NOH4" s="637"/>
      <c r="NOI4" s="637"/>
      <c r="NOJ4" s="637"/>
      <c r="NOK4" s="637"/>
      <c r="NOL4" s="637"/>
      <c r="NOM4" s="637"/>
      <c r="NON4" s="637"/>
      <c r="NOO4" s="637"/>
      <c r="NOP4" s="637"/>
      <c r="NOQ4" s="637"/>
      <c r="NOR4" s="637"/>
      <c r="NOS4" s="637"/>
      <c r="NOT4" s="637"/>
      <c r="NOU4" s="637"/>
      <c r="NOV4" s="637"/>
      <c r="NOW4" s="637"/>
      <c r="NOX4" s="637"/>
      <c r="NOY4" s="637"/>
      <c r="NOZ4" s="637"/>
      <c r="NPA4" s="637"/>
      <c r="NPB4" s="637"/>
      <c r="NPC4" s="637"/>
      <c r="NPD4" s="637"/>
      <c r="NPE4" s="637"/>
      <c r="NPF4" s="637"/>
      <c r="NPG4" s="637"/>
      <c r="NPH4" s="637"/>
      <c r="NPI4" s="637"/>
      <c r="NPJ4" s="637"/>
      <c r="NPK4" s="637"/>
      <c r="NPL4" s="637"/>
      <c r="NPM4" s="637"/>
      <c r="NPN4" s="637"/>
      <c r="NPO4" s="637"/>
      <c r="NPP4" s="637"/>
      <c r="NPQ4" s="637"/>
      <c r="NPR4" s="637"/>
      <c r="NPS4" s="637"/>
      <c r="NPT4" s="637"/>
      <c r="NPU4" s="637"/>
      <c r="NPV4" s="637"/>
      <c r="NPW4" s="637"/>
      <c r="NPX4" s="637"/>
      <c r="NPY4" s="637"/>
      <c r="NPZ4" s="637"/>
      <c r="NQA4" s="637"/>
      <c r="NQB4" s="637"/>
      <c r="NQC4" s="637"/>
      <c r="NQD4" s="637"/>
      <c r="NQE4" s="637"/>
      <c r="NQF4" s="637"/>
      <c r="NQG4" s="637"/>
      <c r="NQH4" s="637"/>
      <c r="NQI4" s="637"/>
      <c r="NQJ4" s="637"/>
      <c r="NQK4" s="637"/>
      <c r="NQL4" s="637"/>
      <c r="NQM4" s="637"/>
      <c r="NQN4" s="637"/>
      <c r="NQO4" s="637"/>
      <c r="NQP4" s="637"/>
      <c r="NQQ4" s="637"/>
      <c r="NQR4" s="637"/>
      <c r="NQS4" s="637"/>
      <c r="NQT4" s="637"/>
      <c r="NQU4" s="637"/>
      <c r="NQV4" s="637"/>
      <c r="NQW4" s="637"/>
      <c r="NQX4" s="637"/>
      <c r="NQY4" s="637"/>
      <c r="NQZ4" s="637"/>
      <c r="NRA4" s="637"/>
      <c r="NRB4" s="637"/>
      <c r="NRC4" s="637"/>
      <c r="NRD4" s="637"/>
      <c r="NRE4" s="637"/>
      <c r="NRF4" s="637"/>
      <c r="NRG4" s="637"/>
      <c r="NRH4" s="637"/>
      <c r="NRI4" s="637"/>
      <c r="NRJ4" s="637"/>
      <c r="NRK4" s="637"/>
      <c r="NRL4" s="637"/>
      <c r="NRM4" s="637"/>
      <c r="NRN4" s="637"/>
      <c r="NRO4" s="637"/>
      <c r="NRP4" s="637"/>
      <c r="NRQ4" s="637"/>
      <c r="NRR4" s="637"/>
      <c r="NRS4" s="637"/>
      <c r="NRT4" s="637"/>
      <c r="NRU4" s="637"/>
      <c r="NRV4" s="637"/>
      <c r="NRW4" s="637"/>
      <c r="NRX4" s="637"/>
      <c r="NRY4" s="637"/>
      <c r="NRZ4" s="637"/>
      <c r="NSA4" s="637"/>
      <c r="NSB4" s="637"/>
      <c r="NSC4" s="637"/>
      <c r="NSD4" s="637"/>
      <c r="NSE4" s="637"/>
      <c r="NSF4" s="637"/>
      <c r="NSG4" s="637"/>
      <c r="NSH4" s="637"/>
      <c r="NSI4" s="637"/>
      <c r="NSJ4" s="637"/>
      <c r="NSK4" s="637"/>
      <c r="NSL4" s="637"/>
      <c r="NSM4" s="637"/>
      <c r="NSN4" s="637"/>
      <c r="NSO4" s="637"/>
      <c r="NSP4" s="637"/>
      <c r="NSQ4" s="637"/>
      <c r="NSR4" s="637"/>
      <c r="NSS4" s="637"/>
      <c r="NST4" s="637"/>
      <c r="NSU4" s="637"/>
      <c r="NSV4" s="637"/>
      <c r="NSW4" s="637"/>
      <c r="NSX4" s="637"/>
      <c r="NSY4" s="637"/>
      <c r="NSZ4" s="637"/>
      <c r="NTA4" s="637"/>
      <c r="NTB4" s="637"/>
      <c r="NTC4" s="637"/>
      <c r="NTD4" s="637"/>
      <c r="NTE4" s="637"/>
      <c r="NTF4" s="637"/>
      <c r="NTG4" s="637"/>
      <c r="NTH4" s="637"/>
      <c r="NTI4" s="637"/>
      <c r="NTJ4" s="637"/>
      <c r="NTK4" s="637"/>
      <c r="NTL4" s="637"/>
      <c r="NTM4" s="637"/>
      <c r="NTN4" s="637"/>
      <c r="NTO4" s="637"/>
      <c r="NTP4" s="637"/>
      <c r="NTQ4" s="637"/>
      <c r="NTR4" s="637"/>
      <c r="NTS4" s="637"/>
      <c r="NTT4" s="637"/>
      <c r="NTU4" s="637"/>
      <c r="NTV4" s="637"/>
      <c r="NTW4" s="637"/>
      <c r="NTX4" s="637"/>
      <c r="NTY4" s="637"/>
      <c r="NTZ4" s="637"/>
      <c r="NUA4" s="637"/>
      <c r="NUB4" s="637"/>
      <c r="NUC4" s="637"/>
      <c r="NUD4" s="637"/>
      <c r="NUE4" s="637"/>
      <c r="NUF4" s="637"/>
      <c r="NUG4" s="637"/>
      <c r="NUH4" s="637"/>
      <c r="NUI4" s="637"/>
      <c r="NUJ4" s="637"/>
      <c r="NUK4" s="637"/>
      <c r="NUL4" s="637"/>
      <c r="NUM4" s="637"/>
      <c r="NUN4" s="637"/>
      <c r="NUO4" s="637"/>
      <c r="NUP4" s="637"/>
      <c r="NUQ4" s="637"/>
      <c r="NUR4" s="637"/>
      <c r="NUS4" s="637"/>
      <c r="NUT4" s="637"/>
      <c r="NUU4" s="637"/>
      <c r="NUV4" s="637"/>
      <c r="NUW4" s="637"/>
      <c r="NUX4" s="637"/>
      <c r="NUY4" s="637"/>
      <c r="NUZ4" s="637"/>
      <c r="NVA4" s="637"/>
      <c r="NVB4" s="637"/>
      <c r="NVC4" s="637"/>
      <c r="NVD4" s="637"/>
      <c r="NVE4" s="637"/>
      <c r="NVF4" s="637"/>
      <c r="NVG4" s="637"/>
      <c r="NVH4" s="637"/>
      <c r="NVI4" s="637"/>
      <c r="NVJ4" s="637"/>
      <c r="NVK4" s="637"/>
      <c r="NVL4" s="637"/>
      <c r="NVM4" s="637"/>
      <c r="NVN4" s="637"/>
      <c r="NVO4" s="637"/>
      <c r="NVP4" s="637"/>
      <c r="NVQ4" s="637"/>
      <c r="NVR4" s="637"/>
      <c r="NVS4" s="637"/>
      <c r="NVT4" s="637"/>
      <c r="NVU4" s="637"/>
      <c r="NVV4" s="637"/>
      <c r="NVW4" s="637"/>
      <c r="NVX4" s="637"/>
      <c r="NVY4" s="637"/>
      <c r="NVZ4" s="637"/>
      <c r="NWA4" s="637"/>
      <c r="NWB4" s="637"/>
      <c r="NWC4" s="637"/>
      <c r="NWD4" s="637"/>
      <c r="NWE4" s="637"/>
      <c r="NWF4" s="637"/>
      <c r="NWG4" s="637"/>
      <c r="NWH4" s="637"/>
      <c r="NWI4" s="637"/>
      <c r="NWJ4" s="637"/>
      <c r="NWK4" s="637"/>
      <c r="NWL4" s="637"/>
      <c r="NWM4" s="637"/>
      <c r="NWN4" s="637"/>
      <c r="NWO4" s="637"/>
      <c r="NWP4" s="637"/>
      <c r="NWQ4" s="637"/>
      <c r="NWR4" s="637"/>
      <c r="NWS4" s="637"/>
      <c r="NWT4" s="637"/>
      <c r="NWU4" s="637"/>
      <c r="NWV4" s="637"/>
      <c r="NWW4" s="637"/>
      <c r="NWX4" s="637"/>
      <c r="NWY4" s="637"/>
      <c r="NWZ4" s="637"/>
      <c r="NXA4" s="637"/>
      <c r="NXB4" s="637"/>
      <c r="NXC4" s="637"/>
      <c r="NXD4" s="637"/>
      <c r="NXE4" s="637"/>
      <c r="NXF4" s="637"/>
      <c r="NXG4" s="637"/>
      <c r="NXH4" s="637"/>
      <c r="NXI4" s="637"/>
      <c r="NXJ4" s="637"/>
      <c r="NXK4" s="637"/>
      <c r="NXL4" s="637"/>
      <c r="NXM4" s="637"/>
      <c r="NXN4" s="637"/>
      <c r="NXO4" s="637"/>
      <c r="NXP4" s="637"/>
      <c r="NXQ4" s="637"/>
      <c r="NXR4" s="637"/>
      <c r="NXS4" s="637"/>
      <c r="NXT4" s="637"/>
      <c r="NXU4" s="637"/>
      <c r="NXV4" s="637"/>
      <c r="NXW4" s="637"/>
      <c r="NXX4" s="637"/>
      <c r="NXY4" s="637"/>
      <c r="NXZ4" s="637"/>
      <c r="NYA4" s="637"/>
      <c r="NYB4" s="637"/>
      <c r="NYC4" s="637"/>
      <c r="NYD4" s="637"/>
      <c r="NYE4" s="637"/>
      <c r="NYF4" s="637"/>
      <c r="NYG4" s="637"/>
      <c r="NYH4" s="637"/>
      <c r="NYI4" s="637"/>
      <c r="NYJ4" s="637"/>
      <c r="NYK4" s="637"/>
      <c r="NYL4" s="637"/>
      <c r="NYM4" s="637"/>
      <c r="NYN4" s="637"/>
      <c r="NYO4" s="637"/>
      <c r="NYP4" s="637"/>
      <c r="NYQ4" s="637"/>
      <c r="NYR4" s="637"/>
      <c r="NYS4" s="637"/>
      <c r="NYT4" s="637"/>
      <c r="NYU4" s="637"/>
      <c r="NYV4" s="637"/>
      <c r="NYW4" s="637"/>
      <c r="NYX4" s="637"/>
      <c r="NYY4" s="637"/>
      <c r="NYZ4" s="637"/>
      <c r="NZA4" s="637"/>
      <c r="NZB4" s="637"/>
      <c r="NZC4" s="637"/>
      <c r="NZD4" s="637"/>
      <c r="NZE4" s="637"/>
      <c r="NZF4" s="637"/>
      <c r="NZG4" s="637"/>
      <c r="NZH4" s="637"/>
      <c r="NZI4" s="637"/>
      <c r="NZJ4" s="637"/>
      <c r="NZK4" s="637"/>
      <c r="NZL4" s="637"/>
      <c r="NZM4" s="637"/>
      <c r="NZN4" s="637"/>
      <c r="NZO4" s="637"/>
      <c r="NZP4" s="637"/>
      <c r="NZQ4" s="637"/>
      <c r="NZR4" s="637"/>
      <c r="NZS4" s="637"/>
      <c r="NZT4" s="637"/>
      <c r="NZU4" s="637"/>
      <c r="NZV4" s="637"/>
      <c r="NZW4" s="637"/>
      <c r="NZX4" s="637"/>
      <c r="NZY4" s="637"/>
      <c r="NZZ4" s="637"/>
      <c r="OAA4" s="637"/>
      <c r="OAB4" s="637"/>
      <c r="OAC4" s="637"/>
      <c r="OAD4" s="637"/>
      <c r="OAE4" s="637"/>
      <c r="OAF4" s="637"/>
      <c r="OAG4" s="637"/>
      <c r="OAH4" s="637"/>
      <c r="OAI4" s="637"/>
      <c r="OAJ4" s="637"/>
      <c r="OAK4" s="637"/>
      <c r="OAL4" s="637"/>
      <c r="OAM4" s="637"/>
      <c r="OAN4" s="637"/>
      <c r="OAO4" s="637"/>
      <c r="OAP4" s="637"/>
      <c r="OAQ4" s="637"/>
      <c r="OAR4" s="637"/>
      <c r="OAS4" s="637"/>
      <c r="OAT4" s="637"/>
      <c r="OAU4" s="637"/>
      <c r="OAV4" s="637"/>
      <c r="OAW4" s="637"/>
      <c r="OAX4" s="637"/>
      <c r="OAY4" s="637"/>
      <c r="OAZ4" s="637"/>
      <c r="OBA4" s="637"/>
      <c r="OBB4" s="637"/>
      <c r="OBC4" s="637"/>
      <c r="OBD4" s="637"/>
      <c r="OBE4" s="637"/>
      <c r="OBF4" s="637"/>
      <c r="OBG4" s="637"/>
      <c r="OBH4" s="637"/>
      <c r="OBI4" s="637"/>
      <c r="OBJ4" s="637"/>
      <c r="OBK4" s="637"/>
      <c r="OBL4" s="637"/>
      <c r="OBM4" s="637"/>
      <c r="OBN4" s="637"/>
      <c r="OBO4" s="637"/>
      <c r="OBP4" s="637"/>
      <c r="OBQ4" s="637"/>
      <c r="OBR4" s="637"/>
      <c r="OBS4" s="637"/>
      <c r="OBT4" s="637"/>
      <c r="OBU4" s="637"/>
      <c r="OBV4" s="637"/>
      <c r="OBW4" s="637"/>
      <c r="OBX4" s="637"/>
      <c r="OBY4" s="637"/>
      <c r="OBZ4" s="637"/>
      <c r="OCA4" s="637"/>
      <c r="OCB4" s="637"/>
      <c r="OCC4" s="637"/>
      <c r="OCD4" s="637"/>
      <c r="OCE4" s="637"/>
      <c r="OCF4" s="637"/>
      <c r="OCG4" s="637"/>
      <c r="OCH4" s="637"/>
      <c r="OCI4" s="637"/>
      <c r="OCJ4" s="637"/>
      <c r="OCK4" s="637"/>
      <c r="OCL4" s="637"/>
      <c r="OCM4" s="637"/>
      <c r="OCN4" s="637"/>
      <c r="OCO4" s="637"/>
      <c r="OCP4" s="637"/>
      <c r="OCQ4" s="637"/>
      <c r="OCR4" s="637"/>
      <c r="OCS4" s="637"/>
      <c r="OCT4" s="637"/>
      <c r="OCU4" s="637"/>
      <c r="OCV4" s="637"/>
      <c r="OCW4" s="637"/>
      <c r="OCX4" s="637"/>
      <c r="OCY4" s="637"/>
      <c r="OCZ4" s="637"/>
      <c r="ODA4" s="637"/>
      <c r="ODB4" s="637"/>
      <c r="ODC4" s="637"/>
      <c r="ODD4" s="637"/>
      <c r="ODE4" s="637"/>
      <c r="ODF4" s="637"/>
      <c r="ODG4" s="637"/>
      <c r="ODH4" s="637"/>
      <c r="ODI4" s="637"/>
      <c r="ODJ4" s="637"/>
      <c r="ODK4" s="637"/>
      <c r="ODL4" s="637"/>
      <c r="ODM4" s="637"/>
      <c r="ODN4" s="637"/>
      <c r="ODO4" s="637"/>
      <c r="ODP4" s="637"/>
      <c r="ODQ4" s="637"/>
      <c r="ODR4" s="637"/>
      <c r="ODS4" s="637"/>
      <c r="ODT4" s="637"/>
      <c r="ODU4" s="637"/>
      <c r="ODV4" s="637"/>
      <c r="ODW4" s="637"/>
      <c r="ODX4" s="637"/>
      <c r="ODY4" s="637"/>
      <c r="ODZ4" s="637"/>
      <c r="OEA4" s="637"/>
      <c r="OEB4" s="637"/>
      <c r="OEC4" s="637"/>
      <c r="OED4" s="637"/>
      <c r="OEE4" s="637"/>
      <c r="OEF4" s="637"/>
      <c r="OEG4" s="637"/>
      <c r="OEH4" s="637"/>
      <c r="OEI4" s="637"/>
      <c r="OEJ4" s="637"/>
      <c r="OEK4" s="637"/>
      <c r="OEL4" s="637"/>
      <c r="OEM4" s="637"/>
      <c r="OEN4" s="637"/>
      <c r="OEO4" s="637"/>
      <c r="OEP4" s="637"/>
      <c r="OEQ4" s="637"/>
      <c r="OER4" s="637"/>
      <c r="OES4" s="637"/>
      <c r="OET4" s="637"/>
      <c r="OEU4" s="637"/>
      <c r="OEV4" s="637"/>
      <c r="OEW4" s="637"/>
      <c r="OEX4" s="637"/>
      <c r="OEY4" s="637"/>
      <c r="OEZ4" s="637"/>
      <c r="OFA4" s="637"/>
      <c r="OFB4" s="637"/>
      <c r="OFC4" s="637"/>
      <c r="OFD4" s="637"/>
      <c r="OFE4" s="637"/>
      <c r="OFF4" s="637"/>
      <c r="OFG4" s="637"/>
      <c r="OFH4" s="637"/>
      <c r="OFI4" s="637"/>
      <c r="OFJ4" s="637"/>
      <c r="OFK4" s="637"/>
      <c r="OFL4" s="637"/>
      <c r="OFM4" s="637"/>
      <c r="OFN4" s="637"/>
      <c r="OFO4" s="637"/>
      <c r="OFP4" s="637"/>
      <c r="OFQ4" s="637"/>
      <c r="OFR4" s="637"/>
      <c r="OFS4" s="637"/>
      <c r="OFT4" s="637"/>
      <c r="OFU4" s="637"/>
      <c r="OFV4" s="637"/>
      <c r="OFW4" s="637"/>
      <c r="OFX4" s="637"/>
      <c r="OFY4" s="637"/>
      <c r="OFZ4" s="637"/>
      <c r="OGA4" s="637"/>
      <c r="OGB4" s="637"/>
      <c r="OGC4" s="637"/>
      <c r="OGD4" s="637"/>
      <c r="OGE4" s="637"/>
      <c r="OGF4" s="637"/>
      <c r="OGG4" s="637"/>
      <c r="OGH4" s="637"/>
      <c r="OGI4" s="637"/>
      <c r="OGJ4" s="637"/>
      <c r="OGK4" s="637"/>
      <c r="OGL4" s="637"/>
      <c r="OGM4" s="637"/>
      <c r="OGN4" s="637"/>
      <c r="OGO4" s="637"/>
      <c r="OGP4" s="637"/>
      <c r="OGQ4" s="637"/>
      <c r="OGR4" s="637"/>
      <c r="OGS4" s="637"/>
      <c r="OGT4" s="637"/>
      <c r="OGU4" s="637"/>
      <c r="OGV4" s="637"/>
      <c r="OGW4" s="637"/>
      <c r="OGX4" s="637"/>
      <c r="OGY4" s="637"/>
      <c r="OGZ4" s="637"/>
      <c r="OHA4" s="637"/>
      <c r="OHB4" s="637"/>
      <c r="OHC4" s="637"/>
      <c r="OHD4" s="637"/>
      <c r="OHE4" s="637"/>
      <c r="OHF4" s="637"/>
      <c r="OHG4" s="637"/>
      <c r="OHH4" s="637"/>
      <c r="OHI4" s="637"/>
      <c r="OHJ4" s="637"/>
      <c r="OHK4" s="637"/>
      <c r="OHL4" s="637"/>
      <c r="OHM4" s="637"/>
      <c r="OHN4" s="637"/>
      <c r="OHO4" s="637"/>
      <c r="OHP4" s="637"/>
      <c r="OHQ4" s="637"/>
      <c r="OHR4" s="637"/>
      <c r="OHS4" s="637"/>
      <c r="OHT4" s="637"/>
      <c r="OHU4" s="637"/>
      <c r="OHV4" s="637"/>
      <c r="OHW4" s="637"/>
      <c r="OHX4" s="637"/>
      <c r="OHY4" s="637"/>
      <c r="OHZ4" s="637"/>
      <c r="OIA4" s="637"/>
      <c r="OIB4" s="637"/>
      <c r="OIC4" s="637"/>
      <c r="OID4" s="637"/>
      <c r="OIE4" s="637"/>
      <c r="OIF4" s="637"/>
      <c r="OIG4" s="637"/>
      <c r="OIH4" s="637"/>
      <c r="OII4" s="637"/>
      <c r="OIJ4" s="637"/>
      <c r="OIK4" s="637"/>
      <c r="OIL4" s="637"/>
      <c r="OIM4" s="637"/>
      <c r="OIN4" s="637"/>
      <c r="OIO4" s="637"/>
      <c r="OIP4" s="637"/>
      <c r="OIQ4" s="637"/>
      <c r="OIR4" s="637"/>
      <c r="OIS4" s="637"/>
      <c r="OIT4" s="637"/>
      <c r="OIU4" s="637"/>
      <c r="OIV4" s="637"/>
      <c r="OIW4" s="637"/>
      <c r="OIX4" s="637"/>
      <c r="OIY4" s="637"/>
      <c r="OIZ4" s="637"/>
      <c r="OJA4" s="637"/>
      <c r="OJB4" s="637"/>
      <c r="OJC4" s="637"/>
      <c r="OJD4" s="637"/>
      <c r="OJE4" s="637"/>
      <c r="OJF4" s="637"/>
      <c r="OJG4" s="637"/>
      <c r="OJH4" s="637"/>
      <c r="OJI4" s="637"/>
      <c r="OJJ4" s="637"/>
      <c r="OJK4" s="637"/>
      <c r="OJL4" s="637"/>
      <c r="OJM4" s="637"/>
      <c r="OJN4" s="637"/>
      <c r="OJO4" s="637"/>
      <c r="OJP4" s="637"/>
      <c r="OJQ4" s="637"/>
      <c r="OJR4" s="637"/>
      <c r="OJS4" s="637"/>
      <c r="OJT4" s="637"/>
      <c r="OJU4" s="637"/>
      <c r="OJV4" s="637"/>
      <c r="OJW4" s="637"/>
      <c r="OJX4" s="637"/>
      <c r="OJY4" s="637"/>
      <c r="OJZ4" s="637"/>
      <c r="OKA4" s="637"/>
      <c r="OKB4" s="637"/>
      <c r="OKC4" s="637"/>
      <c r="OKD4" s="637"/>
      <c r="OKE4" s="637"/>
      <c r="OKF4" s="637"/>
      <c r="OKG4" s="637"/>
      <c r="OKH4" s="637"/>
      <c r="OKI4" s="637"/>
      <c r="OKJ4" s="637"/>
      <c r="OKK4" s="637"/>
      <c r="OKL4" s="637"/>
      <c r="OKM4" s="637"/>
      <c r="OKN4" s="637"/>
      <c r="OKO4" s="637"/>
      <c r="OKP4" s="637"/>
      <c r="OKQ4" s="637"/>
      <c r="OKR4" s="637"/>
      <c r="OKS4" s="637"/>
      <c r="OKT4" s="637"/>
      <c r="OKU4" s="637"/>
      <c r="OKV4" s="637"/>
      <c r="OKW4" s="637"/>
      <c r="OKX4" s="637"/>
      <c r="OKY4" s="637"/>
      <c r="OKZ4" s="637"/>
      <c r="OLA4" s="637"/>
      <c r="OLB4" s="637"/>
      <c r="OLC4" s="637"/>
      <c r="OLD4" s="637"/>
      <c r="OLE4" s="637"/>
      <c r="OLF4" s="637"/>
      <c r="OLG4" s="637"/>
      <c r="OLH4" s="637"/>
      <c r="OLI4" s="637"/>
      <c r="OLJ4" s="637"/>
      <c r="OLK4" s="637"/>
      <c r="OLL4" s="637"/>
      <c r="OLM4" s="637"/>
      <c r="OLN4" s="637"/>
      <c r="OLO4" s="637"/>
      <c r="OLP4" s="637"/>
      <c r="OLQ4" s="637"/>
      <c r="OLR4" s="637"/>
      <c r="OLS4" s="637"/>
      <c r="OLT4" s="637"/>
      <c r="OLU4" s="637"/>
      <c r="OLV4" s="637"/>
      <c r="OLW4" s="637"/>
      <c r="OLX4" s="637"/>
      <c r="OLY4" s="637"/>
      <c r="OLZ4" s="637"/>
      <c r="OMA4" s="637"/>
      <c r="OMB4" s="637"/>
      <c r="OMC4" s="637"/>
      <c r="OMD4" s="637"/>
      <c r="OME4" s="637"/>
      <c r="OMF4" s="637"/>
      <c r="OMG4" s="637"/>
      <c r="OMH4" s="637"/>
      <c r="OMI4" s="637"/>
      <c r="OMJ4" s="637"/>
      <c r="OMK4" s="637"/>
      <c r="OML4" s="637"/>
      <c r="OMM4" s="637"/>
      <c r="OMN4" s="637"/>
      <c r="OMO4" s="637"/>
      <c r="OMP4" s="637"/>
      <c r="OMQ4" s="637"/>
      <c r="OMR4" s="637"/>
      <c r="OMS4" s="637"/>
      <c r="OMT4" s="637"/>
      <c r="OMU4" s="637"/>
      <c r="OMV4" s="637"/>
      <c r="OMW4" s="637"/>
      <c r="OMX4" s="637"/>
      <c r="OMY4" s="637"/>
      <c r="OMZ4" s="637"/>
      <c r="ONA4" s="637"/>
      <c r="ONB4" s="637"/>
      <c r="ONC4" s="637"/>
      <c r="OND4" s="637"/>
      <c r="ONE4" s="637"/>
      <c r="ONF4" s="637"/>
      <c r="ONG4" s="637"/>
      <c r="ONH4" s="637"/>
      <c r="ONI4" s="637"/>
      <c r="ONJ4" s="637"/>
      <c r="ONK4" s="637"/>
      <c r="ONL4" s="637"/>
      <c r="ONM4" s="637"/>
      <c r="ONN4" s="637"/>
      <c r="ONO4" s="637"/>
      <c r="ONP4" s="637"/>
      <c r="ONQ4" s="637"/>
      <c r="ONR4" s="637"/>
      <c r="ONS4" s="637"/>
      <c r="ONT4" s="637"/>
      <c r="ONU4" s="637"/>
      <c r="ONV4" s="637"/>
      <c r="ONW4" s="637"/>
      <c r="ONX4" s="637"/>
      <c r="ONY4" s="637"/>
      <c r="ONZ4" s="637"/>
      <c r="OOA4" s="637"/>
      <c r="OOB4" s="637"/>
      <c r="OOC4" s="637"/>
      <c r="OOD4" s="637"/>
      <c r="OOE4" s="637"/>
      <c r="OOF4" s="637"/>
      <c r="OOG4" s="637"/>
      <c r="OOH4" s="637"/>
      <c r="OOI4" s="637"/>
      <c r="OOJ4" s="637"/>
      <c r="OOK4" s="637"/>
      <c r="OOL4" s="637"/>
      <c r="OOM4" s="637"/>
      <c r="OON4" s="637"/>
      <c r="OOO4" s="637"/>
      <c r="OOP4" s="637"/>
      <c r="OOQ4" s="637"/>
      <c r="OOR4" s="637"/>
      <c r="OOS4" s="637"/>
      <c r="OOT4" s="637"/>
      <c r="OOU4" s="637"/>
      <c r="OOV4" s="637"/>
      <c r="OOW4" s="637"/>
      <c r="OOX4" s="637"/>
      <c r="OOY4" s="637"/>
      <c r="OOZ4" s="637"/>
      <c r="OPA4" s="637"/>
      <c r="OPB4" s="637"/>
      <c r="OPC4" s="637"/>
      <c r="OPD4" s="637"/>
      <c r="OPE4" s="637"/>
      <c r="OPF4" s="637"/>
      <c r="OPG4" s="637"/>
      <c r="OPH4" s="637"/>
      <c r="OPI4" s="637"/>
      <c r="OPJ4" s="637"/>
      <c r="OPK4" s="637"/>
      <c r="OPL4" s="637"/>
      <c r="OPM4" s="637"/>
      <c r="OPN4" s="637"/>
      <c r="OPO4" s="637"/>
      <c r="OPP4" s="637"/>
      <c r="OPQ4" s="637"/>
      <c r="OPR4" s="637"/>
      <c r="OPS4" s="637"/>
      <c r="OPT4" s="637"/>
      <c r="OPU4" s="637"/>
      <c r="OPV4" s="637"/>
      <c r="OPW4" s="637"/>
      <c r="OPX4" s="637"/>
      <c r="OPY4" s="637"/>
      <c r="OPZ4" s="637"/>
      <c r="OQA4" s="637"/>
      <c r="OQB4" s="637"/>
      <c r="OQC4" s="637"/>
      <c r="OQD4" s="637"/>
      <c r="OQE4" s="637"/>
      <c r="OQF4" s="637"/>
      <c r="OQG4" s="637"/>
      <c r="OQH4" s="637"/>
      <c r="OQI4" s="637"/>
      <c r="OQJ4" s="637"/>
      <c r="OQK4" s="637"/>
      <c r="OQL4" s="637"/>
      <c r="OQM4" s="637"/>
      <c r="OQN4" s="637"/>
      <c r="OQO4" s="637"/>
      <c r="OQP4" s="637"/>
      <c r="OQQ4" s="637"/>
      <c r="OQR4" s="637"/>
      <c r="OQS4" s="637"/>
      <c r="OQT4" s="637"/>
      <c r="OQU4" s="637"/>
      <c r="OQV4" s="637"/>
      <c r="OQW4" s="637"/>
      <c r="OQX4" s="637"/>
      <c r="OQY4" s="637"/>
      <c r="OQZ4" s="637"/>
      <c r="ORA4" s="637"/>
      <c r="ORB4" s="637"/>
      <c r="ORC4" s="637"/>
      <c r="ORD4" s="637"/>
      <c r="ORE4" s="637"/>
      <c r="ORF4" s="637"/>
      <c r="ORG4" s="637"/>
      <c r="ORH4" s="637"/>
      <c r="ORI4" s="637"/>
      <c r="ORJ4" s="637"/>
      <c r="ORK4" s="637"/>
      <c r="ORL4" s="637"/>
      <c r="ORM4" s="637"/>
      <c r="ORN4" s="637"/>
      <c r="ORO4" s="637"/>
      <c r="ORP4" s="637"/>
      <c r="ORQ4" s="637"/>
      <c r="ORR4" s="637"/>
      <c r="ORS4" s="637"/>
      <c r="ORT4" s="637"/>
      <c r="ORU4" s="637"/>
      <c r="ORV4" s="637"/>
      <c r="ORW4" s="637"/>
      <c r="ORX4" s="637"/>
      <c r="ORY4" s="637"/>
      <c r="ORZ4" s="637"/>
      <c r="OSA4" s="637"/>
      <c r="OSB4" s="637"/>
      <c r="OSC4" s="637"/>
      <c r="OSD4" s="637"/>
      <c r="OSE4" s="637"/>
      <c r="OSF4" s="637"/>
      <c r="OSG4" s="637"/>
      <c r="OSH4" s="637"/>
      <c r="OSI4" s="637"/>
      <c r="OSJ4" s="637"/>
      <c r="OSK4" s="637"/>
      <c r="OSL4" s="637"/>
      <c r="OSM4" s="637"/>
      <c r="OSN4" s="637"/>
      <c r="OSO4" s="637"/>
      <c r="OSP4" s="637"/>
      <c r="OSQ4" s="637"/>
      <c r="OSR4" s="637"/>
      <c r="OSS4" s="637"/>
      <c r="OST4" s="637"/>
      <c r="OSU4" s="637"/>
      <c r="OSV4" s="637"/>
      <c r="OSW4" s="637"/>
      <c r="OSX4" s="637"/>
      <c r="OSY4" s="637"/>
      <c r="OSZ4" s="637"/>
      <c r="OTA4" s="637"/>
      <c r="OTB4" s="637"/>
      <c r="OTC4" s="637"/>
      <c r="OTD4" s="637"/>
      <c r="OTE4" s="637"/>
      <c r="OTF4" s="637"/>
      <c r="OTG4" s="637"/>
      <c r="OTH4" s="637"/>
      <c r="OTI4" s="637"/>
      <c r="OTJ4" s="637"/>
      <c r="OTK4" s="637"/>
      <c r="OTL4" s="637"/>
      <c r="OTM4" s="637"/>
      <c r="OTN4" s="637"/>
      <c r="OTO4" s="637"/>
      <c r="OTP4" s="637"/>
      <c r="OTQ4" s="637"/>
      <c r="OTR4" s="637"/>
      <c r="OTS4" s="637"/>
      <c r="OTT4" s="637"/>
      <c r="OTU4" s="637"/>
      <c r="OTV4" s="637"/>
      <c r="OTW4" s="637"/>
      <c r="OTX4" s="637"/>
      <c r="OTY4" s="637"/>
      <c r="OTZ4" s="637"/>
      <c r="OUA4" s="637"/>
      <c r="OUB4" s="637"/>
      <c r="OUC4" s="637"/>
      <c r="OUD4" s="637"/>
      <c r="OUE4" s="637"/>
      <c r="OUF4" s="637"/>
      <c r="OUG4" s="637"/>
      <c r="OUH4" s="637"/>
      <c r="OUI4" s="637"/>
      <c r="OUJ4" s="637"/>
      <c r="OUK4" s="637"/>
      <c r="OUL4" s="637"/>
      <c r="OUM4" s="637"/>
      <c r="OUN4" s="637"/>
      <c r="OUO4" s="637"/>
      <c r="OUP4" s="637"/>
      <c r="OUQ4" s="637"/>
      <c r="OUR4" s="637"/>
      <c r="OUS4" s="637"/>
      <c r="OUT4" s="637"/>
      <c r="OUU4" s="637"/>
      <c r="OUV4" s="637"/>
      <c r="OUW4" s="637"/>
      <c r="OUX4" s="637"/>
      <c r="OUY4" s="637"/>
      <c r="OUZ4" s="637"/>
      <c r="OVA4" s="637"/>
      <c r="OVB4" s="637"/>
      <c r="OVC4" s="637"/>
      <c r="OVD4" s="637"/>
      <c r="OVE4" s="637"/>
      <c r="OVF4" s="637"/>
      <c r="OVG4" s="637"/>
      <c r="OVH4" s="637"/>
      <c r="OVI4" s="637"/>
      <c r="OVJ4" s="637"/>
      <c r="OVK4" s="637"/>
      <c r="OVL4" s="637"/>
      <c r="OVM4" s="637"/>
      <c r="OVN4" s="637"/>
      <c r="OVO4" s="637"/>
      <c r="OVP4" s="637"/>
      <c r="OVQ4" s="637"/>
      <c r="OVR4" s="637"/>
      <c r="OVS4" s="637"/>
      <c r="OVT4" s="637"/>
      <c r="OVU4" s="637"/>
      <c r="OVV4" s="637"/>
      <c r="OVW4" s="637"/>
      <c r="OVX4" s="637"/>
      <c r="OVY4" s="637"/>
      <c r="OVZ4" s="637"/>
      <c r="OWA4" s="637"/>
      <c r="OWB4" s="637"/>
      <c r="OWC4" s="637"/>
      <c r="OWD4" s="637"/>
      <c r="OWE4" s="637"/>
      <c r="OWF4" s="637"/>
      <c r="OWG4" s="637"/>
      <c r="OWH4" s="637"/>
      <c r="OWI4" s="637"/>
      <c r="OWJ4" s="637"/>
      <c r="OWK4" s="637"/>
      <c r="OWL4" s="637"/>
      <c r="OWM4" s="637"/>
      <c r="OWN4" s="637"/>
      <c r="OWO4" s="637"/>
      <c r="OWP4" s="637"/>
      <c r="OWQ4" s="637"/>
      <c r="OWR4" s="637"/>
      <c r="OWS4" s="637"/>
      <c r="OWT4" s="637"/>
      <c r="OWU4" s="637"/>
      <c r="OWV4" s="637"/>
      <c r="OWW4" s="637"/>
      <c r="OWX4" s="637"/>
      <c r="OWY4" s="637"/>
      <c r="OWZ4" s="637"/>
      <c r="OXA4" s="637"/>
      <c r="OXB4" s="637"/>
      <c r="OXC4" s="637"/>
      <c r="OXD4" s="637"/>
      <c r="OXE4" s="637"/>
      <c r="OXF4" s="637"/>
      <c r="OXG4" s="637"/>
      <c r="OXH4" s="637"/>
      <c r="OXI4" s="637"/>
      <c r="OXJ4" s="637"/>
      <c r="OXK4" s="637"/>
      <c r="OXL4" s="637"/>
      <c r="OXM4" s="637"/>
      <c r="OXN4" s="637"/>
      <c r="OXO4" s="637"/>
      <c r="OXP4" s="637"/>
      <c r="OXQ4" s="637"/>
      <c r="OXR4" s="637"/>
      <c r="OXS4" s="637"/>
      <c r="OXT4" s="637"/>
      <c r="OXU4" s="637"/>
      <c r="OXV4" s="637"/>
      <c r="OXW4" s="637"/>
      <c r="OXX4" s="637"/>
      <c r="OXY4" s="637"/>
      <c r="OXZ4" s="637"/>
      <c r="OYA4" s="637"/>
      <c r="OYB4" s="637"/>
      <c r="OYC4" s="637"/>
      <c r="OYD4" s="637"/>
      <c r="OYE4" s="637"/>
      <c r="OYF4" s="637"/>
      <c r="OYG4" s="637"/>
      <c r="OYH4" s="637"/>
      <c r="OYI4" s="637"/>
      <c r="OYJ4" s="637"/>
      <c r="OYK4" s="637"/>
      <c r="OYL4" s="637"/>
      <c r="OYM4" s="637"/>
      <c r="OYN4" s="637"/>
      <c r="OYO4" s="637"/>
      <c r="OYP4" s="637"/>
      <c r="OYQ4" s="637"/>
      <c r="OYR4" s="637"/>
      <c r="OYS4" s="637"/>
      <c r="OYT4" s="637"/>
      <c r="OYU4" s="637"/>
      <c r="OYV4" s="637"/>
      <c r="OYW4" s="637"/>
      <c r="OYX4" s="637"/>
      <c r="OYY4" s="637"/>
      <c r="OYZ4" s="637"/>
      <c r="OZA4" s="637"/>
      <c r="OZB4" s="637"/>
      <c r="OZC4" s="637"/>
      <c r="OZD4" s="637"/>
      <c r="OZE4" s="637"/>
      <c r="OZF4" s="637"/>
      <c r="OZG4" s="637"/>
      <c r="OZH4" s="637"/>
      <c r="OZI4" s="637"/>
      <c r="OZJ4" s="637"/>
      <c r="OZK4" s="637"/>
      <c r="OZL4" s="637"/>
      <c r="OZM4" s="637"/>
      <c r="OZN4" s="637"/>
      <c r="OZO4" s="637"/>
      <c r="OZP4" s="637"/>
      <c r="OZQ4" s="637"/>
      <c r="OZR4" s="637"/>
      <c r="OZS4" s="637"/>
      <c r="OZT4" s="637"/>
      <c r="OZU4" s="637"/>
      <c r="OZV4" s="637"/>
      <c r="OZW4" s="637"/>
      <c r="OZX4" s="637"/>
      <c r="OZY4" s="637"/>
      <c r="OZZ4" s="637"/>
      <c r="PAA4" s="637"/>
      <c r="PAB4" s="637"/>
      <c r="PAC4" s="637"/>
      <c r="PAD4" s="637"/>
      <c r="PAE4" s="637"/>
      <c r="PAF4" s="637"/>
      <c r="PAG4" s="637"/>
      <c r="PAH4" s="637"/>
      <c r="PAI4" s="637"/>
      <c r="PAJ4" s="637"/>
      <c r="PAK4" s="637"/>
      <c r="PAL4" s="637"/>
      <c r="PAM4" s="637"/>
      <c r="PAN4" s="637"/>
      <c r="PAO4" s="637"/>
      <c r="PAP4" s="637"/>
      <c r="PAQ4" s="637"/>
      <c r="PAR4" s="637"/>
      <c r="PAS4" s="637"/>
      <c r="PAT4" s="637"/>
      <c r="PAU4" s="637"/>
      <c r="PAV4" s="637"/>
      <c r="PAW4" s="637"/>
      <c r="PAX4" s="637"/>
      <c r="PAY4" s="637"/>
      <c r="PAZ4" s="637"/>
      <c r="PBA4" s="637"/>
      <c r="PBB4" s="637"/>
      <c r="PBC4" s="637"/>
      <c r="PBD4" s="637"/>
      <c r="PBE4" s="637"/>
      <c r="PBF4" s="637"/>
      <c r="PBG4" s="637"/>
      <c r="PBH4" s="637"/>
      <c r="PBI4" s="637"/>
      <c r="PBJ4" s="637"/>
      <c r="PBK4" s="637"/>
      <c r="PBL4" s="637"/>
      <c r="PBM4" s="637"/>
      <c r="PBN4" s="637"/>
      <c r="PBO4" s="637"/>
      <c r="PBP4" s="637"/>
      <c r="PBQ4" s="637"/>
      <c r="PBR4" s="637"/>
      <c r="PBS4" s="637"/>
      <c r="PBT4" s="637"/>
      <c r="PBU4" s="637"/>
      <c r="PBV4" s="637"/>
      <c r="PBW4" s="637"/>
      <c r="PBX4" s="637"/>
      <c r="PBY4" s="637"/>
      <c r="PBZ4" s="637"/>
      <c r="PCA4" s="637"/>
      <c r="PCB4" s="637"/>
      <c r="PCC4" s="637"/>
      <c r="PCD4" s="637"/>
      <c r="PCE4" s="637"/>
      <c r="PCF4" s="637"/>
      <c r="PCG4" s="637"/>
      <c r="PCH4" s="637"/>
      <c r="PCI4" s="637"/>
      <c r="PCJ4" s="637"/>
      <c r="PCK4" s="637"/>
      <c r="PCL4" s="637"/>
      <c r="PCM4" s="637"/>
      <c r="PCN4" s="637"/>
      <c r="PCO4" s="637"/>
      <c r="PCP4" s="637"/>
      <c r="PCQ4" s="637"/>
      <c r="PCR4" s="637"/>
      <c r="PCS4" s="637"/>
      <c r="PCT4" s="637"/>
      <c r="PCU4" s="637"/>
      <c r="PCV4" s="637"/>
      <c r="PCW4" s="637"/>
      <c r="PCX4" s="637"/>
      <c r="PCY4" s="637"/>
      <c r="PCZ4" s="637"/>
      <c r="PDA4" s="637"/>
      <c r="PDB4" s="637"/>
      <c r="PDC4" s="637"/>
      <c r="PDD4" s="637"/>
      <c r="PDE4" s="637"/>
      <c r="PDF4" s="637"/>
      <c r="PDG4" s="637"/>
      <c r="PDH4" s="637"/>
      <c r="PDI4" s="637"/>
      <c r="PDJ4" s="637"/>
      <c r="PDK4" s="637"/>
      <c r="PDL4" s="637"/>
      <c r="PDM4" s="637"/>
      <c r="PDN4" s="637"/>
      <c r="PDO4" s="637"/>
      <c r="PDP4" s="637"/>
      <c r="PDQ4" s="637"/>
      <c r="PDR4" s="637"/>
      <c r="PDS4" s="637"/>
      <c r="PDT4" s="637"/>
      <c r="PDU4" s="637"/>
      <c r="PDV4" s="637"/>
      <c r="PDW4" s="637"/>
      <c r="PDX4" s="637"/>
      <c r="PDY4" s="637"/>
      <c r="PDZ4" s="637"/>
      <c r="PEA4" s="637"/>
      <c r="PEB4" s="637"/>
      <c r="PEC4" s="637"/>
      <c r="PED4" s="637"/>
      <c r="PEE4" s="637"/>
      <c r="PEF4" s="637"/>
      <c r="PEG4" s="637"/>
      <c r="PEH4" s="637"/>
      <c r="PEI4" s="637"/>
      <c r="PEJ4" s="637"/>
      <c r="PEK4" s="637"/>
      <c r="PEL4" s="637"/>
      <c r="PEM4" s="637"/>
      <c r="PEN4" s="637"/>
      <c r="PEO4" s="637"/>
      <c r="PEP4" s="637"/>
      <c r="PEQ4" s="637"/>
      <c r="PER4" s="637"/>
      <c r="PES4" s="637"/>
      <c r="PET4" s="637"/>
      <c r="PEU4" s="637"/>
      <c r="PEV4" s="637"/>
      <c r="PEW4" s="637"/>
      <c r="PEX4" s="637"/>
      <c r="PEY4" s="637"/>
      <c r="PEZ4" s="637"/>
      <c r="PFA4" s="637"/>
      <c r="PFB4" s="637"/>
      <c r="PFC4" s="637"/>
      <c r="PFD4" s="637"/>
      <c r="PFE4" s="637"/>
      <c r="PFF4" s="637"/>
      <c r="PFG4" s="637"/>
      <c r="PFH4" s="637"/>
      <c r="PFI4" s="637"/>
      <c r="PFJ4" s="637"/>
      <c r="PFK4" s="637"/>
      <c r="PFL4" s="637"/>
      <c r="PFM4" s="637"/>
      <c r="PFN4" s="637"/>
      <c r="PFO4" s="637"/>
      <c r="PFP4" s="637"/>
      <c r="PFQ4" s="637"/>
      <c r="PFR4" s="637"/>
      <c r="PFS4" s="637"/>
      <c r="PFT4" s="637"/>
      <c r="PFU4" s="637"/>
      <c r="PFV4" s="637"/>
      <c r="PFW4" s="637"/>
      <c r="PFX4" s="637"/>
      <c r="PFY4" s="637"/>
      <c r="PFZ4" s="637"/>
      <c r="PGA4" s="637"/>
      <c r="PGB4" s="637"/>
      <c r="PGC4" s="637"/>
      <c r="PGD4" s="637"/>
      <c r="PGE4" s="637"/>
      <c r="PGF4" s="637"/>
      <c r="PGG4" s="637"/>
      <c r="PGH4" s="637"/>
      <c r="PGI4" s="637"/>
      <c r="PGJ4" s="637"/>
      <c r="PGK4" s="637"/>
      <c r="PGL4" s="637"/>
      <c r="PGM4" s="637"/>
      <c r="PGN4" s="637"/>
      <c r="PGO4" s="637"/>
      <c r="PGP4" s="637"/>
      <c r="PGQ4" s="637"/>
      <c r="PGR4" s="637"/>
      <c r="PGS4" s="637"/>
      <c r="PGT4" s="637"/>
      <c r="PGU4" s="637"/>
      <c r="PGV4" s="637"/>
      <c r="PGW4" s="637"/>
      <c r="PGX4" s="637"/>
      <c r="PGY4" s="637"/>
      <c r="PGZ4" s="637"/>
      <c r="PHA4" s="637"/>
      <c r="PHB4" s="637"/>
      <c r="PHC4" s="637"/>
      <c r="PHD4" s="637"/>
      <c r="PHE4" s="637"/>
      <c r="PHF4" s="637"/>
      <c r="PHG4" s="637"/>
      <c r="PHH4" s="637"/>
      <c r="PHI4" s="637"/>
      <c r="PHJ4" s="637"/>
      <c r="PHK4" s="637"/>
      <c r="PHL4" s="637"/>
      <c r="PHM4" s="637"/>
      <c r="PHN4" s="637"/>
      <c r="PHO4" s="637"/>
      <c r="PHP4" s="637"/>
      <c r="PHQ4" s="637"/>
      <c r="PHR4" s="637"/>
      <c r="PHS4" s="637"/>
      <c r="PHT4" s="637"/>
      <c r="PHU4" s="637"/>
      <c r="PHV4" s="637"/>
      <c r="PHW4" s="637"/>
      <c r="PHX4" s="637"/>
      <c r="PHY4" s="637"/>
      <c r="PHZ4" s="637"/>
      <c r="PIA4" s="637"/>
      <c r="PIB4" s="637"/>
      <c r="PIC4" s="637"/>
      <c r="PID4" s="637"/>
      <c r="PIE4" s="637"/>
      <c r="PIF4" s="637"/>
      <c r="PIG4" s="637"/>
      <c r="PIH4" s="637"/>
      <c r="PII4" s="637"/>
      <c r="PIJ4" s="637"/>
      <c r="PIK4" s="637"/>
      <c r="PIL4" s="637"/>
      <c r="PIM4" s="637"/>
      <c r="PIN4" s="637"/>
      <c r="PIO4" s="637"/>
      <c r="PIP4" s="637"/>
      <c r="PIQ4" s="637"/>
      <c r="PIR4" s="637"/>
      <c r="PIS4" s="637"/>
      <c r="PIT4" s="637"/>
      <c r="PIU4" s="637"/>
      <c r="PIV4" s="637"/>
      <c r="PIW4" s="637"/>
      <c r="PIX4" s="637"/>
      <c r="PIY4" s="637"/>
      <c r="PIZ4" s="637"/>
      <c r="PJA4" s="637"/>
      <c r="PJB4" s="637"/>
      <c r="PJC4" s="637"/>
      <c r="PJD4" s="637"/>
      <c r="PJE4" s="637"/>
      <c r="PJF4" s="637"/>
      <c r="PJG4" s="637"/>
      <c r="PJH4" s="637"/>
      <c r="PJI4" s="637"/>
      <c r="PJJ4" s="637"/>
      <c r="PJK4" s="637"/>
      <c r="PJL4" s="637"/>
      <c r="PJM4" s="637"/>
      <c r="PJN4" s="637"/>
      <c r="PJO4" s="637"/>
      <c r="PJP4" s="637"/>
      <c r="PJQ4" s="637"/>
      <c r="PJR4" s="637"/>
      <c r="PJS4" s="637"/>
      <c r="PJT4" s="637"/>
      <c r="PJU4" s="637"/>
      <c r="PJV4" s="637"/>
      <c r="PJW4" s="637"/>
      <c r="PJX4" s="637"/>
      <c r="PJY4" s="637"/>
      <c r="PJZ4" s="637"/>
      <c r="PKA4" s="637"/>
      <c r="PKB4" s="637"/>
      <c r="PKC4" s="637"/>
      <c r="PKD4" s="637"/>
      <c r="PKE4" s="637"/>
      <c r="PKF4" s="637"/>
      <c r="PKG4" s="637"/>
      <c r="PKH4" s="637"/>
      <c r="PKI4" s="637"/>
      <c r="PKJ4" s="637"/>
      <c r="PKK4" s="637"/>
      <c r="PKL4" s="637"/>
      <c r="PKM4" s="637"/>
      <c r="PKN4" s="637"/>
      <c r="PKO4" s="637"/>
      <c r="PKP4" s="637"/>
      <c r="PKQ4" s="637"/>
      <c r="PKR4" s="637"/>
      <c r="PKS4" s="637"/>
      <c r="PKT4" s="637"/>
      <c r="PKU4" s="637"/>
      <c r="PKV4" s="637"/>
      <c r="PKW4" s="637"/>
      <c r="PKX4" s="637"/>
      <c r="PKY4" s="637"/>
      <c r="PKZ4" s="637"/>
      <c r="PLA4" s="637"/>
      <c r="PLB4" s="637"/>
      <c r="PLC4" s="637"/>
      <c r="PLD4" s="637"/>
      <c r="PLE4" s="637"/>
      <c r="PLF4" s="637"/>
      <c r="PLG4" s="637"/>
      <c r="PLH4" s="637"/>
      <c r="PLI4" s="637"/>
      <c r="PLJ4" s="637"/>
      <c r="PLK4" s="637"/>
      <c r="PLL4" s="637"/>
      <c r="PLM4" s="637"/>
      <c r="PLN4" s="637"/>
      <c r="PLO4" s="637"/>
      <c r="PLP4" s="637"/>
      <c r="PLQ4" s="637"/>
      <c r="PLR4" s="637"/>
      <c r="PLS4" s="637"/>
      <c r="PLT4" s="637"/>
      <c r="PLU4" s="637"/>
      <c r="PLV4" s="637"/>
      <c r="PLW4" s="637"/>
      <c r="PLX4" s="637"/>
      <c r="PLY4" s="637"/>
      <c r="PLZ4" s="637"/>
      <c r="PMA4" s="637"/>
      <c r="PMB4" s="637"/>
      <c r="PMC4" s="637"/>
      <c r="PMD4" s="637"/>
      <c r="PME4" s="637"/>
      <c r="PMF4" s="637"/>
      <c r="PMG4" s="637"/>
      <c r="PMH4" s="637"/>
      <c r="PMI4" s="637"/>
      <c r="PMJ4" s="637"/>
      <c r="PMK4" s="637"/>
      <c r="PML4" s="637"/>
      <c r="PMM4" s="637"/>
      <c r="PMN4" s="637"/>
      <c r="PMO4" s="637"/>
      <c r="PMP4" s="637"/>
      <c r="PMQ4" s="637"/>
      <c r="PMR4" s="637"/>
      <c r="PMS4" s="637"/>
      <c r="PMT4" s="637"/>
      <c r="PMU4" s="637"/>
      <c r="PMV4" s="637"/>
      <c r="PMW4" s="637"/>
      <c r="PMX4" s="637"/>
      <c r="PMY4" s="637"/>
      <c r="PMZ4" s="637"/>
      <c r="PNA4" s="637"/>
      <c r="PNB4" s="637"/>
      <c r="PNC4" s="637"/>
      <c r="PND4" s="637"/>
      <c r="PNE4" s="637"/>
      <c r="PNF4" s="637"/>
      <c r="PNG4" s="637"/>
      <c r="PNH4" s="637"/>
      <c r="PNI4" s="637"/>
      <c r="PNJ4" s="637"/>
      <c r="PNK4" s="637"/>
      <c r="PNL4" s="637"/>
      <c r="PNM4" s="637"/>
      <c r="PNN4" s="637"/>
      <c r="PNO4" s="637"/>
      <c r="PNP4" s="637"/>
      <c r="PNQ4" s="637"/>
      <c r="PNR4" s="637"/>
      <c r="PNS4" s="637"/>
      <c r="PNT4" s="637"/>
      <c r="PNU4" s="637"/>
      <c r="PNV4" s="637"/>
      <c r="PNW4" s="637"/>
      <c r="PNX4" s="637"/>
      <c r="PNY4" s="637"/>
      <c r="PNZ4" s="637"/>
      <c r="POA4" s="637"/>
      <c r="POB4" s="637"/>
      <c r="POC4" s="637"/>
      <c r="POD4" s="637"/>
      <c r="POE4" s="637"/>
      <c r="POF4" s="637"/>
      <c r="POG4" s="637"/>
      <c r="POH4" s="637"/>
      <c r="POI4" s="637"/>
      <c r="POJ4" s="637"/>
      <c r="POK4" s="637"/>
      <c r="POL4" s="637"/>
      <c r="POM4" s="637"/>
      <c r="PON4" s="637"/>
      <c r="POO4" s="637"/>
      <c r="POP4" s="637"/>
      <c r="POQ4" s="637"/>
      <c r="POR4" s="637"/>
      <c r="POS4" s="637"/>
      <c r="POT4" s="637"/>
      <c r="POU4" s="637"/>
      <c r="POV4" s="637"/>
      <c r="POW4" s="637"/>
      <c r="POX4" s="637"/>
      <c r="POY4" s="637"/>
      <c r="POZ4" s="637"/>
      <c r="PPA4" s="637"/>
      <c r="PPB4" s="637"/>
      <c r="PPC4" s="637"/>
      <c r="PPD4" s="637"/>
      <c r="PPE4" s="637"/>
      <c r="PPF4" s="637"/>
      <c r="PPG4" s="637"/>
      <c r="PPH4" s="637"/>
      <c r="PPI4" s="637"/>
      <c r="PPJ4" s="637"/>
      <c r="PPK4" s="637"/>
      <c r="PPL4" s="637"/>
      <c r="PPM4" s="637"/>
      <c r="PPN4" s="637"/>
      <c r="PPO4" s="637"/>
      <c r="PPP4" s="637"/>
      <c r="PPQ4" s="637"/>
      <c r="PPR4" s="637"/>
      <c r="PPS4" s="637"/>
      <c r="PPT4" s="637"/>
      <c r="PPU4" s="637"/>
      <c r="PPV4" s="637"/>
      <c r="PPW4" s="637"/>
      <c r="PPX4" s="637"/>
      <c r="PPY4" s="637"/>
      <c r="PPZ4" s="637"/>
      <c r="PQA4" s="637"/>
      <c r="PQB4" s="637"/>
      <c r="PQC4" s="637"/>
      <c r="PQD4" s="637"/>
      <c r="PQE4" s="637"/>
      <c r="PQF4" s="637"/>
      <c r="PQG4" s="637"/>
      <c r="PQH4" s="637"/>
      <c r="PQI4" s="637"/>
      <c r="PQJ4" s="637"/>
      <c r="PQK4" s="637"/>
      <c r="PQL4" s="637"/>
      <c r="PQM4" s="637"/>
      <c r="PQN4" s="637"/>
      <c r="PQO4" s="637"/>
      <c r="PQP4" s="637"/>
      <c r="PQQ4" s="637"/>
      <c r="PQR4" s="637"/>
      <c r="PQS4" s="637"/>
      <c r="PQT4" s="637"/>
      <c r="PQU4" s="637"/>
      <c r="PQV4" s="637"/>
      <c r="PQW4" s="637"/>
      <c r="PQX4" s="637"/>
      <c r="PQY4" s="637"/>
      <c r="PQZ4" s="637"/>
      <c r="PRA4" s="637"/>
      <c r="PRB4" s="637"/>
      <c r="PRC4" s="637"/>
      <c r="PRD4" s="637"/>
      <c r="PRE4" s="637"/>
      <c r="PRF4" s="637"/>
      <c r="PRG4" s="637"/>
      <c r="PRH4" s="637"/>
      <c r="PRI4" s="637"/>
      <c r="PRJ4" s="637"/>
      <c r="PRK4" s="637"/>
      <c r="PRL4" s="637"/>
      <c r="PRM4" s="637"/>
      <c r="PRN4" s="637"/>
      <c r="PRO4" s="637"/>
      <c r="PRP4" s="637"/>
      <c r="PRQ4" s="637"/>
      <c r="PRR4" s="637"/>
      <c r="PRS4" s="637"/>
      <c r="PRT4" s="637"/>
      <c r="PRU4" s="637"/>
      <c r="PRV4" s="637"/>
      <c r="PRW4" s="637"/>
      <c r="PRX4" s="637"/>
      <c r="PRY4" s="637"/>
      <c r="PRZ4" s="637"/>
      <c r="PSA4" s="637"/>
      <c r="PSB4" s="637"/>
      <c r="PSC4" s="637"/>
      <c r="PSD4" s="637"/>
      <c r="PSE4" s="637"/>
      <c r="PSF4" s="637"/>
      <c r="PSG4" s="637"/>
      <c r="PSH4" s="637"/>
      <c r="PSI4" s="637"/>
      <c r="PSJ4" s="637"/>
      <c r="PSK4" s="637"/>
      <c r="PSL4" s="637"/>
      <c r="PSM4" s="637"/>
      <c r="PSN4" s="637"/>
      <c r="PSO4" s="637"/>
      <c r="PSP4" s="637"/>
      <c r="PSQ4" s="637"/>
      <c r="PSR4" s="637"/>
      <c r="PSS4" s="637"/>
      <c r="PST4" s="637"/>
      <c r="PSU4" s="637"/>
      <c r="PSV4" s="637"/>
      <c r="PSW4" s="637"/>
      <c r="PSX4" s="637"/>
      <c r="PSY4" s="637"/>
      <c r="PSZ4" s="637"/>
      <c r="PTA4" s="637"/>
      <c r="PTB4" s="637"/>
      <c r="PTC4" s="637"/>
      <c r="PTD4" s="637"/>
      <c r="PTE4" s="637"/>
      <c r="PTF4" s="637"/>
      <c r="PTG4" s="637"/>
      <c r="PTH4" s="637"/>
      <c r="PTI4" s="637"/>
      <c r="PTJ4" s="637"/>
      <c r="PTK4" s="637"/>
      <c r="PTL4" s="637"/>
      <c r="PTM4" s="637"/>
      <c r="PTN4" s="637"/>
      <c r="PTO4" s="637"/>
      <c r="PTP4" s="637"/>
      <c r="PTQ4" s="637"/>
      <c r="PTR4" s="637"/>
      <c r="PTS4" s="637"/>
      <c r="PTT4" s="637"/>
      <c r="PTU4" s="637"/>
      <c r="PTV4" s="637"/>
      <c r="PTW4" s="637"/>
      <c r="PTX4" s="637"/>
      <c r="PTY4" s="637"/>
      <c r="PTZ4" s="637"/>
      <c r="PUA4" s="637"/>
      <c r="PUB4" s="637"/>
      <c r="PUC4" s="637"/>
      <c r="PUD4" s="637"/>
      <c r="PUE4" s="637"/>
      <c r="PUF4" s="637"/>
      <c r="PUG4" s="637"/>
      <c r="PUH4" s="637"/>
      <c r="PUI4" s="637"/>
      <c r="PUJ4" s="637"/>
      <c r="PUK4" s="637"/>
      <c r="PUL4" s="637"/>
      <c r="PUM4" s="637"/>
      <c r="PUN4" s="637"/>
      <c r="PUO4" s="637"/>
      <c r="PUP4" s="637"/>
      <c r="PUQ4" s="637"/>
      <c r="PUR4" s="637"/>
      <c r="PUS4" s="637"/>
      <c r="PUT4" s="637"/>
      <c r="PUU4" s="637"/>
      <c r="PUV4" s="637"/>
      <c r="PUW4" s="637"/>
      <c r="PUX4" s="637"/>
      <c r="PUY4" s="637"/>
      <c r="PUZ4" s="637"/>
      <c r="PVA4" s="637"/>
      <c r="PVB4" s="637"/>
      <c r="PVC4" s="637"/>
      <c r="PVD4" s="637"/>
      <c r="PVE4" s="637"/>
      <c r="PVF4" s="637"/>
      <c r="PVG4" s="637"/>
      <c r="PVH4" s="637"/>
      <c r="PVI4" s="637"/>
      <c r="PVJ4" s="637"/>
      <c r="PVK4" s="637"/>
      <c r="PVL4" s="637"/>
      <c r="PVM4" s="637"/>
      <c r="PVN4" s="637"/>
      <c r="PVO4" s="637"/>
      <c r="PVP4" s="637"/>
      <c r="PVQ4" s="637"/>
      <c r="PVR4" s="637"/>
      <c r="PVS4" s="637"/>
      <c r="PVT4" s="637"/>
      <c r="PVU4" s="637"/>
      <c r="PVV4" s="637"/>
      <c r="PVW4" s="637"/>
      <c r="PVX4" s="637"/>
      <c r="PVY4" s="637"/>
      <c r="PVZ4" s="637"/>
      <c r="PWA4" s="637"/>
      <c r="PWB4" s="637"/>
      <c r="PWC4" s="637"/>
      <c r="PWD4" s="637"/>
      <c r="PWE4" s="637"/>
      <c r="PWF4" s="637"/>
      <c r="PWG4" s="637"/>
      <c r="PWH4" s="637"/>
      <c r="PWI4" s="637"/>
      <c r="PWJ4" s="637"/>
      <c r="PWK4" s="637"/>
      <c r="PWL4" s="637"/>
      <c r="PWM4" s="637"/>
      <c r="PWN4" s="637"/>
      <c r="PWO4" s="637"/>
      <c r="PWP4" s="637"/>
      <c r="PWQ4" s="637"/>
      <c r="PWR4" s="637"/>
      <c r="PWS4" s="637"/>
      <c r="PWT4" s="637"/>
      <c r="PWU4" s="637"/>
      <c r="PWV4" s="637"/>
      <c r="PWW4" s="637"/>
      <c r="PWX4" s="637"/>
      <c r="PWY4" s="637"/>
      <c r="PWZ4" s="637"/>
      <c r="PXA4" s="637"/>
      <c r="PXB4" s="637"/>
      <c r="PXC4" s="637"/>
      <c r="PXD4" s="637"/>
      <c r="PXE4" s="637"/>
      <c r="PXF4" s="637"/>
      <c r="PXG4" s="637"/>
      <c r="PXH4" s="637"/>
      <c r="PXI4" s="637"/>
      <c r="PXJ4" s="637"/>
      <c r="PXK4" s="637"/>
      <c r="PXL4" s="637"/>
      <c r="PXM4" s="637"/>
      <c r="PXN4" s="637"/>
      <c r="PXO4" s="637"/>
      <c r="PXP4" s="637"/>
      <c r="PXQ4" s="637"/>
      <c r="PXR4" s="637"/>
      <c r="PXS4" s="637"/>
      <c r="PXT4" s="637"/>
      <c r="PXU4" s="637"/>
      <c r="PXV4" s="637"/>
      <c r="PXW4" s="637"/>
      <c r="PXX4" s="637"/>
      <c r="PXY4" s="637"/>
      <c r="PXZ4" s="637"/>
      <c r="PYA4" s="637"/>
      <c r="PYB4" s="637"/>
      <c r="PYC4" s="637"/>
      <c r="PYD4" s="637"/>
      <c r="PYE4" s="637"/>
      <c r="PYF4" s="637"/>
      <c r="PYG4" s="637"/>
      <c r="PYH4" s="637"/>
      <c r="PYI4" s="637"/>
      <c r="PYJ4" s="637"/>
      <c r="PYK4" s="637"/>
      <c r="PYL4" s="637"/>
      <c r="PYM4" s="637"/>
      <c r="PYN4" s="637"/>
      <c r="PYO4" s="637"/>
      <c r="PYP4" s="637"/>
      <c r="PYQ4" s="637"/>
      <c r="PYR4" s="637"/>
      <c r="PYS4" s="637"/>
      <c r="PYT4" s="637"/>
      <c r="PYU4" s="637"/>
      <c r="PYV4" s="637"/>
      <c r="PYW4" s="637"/>
      <c r="PYX4" s="637"/>
      <c r="PYY4" s="637"/>
      <c r="PYZ4" s="637"/>
      <c r="PZA4" s="637"/>
      <c r="PZB4" s="637"/>
      <c r="PZC4" s="637"/>
      <c r="PZD4" s="637"/>
      <c r="PZE4" s="637"/>
      <c r="PZF4" s="637"/>
      <c r="PZG4" s="637"/>
      <c r="PZH4" s="637"/>
      <c r="PZI4" s="637"/>
      <c r="PZJ4" s="637"/>
      <c r="PZK4" s="637"/>
      <c r="PZL4" s="637"/>
      <c r="PZM4" s="637"/>
      <c r="PZN4" s="637"/>
      <c r="PZO4" s="637"/>
      <c r="PZP4" s="637"/>
      <c r="PZQ4" s="637"/>
      <c r="PZR4" s="637"/>
      <c r="PZS4" s="637"/>
      <c r="PZT4" s="637"/>
      <c r="PZU4" s="637"/>
      <c r="PZV4" s="637"/>
      <c r="PZW4" s="637"/>
      <c r="PZX4" s="637"/>
      <c r="PZY4" s="637"/>
      <c r="PZZ4" s="637"/>
      <c r="QAA4" s="637"/>
      <c r="QAB4" s="637"/>
      <c r="QAC4" s="637"/>
      <c r="QAD4" s="637"/>
      <c r="QAE4" s="637"/>
      <c r="QAF4" s="637"/>
      <c r="QAG4" s="637"/>
      <c r="QAH4" s="637"/>
      <c r="QAI4" s="637"/>
      <c r="QAJ4" s="637"/>
      <c r="QAK4" s="637"/>
      <c r="QAL4" s="637"/>
      <c r="QAM4" s="637"/>
      <c r="QAN4" s="637"/>
      <c r="QAO4" s="637"/>
      <c r="QAP4" s="637"/>
      <c r="QAQ4" s="637"/>
      <c r="QAR4" s="637"/>
      <c r="QAS4" s="637"/>
      <c r="QAT4" s="637"/>
      <c r="QAU4" s="637"/>
      <c r="QAV4" s="637"/>
      <c r="QAW4" s="637"/>
      <c r="QAX4" s="637"/>
      <c r="QAY4" s="637"/>
      <c r="QAZ4" s="637"/>
      <c r="QBA4" s="637"/>
      <c r="QBB4" s="637"/>
      <c r="QBC4" s="637"/>
      <c r="QBD4" s="637"/>
      <c r="QBE4" s="637"/>
      <c r="QBF4" s="637"/>
      <c r="QBG4" s="637"/>
      <c r="QBH4" s="637"/>
      <c r="QBI4" s="637"/>
      <c r="QBJ4" s="637"/>
      <c r="QBK4" s="637"/>
      <c r="QBL4" s="637"/>
      <c r="QBM4" s="637"/>
      <c r="QBN4" s="637"/>
      <c r="QBO4" s="637"/>
      <c r="QBP4" s="637"/>
      <c r="QBQ4" s="637"/>
      <c r="QBR4" s="637"/>
      <c r="QBS4" s="637"/>
      <c r="QBT4" s="637"/>
      <c r="QBU4" s="637"/>
      <c r="QBV4" s="637"/>
      <c r="QBW4" s="637"/>
      <c r="QBX4" s="637"/>
      <c r="QBY4" s="637"/>
      <c r="QBZ4" s="637"/>
      <c r="QCA4" s="637"/>
      <c r="QCB4" s="637"/>
      <c r="QCC4" s="637"/>
      <c r="QCD4" s="637"/>
      <c r="QCE4" s="637"/>
      <c r="QCF4" s="637"/>
      <c r="QCG4" s="637"/>
      <c r="QCH4" s="637"/>
      <c r="QCI4" s="637"/>
      <c r="QCJ4" s="637"/>
      <c r="QCK4" s="637"/>
      <c r="QCL4" s="637"/>
      <c r="QCM4" s="637"/>
      <c r="QCN4" s="637"/>
      <c r="QCO4" s="637"/>
      <c r="QCP4" s="637"/>
      <c r="QCQ4" s="637"/>
      <c r="QCR4" s="637"/>
      <c r="QCS4" s="637"/>
      <c r="QCT4" s="637"/>
      <c r="QCU4" s="637"/>
      <c r="QCV4" s="637"/>
      <c r="QCW4" s="637"/>
      <c r="QCX4" s="637"/>
      <c r="QCY4" s="637"/>
      <c r="QCZ4" s="637"/>
      <c r="QDA4" s="637"/>
      <c r="QDB4" s="637"/>
      <c r="QDC4" s="637"/>
      <c r="QDD4" s="637"/>
      <c r="QDE4" s="637"/>
      <c r="QDF4" s="637"/>
      <c r="QDG4" s="637"/>
      <c r="QDH4" s="637"/>
      <c r="QDI4" s="637"/>
      <c r="QDJ4" s="637"/>
      <c r="QDK4" s="637"/>
      <c r="QDL4" s="637"/>
      <c r="QDM4" s="637"/>
      <c r="QDN4" s="637"/>
      <c r="QDO4" s="637"/>
      <c r="QDP4" s="637"/>
      <c r="QDQ4" s="637"/>
      <c r="QDR4" s="637"/>
      <c r="QDS4" s="637"/>
      <c r="QDT4" s="637"/>
      <c r="QDU4" s="637"/>
      <c r="QDV4" s="637"/>
      <c r="QDW4" s="637"/>
      <c r="QDX4" s="637"/>
      <c r="QDY4" s="637"/>
      <c r="QDZ4" s="637"/>
      <c r="QEA4" s="637"/>
      <c r="QEB4" s="637"/>
      <c r="QEC4" s="637"/>
      <c r="QED4" s="637"/>
      <c r="QEE4" s="637"/>
      <c r="QEF4" s="637"/>
      <c r="QEG4" s="637"/>
      <c r="QEH4" s="637"/>
      <c r="QEI4" s="637"/>
      <c r="QEJ4" s="637"/>
      <c r="QEK4" s="637"/>
      <c r="QEL4" s="637"/>
      <c r="QEM4" s="637"/>
      <c r="QEN4" s="637"/>
      <c r="QEO4" s="637"/>
      <c r="QEP4" s="637"/>
      <c r="QEQ4" s="637"/>
      <c r="QER4" s="637"/>
      <c r="QES4" s="637"/>
      <c r="QET4" s="637"/>
      <c r="QEU4" s="637"/>
      <c r="QEV4" s="637"/>
      <c r="QEW4" s="637"/>
      <c r="QEX4" s="637"/>
      <c r="QEY4" s="637"/>
      <c r="QEZ4" s="637"/>
      <c r="QFA4" s="637"/>
      <c r="QFB4" s="637"/>
      <c r="QFC4" s="637"/>
      <c r="QFD4" s="637"/>
      <c r="QFE4" s="637"/>
      <c r="QFF4" s="637"/>
      <c r="QFG4" s="637"/>
      <c r="QFH4" s="637"/>
      <c r="QFI4" s="637"/>
      <c r="QFJ4" s="637"/>
      <c r="QFK4" s="637"/>
      <c r="QFL4" s="637"/>
      <c r="QFM4" s="637"/>
      <c r="QFN4" s="637"/>
      <c r="QFO4" s="637"/>
      <c r="QFP4" s="637"/>
      <c r="QFQ4" s="637"/>
      <c r="QFR4" s="637"/>
      <c r="QFS4" s="637"/>
      <c r="QFT4" s="637"/>
      <c r="QFU4" s="637"/>
      <c r="QFV4" s="637"/>
      <c r="QFW4" s="637"/>
      <c r="QFX4" s="637"/>
      <c r="QFY4" s="637"/>
      <c r="QFZ4" s="637"/>
      <c r="QGA4" s="637"/>
      <c r="QGB4" s="637"/>
      <c r="QGC4" s="637"/>
      <c r="QGD4" s="637"/>
      <c r="QGE4" s="637"/>
      <c r="QGF4" s="637"/>
      <c r="QGG4" s="637"/>
      <c r="QGH4" s="637"/>
      <c r="QGI4" s="637"/>
      <c r="QGJ4" s="637"/>
      <c r="QGK4" s="637"/>
      <c r="QGL4" s="637"/>
      <c r="QGM4" s="637"/>
      <c r="QGN4" s="637"/>
      <c r="QGO4" s="637"/>
      <c r="QGP4" s="637"/>
      <c r="QGQ4" s="637"/>
      <c r="QGR4" s="637"/>
      <c r="QGS4" s="637"/>
      <c r="QGT4" s="637"/>
      <c r="QGU4" s="637"/>
      <c r="QGV4" s="637"/>
      <c r="QGW4" s="637"/>
      <c r="QGX4" s="637"/>
      <c r="QGY4" s="637"/>
      <c r="QGZ4" s="637"/>
      <c r="QHA4" s="637"/>
      <c r="QHB4" s="637"/>
      <c r="QHC4" s="637"/>
      <c r="QHD4" s="637"/>
      <c r="QHE4" s="637"/>
      <c r="QHF4" s="637"/>
      <c r="QHG4" s="637"/>
      <c r="QHH4" s="637"/>
      <c r="QHI4" s="637"/>
      <c r="QHJ4" s="637"/>
      <c r="QHK4" s="637"/>
      <c r="QHL4" s="637"/>
      <c r="QHM4" s="637"/>
      <c r="QHN4" s="637"/>
      <c r="QHO4" s="637"/>
      <c r="QHP4" s="637"/>
      <c r="QHQ4" s="637"/>
      <c r="QHR4" s="637"/>
      <c r="QHS4" s="637"/>
      <c r="QHT4" s="637"/>
      <c r="QHU4" s="637"/>
      <c r="QHV4" s="637"/>
      <c r="QHW4" s="637"/>
      <c r="QHX4" s="637"/>
      <c r="QHY4" s="637"/>
      <c r="QHZ4" s="637"/>
      <c r="QIA4" s="637"/>
      <c r="QIB4" s="637"/>
      <c r="QIC4" s="637"/>
      <c r="QID4" s="637"/>
      <c r="QIE4" s="637"/>
      <c r="QIF4" s="637"/>
      <c r="QIG4" s="637"/>
      <c r="QIH4" s="637"/>
      <c r="QII4" s="637"/>
      <c r="QIJ4" s="637"/>
      <c r="QIK4" s="637"/>
      <c r="QIL4" s="637"/>
      <c r="QIM4" s="637"/>
      <c r="QIN4" s="637"/>
      <c r="QIO4" s="637"/>
      <c r="QIP4" s="637"/>
      <c r="QIQ4" s="637"/>
      <c r="QIR4" s="637"/>
      <c r="QIS4" s="637"/>
      <c r="QIT4" s="637"/>
      <c r="QIU4" s="637"/>
      <c r="QIV4" s="637"/>
      <c r="QIW4" s="637"/>
      <c r="QIX4" s="637"/>
      <c r="QIY4" s="637"/>
      <c r="QIZ4" s="637"/>
      <c r="QJA4" s="637"/>
      <c r="QJB4" s="637"/>
      <c r="QJC4" s="637"/>
      <c r="QJD4" s="637"/>
      <c r="QJE4" s="637"/>
      <c r="QJF4" s="637"/>
      <c r="QJG4" s="637"/>
      <c r="QJH4" s="637"/>
      <c r="QJI4" s="637"/>
      <c r="QJJ4" s="637"/>
      <c r="QJK4" s="637"/>
      <c r="QJL4" s="637"/>
      <c r="QJM4" s="637"/>
      <c r="QJN4" s="637"/>
      <c r="QJO4" s="637"/>
      <c r="QJP4" s="637"/>
      <c r="QJQ4" s="637"/>
      <c r="QJR4" s="637"/>
      <c r="QJS4" s="637"/>
      <c r="QJT4" s="637"/>
      <c r="QJU4" s="637"/>
      <c r="QJV4" s="637"/>
      <c r="QJW4" s="637"/>
      <c r="QJX4" s="637"/>
      <c r="QJY4" s="637"/>
      <c r="QJZ4" s="637"/>
      <c r="QKA4" s="637"/>
      <c r="QKB4" s="637"/>
      <c r="QKC4" s="637"/>
      <c r="QKD4" s="637"/>
      <c r="QKE4" s="637"/>
      <c r="QKF4" s="637"/>
      <c r="QKG4" s="637"/>
      <c r="QKH4" s="637"/>
      <c r="QKI4" s="637"/>
      <c r="QKJ4" s="637"/>
      <c r="QKK4" s="637"/>
      <c r="QKL4" s="637"/>
      <c r="QKM4" s="637"/>
      <c r="QKN4" s="637"/>
      <c r="QKO4" s="637"/>
      <c r="QKP4" s="637"/>
      <c r="QKQ4" s="637"/>
      <c r="QKR4" s="637"/>
      <c r="QKS4" s="637"/>
      <c r="QKT4" s="637"/>
      <c r="QKU4" s="637"/>
      <c r="QKV4" s="637"/>
      <c r="QKW4" s="637"/>
      <c r="QKX4" s="637"/>
      <c r="QKY4" s="637"/>
      <c r="QKZ4" s="637"/>
      <c r="QLA4" s="637"/>
      <c r="QLB4" s="637"/>
      <c r="QLC4" s="637"/>
      <c r="QLD4" s="637"/>
      <c r="QLE4" s="637"/>
      <c r="QLF4" s="637"/>
      <c r="QLG4" s="637"/>
      <c r="QLH4" s="637"/>
      <c r="QLI4" s="637"/>
      <c r="QLJ4" s="637"/>
      <c r="QLK4" s="637"/>
      <c r="QLL4" s="637"/>
      <c r="QLM4" s="637"/>
      <c r="QLN4" s="637"/>
      <c r="QLO4" s="637"/>
      <c r="QLP4" s="637"/>
      <c r="QLQ4" s="637"/>
      <c r="QLR4" s="637"/>
      <c r="QLS4" s="637"/>
      <c r="QLT4" s="637"/>
      <c r="QLU4" s="637"/>
      <c r="QLV4" s="637"/>
      <c r="QLW4" s="637"/>
      <c r="QLX4" s="637"/>
      <c r="QLY4" s="637"/>
      <c r="QLZ4" s="637"/>
      <c r="QMA4" s="637"/>
      <c r="QMB4" s="637"/>
      <c r="QMC4" s="637"/>
      <c r="QMD4" s="637"/>
      <c r="QME4" s="637"/>
      <c r="QMF4" s="637"/>
      <c r="QMG4" s="637"/>
      <c r="QMH4" s="637"/>
      <c r="QMI4" s="637"/>
      <c r="QMJ4" s="637"/>
      <c r="QMK4" s="637"/>
      <c r="QML4" s="637"/>
      <c r="QMM4" s="637"/>
      <c r="QMN4" s="637"/>
      <c r="QMO4" s="637"/>
      <c r="QMP4" s="637"/>
      <c r="QMQ4" s="637"/>
      <c r="QMR4" s="637"/>
      <c r="QMS4" s="637"/>
      <c r="QMT4" s="637"/>
      <c r="QMU4" s="637"/>
      <c r="QMV4" s="637"/>
      <c r="QMW4" s="637"/>
      <c r="QMX4" s="637"/>
      <c r="QMY4" s="637"/>
      <c r="QMZ4" s="637"/>
      <c r="QNA4" s="637"/>
      <c r="QNB4" s="637"/>
      <c r="QNC4" s="637"/>
      <c r="QND4" s="637"/>
      <c r="QNE4" s="637"/>
      <c r="QNF4" s="637"/>
      <c r="QNG4" s="637"/>
      <c r="QNH4" s="637"/>
      <c r="QNI4" s="637"/>
      <c r="QNJ4" s="637"/>
      <c r="QNK4" s="637"/>
      <c r="QNL4" s="637"/>
      <c r="QNM4" s="637"/>
      <c r="QNN4" s="637"/>
      <c r="QNO4" s="637"/>
      <c r="QNP4" s="637"/>
      <c r="QNQ4" s="637"/>
      <c r="QNR4" s="637"/>
      <c r="QNS4" s="637"/>
      <c r="QNT4" s="637"/>
      <c r="QNU4" s="637"/>
      <c r="QNV4" s="637"/>
      <c r="QNW4" s="637"/>
      <c r="QNX4" s="637"/>
      <c r="QNY4" s="637"/>
      <c r="QNZ4" s="637"/>
      <c r="QOA4" s="637"/>
      <c r="QOB4" s="637"/>
      <c r="QOC4" s="637"/>
      <c r="QOD4" s="637"/>
      <c r="QOE4" s="637"/>
      <c r="QOF4" s="637"/>
      <c r="QOG4" s="637"/>
      <c r="QOH4" s="637"/>
      <c r="QOI4" s="637"/>
      <c r="QOJ4" s="637"/>
      <c r="QOK4" s="637"/>
      <c r="QOL4" s="637"/>
      <c r="QOM4" s="637"/>
      <c r="QON4" s="637"/>
      <c r="QOO4" s="637"/>
      <c r="QOP4" s="637"/>
      <c r="QOQ4" s="637"/>
      <c r="QOR4" s="637"/>
      <c r="QOS4" s="637"/>
      <c r="QOT4" s="637"/>
      <c r="QOU4" s="637"/>
      <c r="QOV4" s="637"/>
      <c r="QOW4" s="637"/>
      <c r="QOX4" s="637"/>
      <c r="QOY4" s="637"/>
      <c r="QOZ4" s="637"/>
      <c r="QPA4" s="637"/>
      <c r="QPB4" s="637"/>
      <c r="QPC4" s="637"/>
      <c r="QPD4" s="637"/>
      <c r="QPE4" s="637"/>
      <c r="QPF4" s="637"/>
      <c r="QPG4" s="637"/>
      <c r="QPH4" s="637"/>
      <c r="QPI4" s="637"/>
      <c r="QPJ4" s="637"/>
      <c r="QPK4" s="637"/>
      <c r="QPL4" s="637"/>
      <c r="QPM4" s="637"/>
      <c r="QPN4" s="637"/>
      <c r="QPO4" s="637"/>
      <c r="QPP4" s="637"/>
      <c r="QPQ4" s="637"/>
      <c r="QPR4" s="637"/>
      <c r="QPS4" s="637"/>
      <c r="QPT4" s="637"/>
      <c r="QPU4" s="637"/>
      <c r="QPV4" s="637"/>
      <c r="QPW4" s="637"/>
      <c r="QPX4" s="637"/>
      <c r="QPY4" s="637"/>
      <c r="QPZ4" s="637"/>
      <c r="QQA4" s="637"/>
      <c r="QQB4" s="637"/>
      <c r="QQC4" s="637"/>
      <c r="QQD4" s="637"/>
      <c r="QQE4" s="637"/>
      <c r="QQF4" s="637"/>
      <c r="QQG4" s="637"/>
      <c r="QQH4" s="637"/>
      <c r="QQI4" s="637"/>
      <c r="QQJ4" s="637"/>
      <c r="QQK4" s="637"/>
      <c r="QQL4" s="637"/>
      <c r="QQM4" s="637"/>
      <c r="QQN4" s="637"/>
      <c r="QQO4" s="637"/>
      <c r="QQP4" s="637"/>
      <c r="QQQ4" s="637"/>
      <c r="QQR4" s="637"/>
      <c r="QQS4" s="637"/>
      <c r="QQT4" s="637"/>
      <c r="QQU4" s="637"/>
      <c r="QQV4" s="637"/>
      <c r="QQW4" s="637"/>
      <c r="QQX4" s="637"/>
      <c r="QQY4" s="637"/>
      <c r="QQZ4" s="637"/>
      <c r="QRA4" s="637"/>
      <c r="QRB4" s="637"/>
      <c r="QRC4" s="637"/>
      <c r="QRD4" s="637"/>
      <c r="QRE4" s="637"/>
      <c r="QRF4" s="637"/>
      <c r="QRG4" s="637"/>
      <c r="QRH4" s="637"/>
      <c r="QRI4" s="637"/>
      <c r="QRJ4" s="637"/>
      <c r="QRK4" s="637"/>
      <c r="QRL4" s="637"/>
      <c r="QRM4" s="637"/>
      <c r="QRN4" s="637"/>
      <c r="QRO4" s="637"/>
      <c r="QRP4" s="637"/>
      <c r="QRQ4" s="637"/>
      <c r="QRR4" s="637"/>
      <c r="QRS4" s="637"/>
      <c r="QRT4" s="637"/>
      <c r="QRU4" s="637"/>
      <c r="QRV4" s="637"/>
      <c r="QRW4" s="637"/>
      <c r="QRX4" s="637"/>
      <c r="QRY4" s="637"/>
      <c r="QRZ4" s="637"/>
      <c r="QSA4" s="637"/>
      <c r="QSB4" s="637"/>
      <c r="QSC4" s="637"/>
      <c r="QSD4" s="637"/>
      <c r="QSE4" s="637"/>
      <c r="QSF4" s="637"/>
      <c r="QSG4" s="637"/>
      <c r="QSH4" s="637"/>
      <c r="QSI4" s="637"/>
      <c r="QSJ4" s="637"/>
      <c r="QSK4" s="637"/>
      <c r="QSL4" s="637"/>
      <c r="QSM4" s="637"/>
      <c r="QSN4" s="637"/>
      <c r="QSO4" s="637"/>
      <c r="QSP4" s="637"/>
      <c r="QSQ4" s="637"/>
      <c r="QSR4" s="637"/>
      <c r="QSS4" s="637"/>
      <c r="QST4" s="637"/>
      <c r="QSU4" s="637"/>
      <c r="QSV4" s="637"/>
      <c r="QSW4" s="637"/>
      <c r="QSX4" s="637"/>
      <c r="QSY4" s="637"/>
      <c r="QSZ4" s="637"/>
      <c r="QTA4" s="637"/>
      <c r="QTB4" s="637"/>
      <c r="QTC4" s="637"/>
      <c r="QTD4" s="637"/>
      <c r="QTE4" s="637"/>
      <c r="QTF4" s="637"/>
      <c r="QTG4" s="637"/>
      <c r="QTH4" s="637"/>
      <c r="QTI4" s="637"/>
      <c r="QTJ4" s="637"/>
      <c r="QTK4" s="637"/>
      <c r="QTL4" s="637"/>
      <c r="QTM4" s="637"/>
      <c r="QTN4" s="637"/>
      <c r="QTO4" s="637"/>
      <c r="QTP4" s="637"/>
      <c r="QTQ4" s="637"/>
      <c r="QTR4" s="637"/>
      <c r="QTS4" s="637"/>
      <c r="QTT4" s="637"/>
      <c r="QTU4" s="637"/>
      <c r="QTV4" s="637"/>
      <c r="QTW4" s="637"/>
      <c r="QTX4" s="637"/>
      <c r="QTY4" s="637"/>
      <c r="QTZ4" s="637"/>
      <c r="QUA4" s="637"/>
      <c r="QUB4" s="637"/>
      <c r="QUC4" s="637"/>
      <c r="QUD4" s="637"/>
      <c r="QUE4" s="637"/>
      <c r="QUF4" s="637"/>
      <c r="QUG4" s="637"/>
      <c r="QUH4" s="637"/>
      <c r="QUI4" s="637"/>
      <c r="QUJ4" s="637"/>
      <c r="QUK4" s="637"/>
      <c r="QUL4" s="637"/>
      <c r="QUM4" s="637"/>
      <c r="QUN4" s="637"/>
      <c r="QUO4" s="637"/>
      <c r="QUP4" s="637"/>
      <c r="QUQ4" s="637"/>
      <c r="QUR4" s="637"/>
      <c r="QUS4" s="637"/>
      <c r="QUT4" s="637"/>
      <c r="QUU4" s="637"/>
      <c r="QUV4" s="637"/>
      <c r="QUW4" s="637"/>
      <c r="QUX4" s="637"/>
      <c r="QUY4" s="637"/>
      <c r="QUZ4" s="637"/>
      <c r="QVA4" s="637"/>
      <c r="QVB4" s="637"/>
      <c r="QVC4" s="637"/>
      <c r="QVD4" s="637"/>
      <c r="QVE4" s="637"/>
      <c r="QVF4" s="637"/>
      <c r="QVG4" s="637"/>
      <c r="QVH4" s="637"/>
      <c r="QVI4" s="637"/>
      <c r="QVJ4" s="637"/>
      <c r="QVK4" s="637"/>
      <c r="QVL4" s="637"/>
      <c r="QVM4" s="637"/>
      <c r="QVN4" s="637"/>
      <c r="QVO4" s="637"/>
      <c r="QVP4" s="637"/>
      <c r="QVQ4" s="637"/>
      <c r="QVR4" s="637"/>
      <c r="QVS4" s="637"/>
      <c r="QVT4" s="637"/>
      <c r="QVU4" s="637"/>
      <c r="QVV4" s="637"/>
      <c r="QVW4" s="637"/>
      <c r="QVX4" s="637"/>
      <c r="QVY4" s="637"/>
      <c r="QVZ4" s="637"/>
      <c r="QWA4" s="637"/>
      <c r="QWB4" s="637"/>
      <c r="QWC4" s="637"/>
      <c r="QWD4" s="637"/>
      <c r="QWE4" s="637"/>
      <c r="QWF4" s="637"/>
      <c r="QWG4" s="637"/>
      <c r="QWH4" s="637"/>
      <c r="QWI4" s="637"/>
      <c r="QWJ4" s="637"/>
      <c r="QWK4" s="637"/>
      <c r="QWL4" s="637"/>
      <c r="QWM4" s="637"/>
      <c r="QWN4" s="637"/>
      <c r="QWO4" s="637"/>
      <c r="QWP4" s="637"/>
      <c r="QWQ4" s="637"/>
      <c r="QWR4" s="637"/>
      <c r="QWS4" s="637"/>
      <c r="QWT4" s="637"/>
      <c r="QWU4" s="637"/>
      <c r="QWV4" s="637"/>
      <c r="QWW4" s="637"/>
      <c r="QWX4" s="637"/>
      <c r="QWY4" s="637"/>
      <c r="QWZ4" s="637"/>
      <c r="QXA4" s="637"/>
      <c r="QXB4" s="637"/>
      <c r="QXC4" s="637"/>
      <c r="QXD4" s="637"/>
      <c r="QXE4" s="637"/>
      <c r="QXF4" s="637"/>
      <c r="QXG4" s="637"/>
      <c r="QXH4" s="637"/>
      <c r="QXI4" s="637"/>
      <c r="QXJ4" s="637"/>
      <c r="QXK4" s="637"/>
      <c r="QXL4" s="637"/>
      <c r="QXM4" s="637"/>
      <c r="QXN4" s="637"/>
      <c r="QXO4" s="637"/>
      <c r="QXP4" s="637"/>
      <c r="QXQ4" s="637"/>
      <c r="QXR4" s="637"/>
      <c r="QXS4" s="637"/>
      <c r="QXT4" s="637"/>
      <c r="QXU4" s="637"/>
      <c r="QXV4" s="637"/>
      <c r="QXW4" s="637"/>
      <c r="QXX4" s="637"/>
      <c r="QXY4" s="637"/>
      <c r="QXZ4" s="637"/>
      <c r="QYA4" s="637"/>
      <c r="QYB4" s="637"/>
      <c r="QYC4" s="637"/>
      <c r="QYD4" s="637"/>
      <c r="QYE4" s="637"/>
      <c r="QYF4" s="637"/>
      <c r="QYG4" s="637"/>
      <c r="QYH4" s="637"/>
      <c r="QYI4" s="637"/>
      <c r="QYJ4" s="637"/>
      <c r="QYK4" s="637"/>
      <c r="QYL4" s="637"/>
      <c r="QYM4" s="637"/>
      <c r="QYN4" s="637"/>
      <c r="QYO4" s="637"/>
      <c r="QYP4" s="637"/>
      <c r="QYQ4" s="637"/>
      <c r="QYR4" s="637"/>
      <c r="QYS4" s="637"/>
      <c r="QYT4" s="637"/>
      <c r="QYU4" s="637"/>
      <c r="QYV4" s="637"/>
      <c r="QYW4" s="637"/>
      <c r="QYX4" s="637"/>
      <c r="QYY4" s="637"/>
      <c r="QYZ4" s="637"/>
      <c r="QZA4" s="637"/>
      <c r="QZB4" s="637"/>
      <c r="QZC4" s="637"/>
      <c r="QZD4" s="637"/>
      <c r="QZE4" s="637"/>
      <c r="QZF4" s="637"/>
      <c r="QZG4" s="637"/>
      <c r="QZH4" s="637"/>
      <c r="QZI4" s="637"/>
      <c r="QZJ4" s="637"/>
      <c r="QZK4" s="637"/>
      <c r="QZL4" s="637"/>
      <c r="QZM4" s="637"/>
      <c r="QZN4" s="637"/>
      <c r="QZO4" s="637"/>
      <c r="QZP4" s="637"/>
      <c r="QZQ4" s="637"/>
      <c r="QZR4" s="637"/>
      <c r="QZS4" s="637"/>
      <c r="QZT4" s="637"/>
      <c r="QZU4" s="637"/>
      <c r="QZV4" s="637"/>
      <c r="QZW4" s="637"/>
      <c r="QZX4" s="637"/>
      <c r="QZY4" s="637"/>
      <c r="QZZ4" s="637"/>
      <c r="RAA4" s="637"/>
      <c r="RAB4" s="637"/>
      <c r="RAC4" s="637"/>
      <c r="RAD4" s="637"/>
      <c r="RAE4" s="637"/>
      <c r="RAF4" s="637"/>
      <c r="RAG4" s="637"/>
      <c r="RAH4" s="637"/>
      <c r="RAI4" s="637"/>
      <c r="RAJ4" s="637"/>
      <c r="RAK4" s="637"/>
      <c r="RAL4" s="637"/>
      <c r="RAM4" s="637"/>
      <c r="RAN4" s="637"/>
      <c r="RAO4" s="637"/>
      <c r="RAP4" s="637"/>
      <c r="RAQ4" s="637"/>
      <c r="RAR4" s="637"/>
      <c r="RAS4" s="637"/>
      <c r="RAT4" s="637"/>
      <c r="RAU4" s="637"/>
      <c r="RAV4" s="637"/>
      <c r="RAW4" s="637"/>
      <c r="RAX4" s="637"/>
      <c r="RAY4" s="637"/>
      <c r="RAZ4" s="637"/>
      <c r="RBA4" s="637"/>
      <c r="RBB4" s="637"/>
      <c r="RBC4" s="637"/>
      <c r="RBD4" s="637"/>
      <c r="RBE4" s="637"/>
      <c r="RBF4" s="637"/>
      <c r="RBG4" s="637"/>
      <c r="RBH4" s="637"/>
      <c r="RBI4" s="637"/>
      <c r="RBJ4" s="637"/>
      <c r="RBK4" s="637"/>
      <c r="RBL4" s="637"/>
      <c r="RBM4" s="637"/>
      <c r="RBN4" s="637"/>
      <c r="RBO4" s="637"/>
      <c r="RBP4" s="637"/>
      <c r="RBQ4" s="637"/>
      <c r="RBR4" s="637"/>
      <c r="RBS4" s="637"/>
      <c r="RBT4" s="637"/>
      <c r="RBU4" s="637"/>
      <c r="RBV4" s="637"/>
      <c r="RBW4" s="637"/>
      <c r="RBX4" s="637"/>
      <c r="RBY4" s="637"/>
      <c r="RBZ4" s="637"/>
      <c r="RCA4" s="637"/>
      <c r="RCB4" s="637"/>
      <c r="RCC4" s="637"/>
      <c r="RCD4" s="637"/>
      <c r="RCE4" s="637"/>
      <c r="RCF4" s="637"/>
      <c r="RCG4" s="637"/>
      <c r="RCH4" s="637"/>
      <c r="RCI4" s="637"/>
      <c r="RCJ4" s="637"/>
      <c r="RCK4" s="637"/>
      <c r="RCL4" s="637"/>
      <c r="RCM4" s="637"/>
      <c r="RCN4" s="637"/>
      <c r="RCO4" s="637"/>
      <c r="RCP4" s="637"/>
      <c r="RCQ4" s="637"/>
      <c r="RCR4" s="637"/>
      <c r="RCS4" s="637"/>
      <c r="RCT4" s="637"/>
      <c r="RCU4" s="637"/>
      <c r="RCV4" s="637"/>
      <c r="RCW4" s="637"/>
      <c r="RCX4" s="637"/>
      <c r="RCY4" s="637"/>
      <c r="RCZ4" s="637"/>
      <c r="RDA4" s="637"/>
      <c r="RDB4" s="637"/>
      <c r="RDC4" s="637"/>
      <c r="RDD4" s="637"/>
      <c r="RDE4" s="637"/>
      <c r="RDF4" s="637"/>
      <c r="RDG4" s="637"/>
      <c r="RDH4" s="637"/>
      <c r="RDI4" s="637"/>
      <c r="RDJ4" s="637"/>
      <c r="RDK4" s="637"/>
      <c r="RDL4" s="637"/>
      <c r="RDM4" s="637"/>
      <c r="RDN4" s="637"/>
      <c r="RDO4" s="637"/>
      <c r="RDP4" s="637"/>
      <c r="RDQ4" s="637"/>
      <c r="RDR4" s="637"/>
      <c r="RDS4" s="637"/>
      <c r="RDT4" s="637"/>
      <c r="RDU4" s="637"/>
      <c r="RDV4" s="637"/>
      <c r="RDW4" s="637"/>
      <c r="RDX4" s="637"/>
      <c r="RDY4" s="637"/>
      <c r="RDZ4" s="637"/>
      <c r="REA4" s="637"/>
      <c r="REB4" s="637"/>
      <c r="REC4" s="637"/>
      <c r="RED4" s="637"/>
      <c r="REE4" s="637"/>
      <c r="REF4" s="637"/>
      <c r="REG4" s="637"/>
      <c r="REH4" s="637"/>
      <c r="REI4" s="637"/>
      <c r="REJ4" s="637"/>
      <c r="REK4" s="637"/>
      <c r="REL4" s="637"/>
      <c r="REM4" s="637"/>
      <c r="REN4" s="637"/>
      <c r="REO4" s="637"/>
      <c r="REP4" s="637"/>
      <c r="REQ4" s="637"/>
      <c r="RER4" s="637"/>
      <c r="RES4" s="637"/>
      <c r="RET4" s="637"/>
      <c r="REU4" s="637"/>
      <c r="REV4" s="637"/>
      <c r="REW4" s="637"/>
      <c r="REX4" s="637"/>
      <c r="REY4" s="637"/>
      <c r="REZ4" s="637"/>
      <c r="RFA4" s="637"/>
      <c r="RFB4" s="637"/>
      <c r="RFC4" s="637"/>
      <c r="RFD4" s="637"/>
      <c r="RFE4" s="637"/>
      <c r="RFF4" s="637"/>
      <c r="RFG4" s="637"/>
      <c r="RFH4" s="637"/>
      <c r="RFI4" s="637"/>
      <c r="RFJ4" s="637"/>
      <c r="RFK4" s="637"/>
      <c r="RFL4" s="637"/>
      <c r="RFM4" s="637"/>
      <c r="RFN4" s="637"/>
      <c r="RFO4" s="637"/>
      <c r="RFP4" s="637"/>
      <c r="RFQ4" s="637"/>
      <c r="RFR4" s="637"/>
      <c r="RFS4" s="637"/>
      <c r="RFT4" s="637"/>
      <c r="RFU4" s="637"/>
      <c r="RFV4" s="637"/>
      <c r="RFW4" s="637"/>
      <c r="RFX4" s="637"/>
      <c r="RFY4" s="637"/>
      <c r="RFZ4" s="637"/>
      <c r="RGA4" s="637"/>
      <c r="RGB4" s="637"/>
      <c r="RGC4" s="637"/>
      <c r="RGD4" s="637"/>
      <c r="RGE4" s="637"/>
      <c r="RGF4" s="637"/>
      <c r="RGG4" s="637"/>
      <c r="RGH4" s="637"/>
      <c r="RGI4" s="637"/>
      <c r="RGJ4" s="637"/>
      <c r="RGK4" s="637"/>
      <c r="RGL4" s="637"/>
      <c r="RGM4" s="637"/>
      <c r="RGN4" s="637"/>
      <c r="RGO4" s="637"/>
      <c r="RGP4" s="637"/>
      <c r="RGQ4" s="637"/>
      <c r="RGR4" s="637"/>
      <c r="RGS4" s="637"/>
      <c r="RGT4" s="637"/>
      <c r="RGU4" s="637"/>
      <c r="RGV4" s="637"/>
      <c r="RGW4" s="637"/>
      <c r="RGX4" s="637"/>
      <c r="RGY4" s="637"/>
      <c r="RGZ4" s="637"/>
      <c r="RHA4" s="637"/>
      <c r="RHB4" s="637"/>
      <c r="RHC4" s="637"/>
      <c r="RHD4" s="637"/>
      <c r="RHE4" s="637"/>
      <c r="RHF4" s="637"/>
      <c r="RHG4" s="637"/>
      <c r="RHH4" s="637"/>
      <c r="RHI4" s="637"/>
      <c r="RHJ4" s="637"/>
      <c r="RHK4" s="637"/>
      <c r="RHL4" s="637"/>
      <c r="RHM4" s="637"/>
      <c r="RHN4" s="637"/>
      <c r="RHO4" s="637"/>
      <c r="RHP4" s="637"/>
      <c r="RHQ4" s="637"/>
      <c r="RHR4" s="637"/>
      <c r="RHS4" s="637"/>
      <c r="RHT4" s="637"/>
      <c r="RHU4" s="637"/>
      <c r="RHV4" s="637"/>
      <c r="RHW4" s="637"/>
      <c r="RHX4" s="637"/>
      <c r="RHY4" s="637"/>
      <c r="RHZ4" s="637"/>
      <c r="RIA4" s="637"/>
      <c r="RIB4" s="637"/>
      <c r="RIC4" s="637"/>
      <c r="RID4" s="637"/>
      <c r="RIE4" s="637"/>
      <c r="RIF4" s="637"/>
      <c r="RIG4" s="637"/>
      <c r="RIH4" s="637"/>
      <c r="RII4" s="637"/>
      <c r="RIJ4" s="637"/>
      <c r="RIK4" s="637"/>
      <c r="RIL4" s="637"/>
      <c r="RIM4" s="637"/>
      <c r="RIN4" s="637"/>
      <c r="RIO4" s="637"/>
      <c r="RIP4" s="637"/>
      <c r="RIQ4" s="637"/>
      <c r="RIR4" s="637"/>
      <c r="RIS4" s="637"/>
      <c r="RIT4" s="637"/>
      <c r="RIU4" s="637"/>
      <c r="RIV4" s="637"/>
      <c r="RIW4" s="637"/>
      <c r="RIX4" s="637"/>
      <c r="RIY4" s="637"/>
      <c r="RIZ4" s="637"/>
      <c r="RJA4" s="637"/>
      <c r="RJB4" s="637"/>
      <c r="RJC4" s="637"/>
      <c r="RJD4" s="637"/>
      <c r="RJE4" s="637"/>
      <c r="RJF4" s="637"/>
      <c r="RJG4" s="637"/>
      <c r="RJH4" s="637"/>
      <c r="RJI4" s="637"/>
      <c r="RJJ4" s="637"/>
      <c r="RJK4" s="637"/>
      <c r="RJL4" s="637"/>
      <c r="RJM4" s="637"/>
      <c r="RJN4" s="637"/>
      <c r="RJO4" s="637"/>
      <c r="RJP4" s="637"/>
      <c r="RJQ4" s="637"/>
      <c r="RJR4" s="637"/>
      <c r="RJS4" s="637"/>
      <c r="RJT4" s="637"/>
      <c r="RJU4" s="637"/>
      <c r="RJV4" s="637"/>
      <c r="RJW4" s="637"/>
      <c r="RJX4" s="637"/>
      <c r="RJY4" s="637"/>
      <c r="RJZ4" s="637"/>
      <c r="RKA4" s="637"/>
      <c r="RKB4" s="637"/>
      <c r="RKC4" s="637"/>
      <c r="RKD4" s="637"/>
      <c r="RKE4" s="637"/>
      <c r="RKF4" s="637"/>
      <c r="RKG4" s="637"/>
      <c r="RKH4" s="637"/>
      <c r="RKI4" s="637"/>
      <c r="RKJ4" s="637"/>
      <c r="RKK4" s="637"/>
      <c r="RKL4" s="637"/>
      <c r="RKM4" s="637"/>
      <c r="RKN4" s="637"/>
      <c r="RKO4" s="637"/>
      <c r="RKP4" s="637"/>
      <c r="RKQ4" s="637"/>
      <c r="RKR4" s="637"/>
      <c r="RKS4" s="637"/>
      <c r="RKT4" s="637"/>
      <c r="RKU4" s="637"/>
      <c r="RKV4" s="637"/>
      <c r="RKW4" s="637"/>
      <c r="RKX4" s="637"/>
      <c r="RKY4" s="637"/>
      <c r="RKZ4" s="637"/>
      <c r="RLA4" s="637"/>
      <c r="RLB4" s="637"/>
      <c r="RLC4" s="637"/>
      <c r="RLD4" s="637"/>
      <c r="RLE4" s="637"/>
      <c r="RLF4" s="637"/>
      <c r="RLG4" s="637"/>
      <c r="RLH4" s="637"/>
      <c r="RLI4" s="637"/>
      <c r="RLJ4" s="637"/>
      <c r="RLK4" s="637"/>
      <c r="RLL4" s="637"/>
      <c r="RLM4" s="637"/>
      <c r="RLN4" s="637"/>
      <c r="RLO4" s="637"/>
      <c r="RLP4" s="637"/>
      <c r="RLQ4" s="637"/>
      <c r="RLR4" s="637"/>
      <c r="RLS4" s="637"/>
      <c r="RLT4" s="637"/>
      <c r="RLU4" s="637"/>
      <c r="RLV4" s="637"/>
      <c r="RLW4" s="637"/>
      <c r="RLX4" s="637"/>
      <c r="RLY4" s="637"/>
      <c r="RLZ4" s="637"/>
      <c r="RMA4" s="637"/>
      <c r="RMB4" s="637"/>
      <c r="RMC4" s="637"/>
      <c r="RMD4" s="637"/>
      <c r="RME4" s="637"/>
      <c r="RMF4" s="637"/>
      <c r="RMG4" s="637"/>
      <c r="RMH4" s="637"/>
      <c r="RMI4" s="637"/>
      <c r="RMJ4" s="637"/>
      <c r="RMK4" s="637"/>
      <c r="RML4" s="637"/>
      <c r="RMM4" s="637"/>
      <c r="RMN4" s="637"/>
      <c r="RMO4" s="637"/>
      <c r="RMP4" s="637"/>
      <c r="RMQ4" s="637"/>
      <c r="RMR4" s="637"/>
      <c r="RMS4" s="637"/>
      <c r="RMT4" s="637"/>
      <c r="RMU4" s="637"/>
      <c r="RMV4" s="637"/>
      <c r="RMW4" s="637"/>
      <c r="RMX4" s="637"/>
      <c r="RMY4" s="637"/>
      <c r="RMZ4" s="637"/>
      <c r="RNA4" s="637"/>
      <c r="RNB4" s="637"/>
      <c r="RNC4" s="637"/>
      <c r="RND4" s="637"/>
      <c r="RNE4" s="637"/>
      <c r="RNF4" s="637"/>
      <c r="RNG4" s="637"/>
      <c r="RNH4" s="637"/>
      <c r="RNI4" s="637"/>
      <c r="RNJ4" s="637"/>
      <c r="RNK4" s="637"/>
      <c r="RNL4" s="637"/>
      <c r="RNM4" s="637"/>
      <c r="RNN4" s="637"/>
      <c r="RNO4" s="637"/>
      <c r="RNP4" s="637"/>
      <c r="RNQ4" s="637"/>
      <c r="RNR4" s="637"/>
      <c r="RNS4" s="637"/>
      <c r="RNT4" s="637"/>
      <c r="RNU4" s="637"/>
      <c r="RNV4" s="637"/>
      <c r="RNW4" s="637"/>
      <c r="RNX4" s="637"/>
      <c r="RNY4" s="637"/>
      <c r="RNZ4" s="637"/>
      <c r="ROA4" s="637"/>
      <c r="ROB4" s="637"/>
      <c r="ROC4" s="637"/>
      <c r="ROD4" s="637"/>
      <c r="ROE4" s="637"/>
      <c r="ROF4" s="637"/>
      <c r="ROG4" s="637"/>
      <c r="ROH4" s="637"/>
      <c r="ROI4" s="637"/>
      <c r="ROJ4" s="637"/>
      <c r="ROK4" s="637"/>
      <c r="ROL4" s="637"/>
      <c r="ROM4" s="637"/>
      <c r="RON4" s="637"/>
      <c r="ROO4" s="637"/>
      <c r="ROP4" s="637"/>
      <c r="ROQ4" s="637"/>
      <c r="ROR4" s="637"/>
      <c r="ROS4" s="637"/>
      <c r="ROT4" s="637"/>
      <c r="ROU4" s="637"/>
      <c r="ROV4" s="637"/>
      <c r="ROW4" s="637"/>
      <c r="ROX4" s="637"/>
      <c r="ROY4" s="637"/>
      <c r="ROZ4" s="637"/>
      <c r="RPA4" s="637"/>
      <c r="RPB4" s="637"/>
      <c r="RPC4" s="637"/>
      <c r="RPD4" s="637"/>
      <c r="RPE4" s="637"/>
      <c r="RPF4" s="637"/>
      <c r="RPG4" s="637"/>
      <c r="RPH4" s="637"/>
      <c r="RPI4" s="637"/>
      <c r="RPJ4" s="637"/>
      <c r="RPK4" s="637"/>
      <c r="RPL4" s="637"/>
      <c r="RPM4" s="637"/>
      <c r="RPN4" s="637"/>
      <c r="RPO4" s="637"/>
      <c r="RPP4" s="637"/>
      <c r="RPQ4" s="637"/>
      <c r="RPR4" s="637"/>
      <c r="RPS4" s="637"/>
      <c r="RPT4" s="637"/>
      <c r="RPU4" s="637"/>
      <c r="RPV4" s="637"/>
      <c r="RPW4" s="637"/>
      <c r="RPX4" s="637"/>
      <c r="RPY4" s="637"/>
      <c r="RPZ4" s="637"/>
      <c r="RQA4" s="637"/>
      <c r="RQB4" s="637"/>
      <c r="RQC4" s="637"/>
      <c r="RQD4" s="637"/>
      <c r="RQE4" s="637"/>
      <c r="RQF4" s="637"/>
      <c r="RQG4" s="637"/>
      <c r="RQH4" s="637"/>
      <c r="RQI4" s="637"/>
      <c r="RQJ4" s="637"/>
      <c r="RQK4" s="637"/>
      <c r="RQL4" s="637"/>
      <c r="RQM4" s="637"/>
      <c r="RQN4" s="637"/>
      <c r="RQO4" s="637"/>
      <c r="RQP4" s="637"/>
      <c r="RQQ4" s="637"/>
      <c r="RQR4" s="637"/>
      <c r="RQS4" s="637"/>
      <c r="RQT4" s="637"/>
      <c r="RQU4" s="637"/>
      <c r="RQV4" s="637"/>
      <c r="RQW4" s="637"/>
      <c r="RQX4" s="637"/>
      <c r="RQY4" s="637"/>
      <c r="RQZ4" s="637"/>
      <c r="RRA4" s="637"/>
      <c r="RRB4" s="637"/>
      <c r="RRC4" s="637"/>
      <c r="RRD4" s="637"/>
      <c r="RRE4" s="637"/>
      <c r="RRF4" s="637"/>
      <c r="RRG4" s="637"/>
      <c r="RRH4" s="637"/>
      <c r="RRI4" s="637"/>
      <c r="RRJ4" s="637"/>
      <c r="RRK4" s="637"/>
      <c r="RRL4" s="637"/>
      <c r="RRM4" s="637"/>
      <c r="RRN4" s="637"/>
      <c r="RRO4" s="637"/>
      <c r="RRP4" s="637"/>
      <c r="RRQ4" s="637"/>
      <c r="RRR4" s="637"/>
      <c r="RRS4" s="637"/>
      <c r="RRT4" s="637"/>
      <c r="RRU4" s="637"/>
      <c r="RRV4" s="637"/>
      <c r="RRW4" s="637"/>
      <c r="RRX4" s="637"/>
      <c r="RRY4" s="637"/>
      <c r="RRZ4" s="637"/>
      <c r="RSA4" s="637"/>
      <c r="RSB4" s="637"/>
      <c r="RSC4" s="637"/>
      <c r="RSD4" s="637"/>
      <c r="RSE4" s="637"/>
      <c r="RSF4" s="637"/>
      <c r="RSG4" s="637"/>
      <c r="RSH4" s="637"/>
      <c r="RSI4" s="637"/>
      <c r="RSJ4" s="637"/>
      <c r="RSK4" s="637"/>
      <c r="RSL4" s="637"/>
      <c r="RSM4" s="637"/>
      <c r="RSN4" s="637"/>
      <c r="RSO4" s="637"/>
      <c r="RSP4" s="637"/>
      <c r="RSQ4" s="637"/>
      <c r="RSR4" s="637"/>
      <c r="RSS4" s="637"/>
      <c r="RST4" s="637"/>
      <c r="RSU4" s="637"/>
      <c r="RSV4" s="637"/>
      <c r="RSW4" s="637"/>
      <c r="RSX4" s="637"/>
      <c r="RSY4" s="637"/>
      <c r="RSZ4" s="637"/>
      <c r="RTA4" s="637"/>
      <c r="RTB4" s="637"/>
      <c r="RTC4" s="637"/>
      <c r="RTD4" s="637"/>
      <c r="RTE4" s="637"/>
      <c r="RTF4" s="637"/>
      <c r="RTG4" s="637"/>
      <c r="RTH4" s="637"/>
      <c r="RTI4" s="637"/>
      <c r="RTJ4" s="637"/>
      <c r="RTK4" s="637"/>
      <c r="RTL4" s="637"/>
      <c r="RTM4" s="637"/>
      <c r="RTN4" s="637"/>
      <c r="RTO4" s="637"/>
      <c r="RTP4" s="637"/>
      <c r="RTQ4" s="637"/>
      <c r="RTR4" s="637"/>
      <c r="RTS4" s="637"/>
      <c r="RTT4" s="637"/>
      <c r="RTU4" s="637"/>
      <c r="RTV4" s="637"/>
      <c r="RTW4" s="637"/>
      <c r="RTX4" s="637"/>
      <c r="RTY4" s="637"/>
      <c r="RTZ4" s="637"/>
      <c r="RUA4" s="637"/>
      <c r="RUB4" s="637"/>
      <c r="RUC4" s="637"/>
      <c r="RUD4" s="637"/>
      <c r="RUE4" s="637"/>
      <c r="RUF4" s="637"/>
      <c r="RUG4" s="637"/>
      <c r="RUH4" s="637"/>
      <c r="RUI4" s="637"/>
      <c r="RUJ4" s="637"/>
      <c r="RUK4" s="637"/>
      <c r="RUL4" s="637"/>
      <c r="RUM4" s="637"/>
      <c r="RUN4" s="637"/>
      <c r="RUO4" s="637"/>
      <c r="RUP4" s="637"/>
      <c r="RUQ4" s="637"/>
      <c r="RUR4" s="637"/>
      <c r="RUS4" s="637"/>
      <c r="RUT4" s="637"/>
      <c r="RUU4" s="637"/>
      <c r="RUV4" s="637"/>
      <c r="RUW4" s="637"/>
      <c r="RUX4" s="637"/>
      <c r="RUY4" s="637"/>
      <c r="RUZ4" s="637"/>
      <c r="RVA4" s="637"/>
      <c r="RVB4" s="637"/>
      <c r="RVC4" s="637"/>
      <c r="RVD4" s="637"/>
      <c r="RVE4" s="637"/>
      <c r="RVF4" s="637"/>
      <c r="RVG4" s="637"/>
      <c r="RVH4" s="637"/>
      <c r="RVI4" s="637"/>
      <c r="RVJ4" s="637"/>
      <c r="RVK4" s="637"/>
      <c r="RVL4" s="637"/>
      <c r="RVM4" s="637"/>
      <c r="RVN4" s="637"/>
      <c r="RVO4" s="637"/>
      <c r="RVP4" s="637"/>
      <c r="RVQ4" s="637"/>
      <c r="RVR4" s="637"/>
      <c r="RVS4" s="637"/>
      <c r="RVT4" s="637"/>
      <c r="RVU4" s="637"/>
      <c r="RVV4" s="637"/>
      <c r="RVW4" s="637"/>
      <c r="RVX4" s="637"/>
      <c r="RVY4" s="637"/>
      <c r="RVZ4" s="637"/>
      <c r="RWA4" s="637"/>
      <c r="RWB4" s="637"/>
      <c r="RWC4" s="637"/>
      <c r="RWD4" s="637"/>
      <c r="RWE4" s="637"/>
      <c r="RWF4" s="637"/>
      <c r="RWG4" s="637"/>
      <c r="RWH4" s="637"/>
      <c r="RWI4" s="637"/>
      <c r="RWJ4" s="637"/>
      <c r="RWK4" s="637"/>
      <c r="RWL4" s="637"/>
      <c r="RWM4" s="637"/>
      <c r="RWN4" s="637"/>
      <c r="RWO4" s="637"/>
      <c r="RWP4" s="637"/>
      <c r="RWQ4" s="637"/>
      <c r="RWR4" s="637"/>
      <c r="RWS4" s="637"/>
      <c r="RWT4" s="637"/>
      <c r="RWU4" s="637"/>
      <c r="RWV4" s="637"/>
      <c r="RWW4" s="637"/>
      <c r="RWX4" s="637"/>
      <c r="RWY4" s="637"/>
      <c r="RWZ4" s="637"/>
      <c r="RXA4" s="637"/>
      <c r="RXB4" s="637"/>
      <c r="RXC4" s="637"/>
      <c r="RXD4" s="637"/>
      <c r="RXE4" s="637"/>
      <c r="RXF4" s="637"/>
      <c r="RXG4" s="637"/>
      <c r="RXH4" s="637"/>
      <c r="RXI4" s="637"/>
      <c r="RXJ4" s="637"/>
      <c r="RXK4" s="637"/>
      <c r="RXL4" s="637"/>
      <c r="RXM4" s="637"/>
      <c r="RXN4" s="637"/>
      <c r="RXO4" s="637"/>
      <c r="RXP4" s="637"/>
      <c r="RXQ4" s="637"/>
      <c r="RXR4" s="637"/>
      <c r="RXS4" s="637"/>
      <c r="RXT4" s="637"/>
      <c r="RXU4" s="637"/>
      <c r="RXV4" s="637"/>
      <c r="RXW4" s="637"/>
      <c r="RXX4" s="637"/>
      <c r="RXY4" s="637"/>
      <c r="RXZ4" s="637"/>
      <c r="RYA4" s="637"/>
      <c r="RYB4" s="637"/>
      <c r="RYC4" s="637"/>
      <c r="RYD4" s="637"/>
      <c r="RYE4" s="637"/>
      <c r="RYF4" s="637"/>
      <c r="RYG4" s="637"/>
      <c r="RYH4" s="637"/>
      <c r="RYI4" s="637"/>
      <c r="RYJ4" s="637"/>
      <c r="RYK4" s="637"/>
      <c r="RYL4" s="637"/>
      <c r="RYM4" s="637"/>
      <c r="RYN4" s="637"/>
      <c r="RYO4" s="637"/>
      <c r="RYP4" s="637"/>
      <c r="RYQ4" s="637"/>
      <c r="RYR4" s="637"/>
      <c r="RYS4" s="637"/>
      <c r="RYT4" s="637"/>
      <c r="RYU4" s="637"/>
      <c r="RYV4" s="637"/>
      <c r="RYW4" s="637"/>
      <c r="RYX4" s="637"/>
      <c r="RYY4" s="637"/>
      <c r="RYZ4" s="637"/>
      <c r="RZA4" s="637"/>
      <c r="RZB4" s="637"/>
      <c r="RZC4" s="637"/>
      <c r="RZD4" s="637"/>
      <c r="RZE4" s="637"/>
      <c r="RZF4" s="637"/>
      <c r="RZG4" s="637"/>
      <c r="RZH4" s="637"/>
      <c r="RZI4" s="637"/>
      <c r="RZJ4" s="637"/>
      <c r="RZK4" s="637"/>
      <c r="RZL4" s="637"/>
      <c r="RZM4" s="637"/>
      <c r="RZN4" s="637"/>
      <c r="RZO4" s="637"/>
      <c r="RZP4" s="637"/>
      <c r="RZQ4" s="637"/>
      <c r="RZR4" s="637"/>
      <c r="RZS4" s="637"/>
      <c r="RZT4" s="637"/>
      <c r="RZU4" s="637"/>
      <c r="RZV4" s="637"/>
      <c r="RZW4" s="637"/>
      <c r="RZX4" s="637"/>
      <c r="RZY4" s="637"/>
      <c r="RZZ4" s="637"/>
      <c r="SAA4" s="637"/>
      <c r="SAB4" s="637"/>
      <c r="SAC4" s="637"/>
      <c r="SAD4" s="637"/>
      <c r="SAE4" s="637"/>
      <c r="SAF4" s="637"/>
      <c r="SAG4" s="637"/>
      <c r="SAH4" s="637"/>
      <c r="SAI4" s="637"/>
      <c r="SAJ4" s="637"/>
      <c r="SAK4" s="637"/>
      <c r="SAL4" s="637"/>
      <c r="SAM4" s="637"/>
      <c r="SAN4" s="637"/>
      <c r="SAO4" s="637"/>
      <c r="SAP4" s="637"/>
      <c r="SAQ4" s="637"/>
      <c r="SAR4" s="637"/>
      <c r="SAS4" s="637"/>
      <c r="SAT4" s="637"/>
      <c r="SAU4" s="637"/>
      <c r="SAV4" s="637"/>
      <c r="SAW4" s="637"/>
      <c r="SAX4" s="637"/>
      <c r="SAY4" s="637"/>
      <c r="SAZ4" s="637"/>
      <c r="SBA4" s="637"/>
      <c r="SBB4" s="637"/>
      <c r="SBC4" s="637"/>
      <c r="SBD4" s="637"/>
      <c r="SBE4" s="637"/>
      <c r="SBF4" s="637"/>
      <c r="SBG4" s="637"/>
      <c r="SBH4" s="637"/>
      <c r="SBI4" s="637"/>
      <c r="SBJ4" s="637"/>
      <c r="SBK4" s="637"/>
      <c r="SBL4" s="637"/>
      <c r="SBM4" s="637"/>
      <c r="SBN4" s="637"/>
      <c r="SBO4" s="637"/>
      <c r="SBP4" s="637"/>
      <c r="SBQ4" s="637"/>
      <c r="SBR4" s="637"/>
      <c r="SBS4" s="637"/>
      <c r="SBT4" s="637"/>
      <c r="SBU4" s="637"/>
      <c r="SBV4" s="637"/>
      <c r="SBW4" s="637"/>
      <c r="SBX4" s="637"/>
      <c r="SBY4" s="637"/>
      <c r="SBZ4" s="637"/>
      <c r="SCA4" s="637"/>
      <c r="SCB4" s="637"/>
      <c r="SCC4" s="637"/>
      <c r="SCD4" s="637"/>
      <c r="SCE4" s="637"/>
      <c r="SCF4" s="637"/>
      <c r="SCG4" s="637"/>
      <c r="SCH4" s="637"/>
      <c r="SCI4" s="637"/>
      <c r="SCJ4" s="637"/>
      <c r="SCK4" s="637"/>
      <c r="SCL4" s="637"/>
      <c r="SCM4" s="637"/>
      <c r="SCN4" s="637"/>
      <c r="SCO4" s="637"/>
      <c r="SCP4" s="637"/>
      <c r="SCQ4" s="637"/>
      <c r="SCR4" s="637"/>
      <c r="SCS4" s="637"/>
      <c r="SCT4" s="637"/>
      <c r="SCU4" s="637"/>
      <c r="SCV4" s="637"/>
      <c r="SCW4" s="637"/>
      <c r="SCX4" s="637"/>
      <c r="SCY4" s="637"/>
      <c r="SCZ4" s="637"/>
      <c r="SDA4" s="637"/>
      <c r="SDB4" s="637"/>
      <c r="SDC4" s="637"/>
      <c r="SDD4" s="637"/>
      <c r="SDE4" s="637"/>
      <c r="SDF4" s="637"/>
      <c r="SDG4" s="637"/>
      <c r="SDH4" s="637"/>
      <c r="SDI4" s="637"/>
      <c r="SDJ4" s="637"/>
      <c r="SDK4" s="637"/>
      <c r="SDL4" s="637"/>
      <c r="SDM4" s="637"/>
      <c r="SDN4" s="637"/>
      <c r="SDO4" s="637"/>
      <c r="SDP4" s="637"/>
      <c r="SDQ4" s="637"/>
      <c r="SDR4" s="637"/>
      <c r="SDS4" s="637"/>
      <c r="SDT4" s="637"/>
      <c r="SDU4" s="637"/>
      <c r="SDV4" s="637"/>
      <c r="SDW4" s="637"/>
      <c r="SDX4" s="637"/>
      <c r="SDY4" s="637"/>
      <c r="SDZ4" s="637"/>
      <c r="SEA4" s="637"/>
      <c r="SEB4" s="637"/>
      <c r="SEC4" s="637"/>
      <c r="SED4" s="637"/>
      <c r="SEE4" s="637"/>
      <c r="SEF4" s="637"/>
      <c r="SEG4" s="637"/>
      <c r="SEH4" s="637"/>
      <c r="SEI4" s="637"/>
      <c r="SEJ4" s="637"/>
      <c r="SEK4" s="637"/>
      <c r="SEL4" s="637"/>
      <c r="SEM4" s="637"/>
      <c r="SEN4" s="637"/>
      <c r="SEO4" s="637"/>
      <c r="SEP4" s="637"/>
      <c r="SEQ4" s="637"/>
      <c r="SER4" s="637"/>
      <c r="SES4" s="637"/>
      <c r="SET4" s="637"/>
      <c r="SEU4" s="637"/>
      <c r="SEV4" s="637"/>
      <c r="SEW4" s="637"/>
      <c r="SEX4" s="637"/>
      <c r="SEY4" s="637"/>
      <c r="SEZ4" s="637"/>
      <c r="SFA4" s="637"/>
      <c r="SFB4" s="637"/>
      <c r="SFC4" s="637"/>
      <c r="SFD4" s="637"/>
      <c r="SFE4" s="637"/>
      <c r="SFF4" s="637"/>
      <c r="SFG4" s="637"/>
      <c r="SFH4" s="637"/>
      <c r="SFI4" s="637"/>
      <c r="SFJ4" s="637"/>
      <c r="SFK4" s="637"/>
      <c r="SFL4" s="637"/>
      <c r="SFM4" s="637"/>
      <c r="SFN4" s="637"/>
      <c r="SFO4" s="637"/>
      <c r="SFP4" s="637"/>
      <c r="SFQ4" s="637"/>
      <c r="SFR4" s="637"/>
      <c r="SFS4" s="637"/>
      <c r="SFT4" s="637"/>
      <c r="SFU4" s="637"/>
      <c r="SFV4" s="637"/>
      <c r="SFW4" s="637"/>
      <c r="SFX4" s="637"/>
      <c r="SFY4" s="637"/>
      <c r="SFZ4" s="637"/>
      <c r="SGA4" s="637"/>
      <c r="SGB4" s="637"/>
      <c r="SGC4" s="637"/>
      <c r="SGD4" s="637"/>
      <c r="SGE4" s="637"/>
      <c r="SGF4" s="637"/>
      <c r="SGG4" s="637"/>
      <c r="SGH4" s="637"/>
      <c r="SGI4" s="637"/>
      <c r="SGJ4" s="637"/>
      <c r="SGK4" s="637"/>
      <c r="SGL4" s="637"/>
      <c r="SGM4" s="637"/>
      <c r="SGN4" s="637"/>
      <c r="SGO4" s="637"/>
      <c r="SGP4" s="637"/>
      <c r="SGQ4" s="637"/>
      <c r="SGR4" s="637"/>
      <c r="SGS4" s="637"/>
      <c r="SGT4" s="637"/>
      <c r="SGU4" s="637"/>
      <c r="SGV4" s="637"/>
      <c r="SGW4" s="637"/>
      <c r="SGX4" s="637"/>
      <c r="SGY4" s="637"/>
      <c r="SGZ4" s="637"/>
      <c r="SHA4" s="637"/>
      <c r="SHB4" s="637"/>
      <c r="SHC4" s="637"/>
      <c r="SHD4" s="637"/>
      <c r="SHE4" s="637"/>
      <c r="SHF4" s="637"/>
      <c r="SHG4" s="637"/>
      <c r="SHH4" s="637"/>
      <c r="SHI4" s="637"/>
      <c r="SHJ4" s="637"/>
      <c r="SHK4" s="637"/>
      <c r="SHL4" s="637"/>
      <c r="SHM4" s="637"/>
      <c r="SHN4" s="637"/>
      <c r="SHO4" s="637"/>
      <c r="SHP4" s="637"/>
      <c r="SHQ4" s="637"/>
      <c r="SHR4" s="637"/>
      <c r="SHS4" s="637"/>
      <c r="SHT4" s="637"/>
      <c r="SHU4" s="637"/>
      <c r="SHV4" s="637"/>
      <c r="SHW4" s="637"/>
      <c r="SHX4" s="637"/>
      <c r="SHY4" s="637"/>
      <c r="SHZ4" s="637"/>
      <c r="SIA4" s="637"/>
      <c r="SIB4" s="637"/>
      <c r="SIC4" s="637"/>
      <c r="SID4" s="637"/>
      <c r="SIE4" s="637"/>
      <c r="SIF4" s="637"/>
      <c r="SIG4" s="637"/>
      <c r="SIH4" s="637"/>
      <c r="SII4" s="637"/>
      <c r="SIJ4" s="637"/>
      <c r="SIK4" s="637"/>
      <c r="SIL4" s="637"/>
      <c r="SIM4" s="637"/>
      <c r="SIN4" s="637"/>
      <c r="SIO4" s="637"/>
      <c r="SIP4" s="637"/>
      <c r="SIQ4" s="637"/>
      <c r="SIR4" s="637"/>
      <c r="SIS4" s="637"/>
      <c r="SIT4" s="637"/>
      <c r="SIU4" s="637"/>
      <c r="SIV4" s="637"/>
      <c r="SIW4" s="637"/>
      <c r="SIX4" s="637"/>
      <c r="SIY4" s="637"/>
      <c r="SIZ4" s="637"/>
      <c r="SJA4" s="637"/>
      <c r="SJB4" s="637"/>
      <c r="SJC4" s="637"/>
      <c r="SJD4" s="637"/>
      <c r="SJE4" s="637"/>
      <c r="SJF4" s="637"/>
      <c r="SJG4" s="637"/>
      <c r="SJH4" s="637"/>
      <c r="SJI4" s="637"/>
      <c r="SJJ4" s="637"/>
      <c r="SJK4" s="637"/>
      <c r="SJL4" s="637"/>
      <c r="SJM4" s="637"/>
      <c r="SJN4" s="637"/>
      <c r="SJO4" s="637"/>
      <c r="SJP4" s="637"/>
      <c r="SJQ4" s="637"/>
      <c r="SJR4" s="637"/>
      <c r="SJS4" s="637"/>
      <c r="SJT4" s="637"/>
      <c r="SJU4" s="637"/>
      <c r="SJV4" s="637"/>
      <c r="SJW4" s="637"/>
      <c r="SJX4" s="637"/>
      <c r="SJY4" s="637"/>
      <c r="SJZ4" s="637"/>
      <c r="SKA4" s="637"/>
      <c r="SKB4" s="637"/>
      <c r="SKC4" s="637"/>
      <c r="SKD4" s="637"/>
      <c r="SKE4" s="637"/>
      <c r="SKF4" s="637"/>
      <c r="SKG4" s="637"/>
      <c r="SKH4" s="637"/>
      <c r="SKI4" s="637"/>
      <c r="SKJ4" s="637"/>
      <c r="SKK4" s="637"/>
      <c r="SKL4" s="637"/>
      <c r="SKM4" s="637"/>
      <c r="SKN4" s="637"/>
      <c r="SKO4" s="637"/>
      <c r="SKP4" s="637"/>
      <c r="SKQ4" s="637"/>
      <c r="SKR4" s="637"/>
      <c r="SKS4" s="637"/>
      <c r="SKT4" s="637"/>
      <c r="SKU4" s="637"/>
      <c r="SKV4" s="637"/>
      <c r="SKW4" s="637"/>
      <c r="SKX4" s="637"/>
      <c r="SKY4" s="637"/>
      <c r="SKZ4" s="637"/>
      <c r="SLA4" s="637"/>
      <c r="SLB4" s="637"/>
      <c r="SLC4" s="637"/>
      <c r="SLD4" s="637"/>
      <c r="SLE4" s="637"/>
      <c r="SLF4" s="637"/>
      <c r="SLG4" s="637"/>
      <c r="SLH4" s="637"/>
      <c r="SLI4" s="637"/>
      <c r="SLJ4" s="637"/>
      <c r="SLK4" s="637"/>
      <c r="SLL4" s="637"/>
      <c r="SLM4" s="637"/>
      <c r="SLN4" s="637"/>
      <c r="SLO4" s="637"/>
      <c r="SLP4" s="637"/>
      <c r="SLQ4" s="637"/>
      <c r="SLR4" s="637"/>
      <c r="SLS4" s="637"/>
      <c r="SLT4" s="637"/>
      <c r="SLU4" s="637"/>
      <c r="SLV4" s="637"/>
      <c r="SLW4" s="637"/>
      <c r="SLX4" s="637"/>
      <c r="SLY4" s="637"/>
      <c r="SLZ4" s="637"/>
      <c r="SMA4" s="637"/>
      <c r="SMB4" s="637"/>
      <c r="SMC4" s="637"/>
      <c r="SMD4" s="637"/>
      <c r="SME4" s="637"/>
      <c r="SMF4" s="637"/>
      <c r="SMG4" s="637"/>
      <c r="SMH4" s="637"/>
      <c r="SMI4" s="637"/>
      <c r="SMJ4" s="637"/>
      <c r="SMK4" s="637"/>
      <c r="SML4" s="637"/>
      <c r="SMM4" s="637"/>
      <c r="SMN4" s="637"/>
      <c r="SMO4" s="637"/>
      <c r="SMP4" s="637"/>
      <c r="SMQ4" s="637"/>
      <c r="SMR4" s="637"/>
      <c r="SMS4" s="637"/>
      <c r="SMT4" s="637"/>
      <c r="SMU4" s="637"/>
      <c r="SMV4" s="637"/>
      <c r="SMW4" s="637"/>
      <c r="SMX4" s="637"/>
      <c r="SMY4" s="637"/>
      <c r="SMZ4" s="637"/>
      <c r="SNA4" s="637"/>
      <c r="SNB4" s="637"/>
      <c r="SNC4" s="637"/>
      <c r="SND4" s="637"/>
      <c r="SNE4" s="637"/>
      <c r="SNF4" s="637"/>
      <c r="SNG4" s="637"/>
      <c r="SNH4" s="637"/>
      <c r="SNI4" s="637"/>
      <c r="SNJ4" s="637"/>
      <c r="SNK4" s="637"/>
      <c r="SNL4" s="637"/>
      <c r="SNM4" s="637"/>
      <c r="SNN4" s="637"/>
      <c r="SNO4" s="637"/>
      <c r="SNP4" s="637"/>
      <c r="SNQ4" s="637"/>
      <c r="SNR4" s="637"/>
      <c r="SNS4" s="637"/>
      <c r="SNT4" s="637"/>
      <c r="SNU4" s="637"/>
      <c r="SNV4" s="637"/>
      <c r="SNW4" s="637"/>
      <c r="SNX4" s="637"/>
      <c r="SNY4" s="637"/>
      <c r="SNZ4" s="637"/>
      <c r="SOA4" s="637"/>
      <c r="SOB4" s="637"/>
      <c r="SOC4" s="637"/>
      <c r="SOD4" s="637"/>
      <c r="SOE4" s="637"/>
      <c r="SOF4" s="637"/>
      <c r="SOG4" s="637"/>
      <c r="SOH4" s="637"/>
      <c r="SOI4" s="637"/>
      <c r="SOJ4" s="637"/>
      <c r="SOK4" s="637"/>
      <c r="SOL4" s="637"/>
      <c r="SOM4" s="637"/>
      <c r="SON4" s="637"/>
      <c r="SOO4" s="637"/>
      <c r="SOP4" s="637"/>
      <c r="SOQ4" s="637"/>
      <c r="SOR4" s="637"/>
      <c r="SOS4" s="637"/>
      <c r="SOT4" s="637"/>
      <c r="SOU4" s="637"/>
      <c r="SOV4" s="637"/>
      <c r="SOW4" s="637"/>
      <c r="SOX4" s="637"/>
      <c r="SOY4" s="637"/>
      <c r="SOZ4" s="637"/>
      <c r="SPA4" s="637"/>
      <c r="SPB4" s="637"/>
      <c r="SPC4" s="637"/>
      <c r="SPD4" s="637"/>
      <c r="SPE4" s="637"/>
      <c r="SPF4" s="637"/>
      <c r="SPG4" s="637"/>
      <c r="SPH4" s="637"/>
      <c r="SPI4" s="637"/>
      <c r="SPJ4" s="637"/>
      <c r="SPK4" s="637"/>
      <c r="SPL4" s="637"/>
      <c r="SPM4" s="637"/>
      <c r="SPN4" s="637"/>
      <c r="SPO4" s="637"/>
      <c r="SPP4" s="637"/>
      <c r="SPQ4" s="637"/>
      <c r="SPR4" s="637"/>
      <c r="SPS4" s="637"/>
      <c r="SPT4" s="637"/>
      <c r="SPU4" s="637"/>
      <c r="SPV4" s="637"/>
      <c r="SPW4" s="637"/>
      <c r="SPX4" s="637"/>
      <c r="SPY4" s="637"/>
      <c r="SPZ4" s="637"/>
      <c r="SQA4" s="637"/>
      <c r="SQB4" s="637"/>
      <c r="SQC4" s="637"/>
      <c r="SQD4" s="637"/>
      <c r="SQE4" s="637"/>
      <c r="SQF4" s="637"/>
      <c r="SQG4" s="637"/>
      <c r="SQH4" s="637"/>
      <c r="SQI4" s="637"/>
      <c r="SQJ4" s="637"/>
      <c r="SQK4" s="637"/>
      <c r="SQL4" s="637"/>
      <c r="SQM4" s="637"/>
      <c r="SQN4" s="637"/>
      <c r="SQO4" s="637"/>
      <c r="SQP4" s="637"/>
      <c r="SQQ4" s="637"/>
      <c r="SQR4" s="637"/>
      <c r="SQS4" s="637"/>
      <c r="SQT4" s="637"/>
      <c r="SQU4" s="637"/>
      <c r="SQV4" s="637"/>
      <c r="SQW4" s="637"/>
      <c r="SQX4" s="637"/>
      <c r="SQY4" s="637"/>
      <c r="SQZ4" s="637"/>
      <c r="SRA4" s="637"/>
      <c r="SRB4" s="637"/>
      <c r="SRC4" s="637"/>
      <c r="SRD4" s="637"/>
      <c r="SRE4" s="637"/>
      <c r="SRF4" s="637"/>
      <c r="SRG4" s="637"/>
      <c r="SRH4" s="637"/>
      <c r="SRI4" s="637"/>
      <c r="SRJ4" s="637"/>
      <c r="SRK4" s="637"/>
      <c r="SRL4" s="637"/>
      <c r="SRM4" s="637"/>
      <c r="SRN4" s="637"/>
      <c r="SRO4" s="637"/>
      <c r="SRP4" s="637"/>
      <c r="SRQ4" s="637"/>
      <c r="SRR4" s="637"/>
      <c r="SRS4" s="637"/>
      <c r="SRT4" s="637"/>
      <c r="SRU4" s="637"/>
      <c r="SRV4" s="637"/>
      <c r="SRW4" s="637"/>
      <c r="SRX4" s="637"/>
      <c r="SRY4" s="637"/>
      <c r="SRZ4" s="637"/>
      <c r="SSA4" s="637"/>
      <c r="SSB4" s="637"/>
      <c r="SSC4" s="637"/>
      <c r="SSD4" s="637"/>
      <c r="SSE4" s="637"/>
      <c r="SSF4" s="637"/>
      <c r="SSG4" s="637"/>
      <c r="SSH4" s="637"/>
      <c r="SSI4" s="637"/>
      <c r="SSJ4" s="637"/>
      <c r="SSK4" s="637"/>
      <c r="SSL4" s="637"/>
      <c r="SSM4" s="637"/>
      <c r="SSN4" s="637"/>
      <c r="SSO4" s="637"/>
      <c r="SSP4" s="637"/>
      <c r="SSQ4" s="637"/>
      <c r="SSR4" s="637"/>
      <c r="SSS4" s="637"/>
      <c r="SST4" s="637"/>
      <c r="SSU4" s="637"/>
      <c r="SSV4" s="637"/>
      <c r="SSW4" s="637"/>
      <c r="SSX4" s="637"/>
      <c r="SSY4" s="637"/>
      <c r="SSZ4" s="637"/>
      <c r="STA4" s="637"/>
      <c r="STB4" s="637"/>
      <c r="STC4" s="637"/>
      <c r="STD4" s="637"/>
      <c r="STE4" s="637"/>
      <c r="STF4" s="637"/>
      <c r="STG4" s="637"/>
      <c r="STH4" s="637"/>
      <c r="STI4" s="637"/>
      <c r="STJ4" s="637"/>
      <c r="STK4" s="637"/>
      <c r="STL4" s="637"/>
      <c r="STM4" s="637"/>
      <c r="STN4" s="637"/>
      <c r="STO4" s="637"/>
      <c r="STP4" s="637"/>
      <c r="STQ4" s="637"/>
      <c r="STR4" s="637"/>
      <c r="STS4" s="637"/>
      <c r="STT4" s="637"/>
      <c r="STU4" s="637"/>
      <c r="STV4" s="637"/>
      <c r="STW4" s="637"/>
      <c r="STX4" s="637"/>
      <c r="STY4" s="637"/>
      <c r="STZ4" s="637"/>
      <c r="SUA4" s="637"/>
      <c r="SUB4" s="637"/>
      <c r="SUC4" s="637"/>
      <c r="SUD4" s="637"/>
      <c r="SUE4" s="637"/>
      <c r="SUF4" s="637"/>
      <c r="SUG4" s="637"/>
      <c r="SUH4" s="637"/>
      <c r="SUI4" s="637"/>
      <c r="SUJ4" s="637"/>
      <c r="SUK4" s="637"/>
      <c r="SUL4" s="637"/>
      <c r="SUM4" s="637"/>
      <c r="SUN4" s="637"/>
      <c r="SUO4" s="637"/>
      <c r="SUP4" s="637"/>
      <c r="SUQ4" s="637"/>
      <c r="SUR4" s="637"/>
      <c r="SUS4" s="637"/>
      <c r="SUT4" s="637"/>
      <c r="SUU4" s="637"/>
      <c r="SUV4" s="637"/>
      <c r="SUW4" s="637"/>
      <c r="SUX4" s="637"/>
      <c r="SUY4" s="637"/>
      <c r="SUZ4" s="637"/>
      <c r="SVA4" s="637"/>
      <c r="SVB4" s="637"/>
      <c r="SVC4" s="637"/>
      <c r="SVD4" s="637"/>
      <c r="SVE4" s="637"/>
      <c r="SVF4" s="637"/>
      <c r="SVG4" s="637"/>
      <c r="SVH4" s="637"/>
      <c r="SVI4" s="637"/>
      <c r="SVJ4" s="637"/>
      <c r="SVK4" s="637"/>
      <c r="SVL4" s="637"/>
      <c r="SVM4" s="637"/>
      <c r="SVN4" s="637"/>
      <c r="SVO4" s="637"/>
      <c r="SVP4" s="637"/>
      <c r="SVQ4" s="637"/>
      <c r="SVR4" s="637"/>
      <c r="SVS4" s="637"/>
      <c r="SVT4" s="637"/>
      <c r="SVU4" s="637"/>
      <c r="SVV4" s="637"/>
      <c r="SVW4" s="637"/>
      <c r="SVX4" s="637"/>
      <c r="SVY4" s="637"/>
      <c r="SVZ4" s="637"/>
      <c r="SWA4" s="637"/>
      <c r="SWB4" s="637"/>
      <c r="SWC4" s="637"/>
      <c r="SWD4" s="637"/>
      <c r="SWE4" s="637"/>
      <c r="SWF4" s="637"/>
      <c r="SWG4" s="637"/>
      <c r="SWH4" s="637"/>
      <c r="SWI4" s="637"/>
      <c r="SWJ4" s="637"/>
      <c r="SWK4" s="637"/>
      <c r="SWL4" s="637"/>
      <c r="SWM4" s="637"/>
      <c r="SWN4" s="637"/>
      <c r="SWO4" s="637"/>
      <c r="SWP4" s="637"/>
      <c r="SWQ4" s="637"/>
      <c r="SWR4" s="637"/>
      <c r="SWS4" s="637"/>
      <c r="SWT4" s="637"/>
      <c r="SWU4" s="637"/>
      <c r="SWV4" s="637"/>
      <c r="SWW4" s="637"/>
      <c r="SWX4" s="637"/>
      <c r="SWY4" s="637"/>
      <c r="SWZ4" s="637"/>
      <c r="SXA4" s="637"/>
      <c r="SXB4" s="637"/>
      <c r="SXC4" s="637"/>
      <c r="SXD4" s="637"/>
      <c r="SXE4" s="637"/>
      <c r="SXF4" s="637"/>
      <c r="SXG4" s="637"/>
      <c r="SXH4" s="637"/>
      <c r="SXI4" s="637"/>
      <c r="SXJ4" s="637"/>
      <c r="SXK4" s="637"/>
      <c r="SXL4" s="637"/>
      <c r="SXM4" s="637"/>
      <c r="SXN4" s="637"/>
      <c r="SXO4" s="637"/>
      <c r="SXP4" s="637"/>
      <c r="SXQ4" s="637"/>
      <c r="SXR4" s="637"/>
      <c r="SXS4" s="637"/>
      <c r="SXT4" s="637"/>
      <c r="SXU4" s="637"/>
      <c r="SXV4" s="637"/>
      <c r="SXW4" s="637"/>
      <c r="SXX4" s="637"/>
      <c r="SXY4" s="637"/>
      <c r="SXZ4" s="637"/>
      <c r="SYA4" s="637"/>
      <c r="SYB4" s="637"/>
      <c r="SYC4" s="637"/>
      <c r="SYD4" s="637"/>
      <c r="SYE4" s="637"/>
      <c r="SYF4" s="637"/>
      <c r="SYG4" s="637"/>
      <c r="SYH4" s="637"/>
      <c r="SYI4" s="637"/>
      <c r="SYJ4" s="637"/>
      <c r="SYK4" s="637"/>
      <c r="SYL4" s="637"/>
      <c r="SYM4" s="637"/>
      <c r="SYN4" s="637"/>
      <c r="SYO4" s="637"/>
      <c r="SYP4" s="637"/>
      <c r="SYQ4" s="637"/>
      <c r="SYR4" s="637"/>
      <c r="SYS4" s="637"/>
      <c r="SYT4" s="637"/>
      <c r="SYU4" s="637"/>
      <c r="SYV4" s="637"/>
      <c r="SYW4" s="637"/>
      <c r="SYX4" s="637"/>
      <c r="SYY4" s="637"/>
      <c r="SYZ4" s="637"/>
      <c r="SZA4" s="637"/>
      <c r="SZB4" s="637"/>
      <c r="SZC4" s="637"/>
      <c r="SZD4" s="637"/>
      <c r="SZE4" s="637"/>
      <c r="SZF4" s="637"/>
      <c r="SZG4" s="637"/>
      <c r="SZH4" s="637"/>
      <c r="SZI4" s="637"/>
      <c r="SZJ4" s="637"/>
      <c r="SZK4" s="637"/>
      <c r="SZL4" s="637"/>
      <c r="SZM4" s="637"/>
      <c r="SZN4" s="637"/>
      <c r="SZO4" s="637"/>
      <c r="SZP4" s="637"/>
      <c r="SZQ4" s="637"/>
      <c r="SZR4" s="637"/>
      <c r="SZS4" s="637"/>
      <c r="SZT4" s="637"/>
      <c r="SZU4" s="637"/>
      <c r="SZV4" s="637"/>
      <c r="SZW4" s="637"/>
      <c r="SZX4" s="637"/>
      <c r="SZY4" s="637"/>
      <c r="SZZ4" s="637"/>
      <c r="TAA4" s="637"/>
      <c r="TAB4" s="637"/>
      <c r="TAC4" s="637"/>
      <c r="TAD4" s="637"/>
      <c r="TAE4" s="637"/>
      <c r="TAF4" s="637"/>
      <c r="TAG4" s="637"/>
      <c r="TAH4" s="637"/>
      <c r="TAI4" s="637"/>
      <c r="TAJ4" s="637"/>
      <c r="TAK4" s="637"/>
      <c r="TAL4" s="637"/>
      <c r="TAM4" s="637"/>
      <c r="TAN4" s="637"/>
      <c r="TAO4" s="637"/>
      <c r="TAP4" s="637"/>
      <c r="TAQ4" s="637"/>
      <c r="TAR4" s="637"/>
      <c r="TAS4" s="637"/>
      <c r="TAT4" s="637"/>
      <c r="TAU4" s="637"/>
      <c r="TAV4" s="637"/>
      <c r="TAW4" s="637"/>
      <c r="TAX4" s="637"/>
      <c r="TAY4" s="637"/>
      <c r="TAZ4" s="637"/>
      <c r="TBA4" s="637"/>
      <c r="TBB4" s="637"/>
      <c r="TBC4" s="637"/>
      <c r="TBD4" s="637"/>
      <c r="TBE4" s="637"/>
      <c r="TBF4" s="637"/>
      <c r="TBG4" s="637"/>
      <c r="TBH4" s="637"/>
      <c r="TBI4" s="637"/>
      <c r="TBJ4" s="637"/>
      <c r="TBK4" s="637"/>
      <c r="TBL4" s="637"/>
      <c r="TBM4" s="637"/>
      <c r="TBN4" s="637"/>
      <c r="TBO4" s="637"/>
      <c r="TBP4" s="637"/>
      <c r="TBQ4" s="637"/>
      <c r="TBR4" s="637"/>
      <c r="TBS4" s="637"/>
      <c r="TBT4" s="637"/>
      <c r="TBU4" s="637"/>
      <c r="TBV4" s="637"/>
      <c r="TBW4" s="637"/>
      <c r="TBX4" s="637"/>
      <c r="TBY4" s="637"/>
      <c r="TBZ4" s="637"/>
      <c r="TCA4" s="637"/>
      <c r="TCB4" s="637"/>
      <c r="TCC4" s="637"/>
      <c r="TCD4" s="637"/>
      <c r="TCE4" s="637"/>
      <c r="TCF4" s="637"/>
      <c r="TCG4" s="637"/>
      <c r="TCH4" s="637"/>
      <c r="TCI4" s="637"/>
      <c r="TCJ4" s="637"/>
      <c r="TCK4" s="637"/>
      <c r="TCL4" s="637"/>
      <c r="TCM4" s="637"/>
      <c r="TCN4" s="637"/>
      <c r="TCO4" s="637"/>
      <c r="TCP4" s="637"/>
      <c r="TCQ4" s="637"/>
      <c r="TCR4" s="637"/>
      <c r="TCS4" s="637"/>
      <c r="TCT4" s="637"/>
      <c r="TCU4" s="637"/>
      <c r="TCV4" s="637"/>
      <c r="TCW4" s="637"/>
      <c r="TCX4" s="637"/>
      <c r="TCY4" s="637"/>
      <c r="TCZ4" s="637"/>
      <c r="TDA4" s="637"/>
      <c r="TDB4" s="637"/>
      <c r="TDC4" s="637"/>
      <c r="TDD4" s="637"/>
      <c r="TDE4" s="637"/>
      <c r="TDF4" s="637"/>
      <c r="TDG4" s="637"/>
      <c r="TDH4" s="637"/>
      <c r="TDI4" s="637"/>
      <c r="TDJ4" s="637"/>
      <c r="TDK4" s="637"/>
      <c r="TDL4" s="637"/>
      <c r="TDM4" s="637"/>
      <c r="TDN4" s="637"/>
      <c r="TDO4" s="637"/>
      <c r="TDP4" s="637"/>
      <c r="TDQ4" s="637"/>
      <c r="TDR4" s="637"/>
      <c r="TDS4" s="637"/>
      <c r="TDT4" s="637"/>
      <c r="TDU4" s="637"/>
      <c r="TDV4" s="637"/>
      <c r="TDW4" s="637"/>
      <c r="TDX4" s="637"/>
      <c r="TDY4" s="637"/>
      <c r="TDZ4" s="637"/>
      <c r="TEA4" s="637"/>
      <c r="TEB4" s="637"/>
      <c r="TEC4" s="637"/>
      <c r="TED4" s="637"/>
      <c r="TEE4" s="637"/>
      <c r="TEF4" s="637"/>
      <c r="TEG4" s="637"/>
      <c r="TEH4" s="637"/>
      <c r="TEI4" s="637"/>
      <c r="TEJ4" s="637"/>
      <c r="TEK4" s="637"/>
      <c r="TEL4" s="637"/>
      <c r="TEM4" s="637"/>
      <c r="TEN4" s="637"/>
      <c r="TEO4" s="637"/>
      <c r="TEP4" s="637"/>
      <c r="TEQ4" s="637"/>
      <c r="TER4" s="637"/>
      <c r="TES4" s="637"/>
      <c r="TET4" s="637"/>
      <c r="TEU4" s="637"/>
      <c r="TEV4" s="637"/>
      <c r="TEW4" s="637"/>
      <c r="TEX4" s="637"/>
      <c r="TEY4" s="637"/>
      <c r="TEZ4" s="637"/>
      <c r="TFA4" s="637"/>
      <c r="TFB4" s="637"/>
      <c r="TFC4" s="637"/>
      <c r="TFD4" s="637"/>
      <c r="TFE4" s="637"/>
      <c r="TFF4" s="637"/>
      <c r="TFG4" s="637"/>
      <c r="TFH4" s="637"/>
      <c r="TFI4" s="637"/>
      <c r="TFJ4" s="637"/>
      <c r="TFK4" s="637"/>
      <c r="TFL4" s="637"/>
      <c r="TFM4" s="637"/>
      <c r="TFN4" s="637"/>
      <c r="TFO4" s="637"/>
      <c r="TFP4" s="637"/>
      <c r="TFQ4" s="637"/>
      <c r="TFR4" s="637"/>
      <c r="TFS4" s="637"/>
      <c r="TFT4" s="637"/>
      <c r="TFU4" s="637"/>
      <c r="TFV4" s="637"/>
      <c r="TFW4" s="637"/>
      <c r="TFX4" s="637"/>
      <c r="TFY4" s="637"/>
      <c r="TFZ4" s="637"/>
      <c r="TGA4" s="637"/>
      <c r="TGB4" s="637"/>
      <c r="TGC4" s="637"/>
      <c r="TGD4" s="637"/>
      <c r="TGE4" s="637"/>
      <c r="TGF4" s="637"/>
      <c r="TGG4" s="637"/>
      <c r="TGH4" s="637"/>
      <c r="TGI4" s="637"/>
      <c r="TGJ4" s="637"/>
      <c r="TGK4" s="637"/>
      <c r="TGL4" s="637"/>
      <c r="TGM4" s="637"/>
      <c r="TGN4" s="637"/>
      <c r="TGO4" s="637"/>
      <c r="TGP4" s="637"/>
      <c r="TGQ4" s="637"/>
      <c r="TGR4" s="637"/>
      <c r="TGS4" s="637"/>
      <c r="TGT4" s="637"/>
      <c r="TGU4" s="637"/>
      <c r="TGV4" s="637"/>
      <c r="TGW4" s="637"/>
      <c r="TGX4" s="637"/>
      <c r="TGY4" s="637"/>
      <c r="TGZ4" s="637"/>
      <c r="THA4" s="637"/>
      <c r="THB4" s="637"/>
      <c r="THC4" s="637"/>
      <c r="THD4" s="637"/>
      <c r="THE4" s="637"/>
      <c r="THF4" s="637"/>
      <c r="THG4" s="637"/>
      <c r="THH4" s="637"/>
      <c r="THI4" s="637"/>
      <c r="THJ4" s="637"/>
      <c r="THK4" s="637"/>
      <c r="THL4" s="637"/>
      <c r="THM4" s="637"/>
      <c r="THN4" s="637"/>
      <c r="THO4" s="637"/>
      <c r="THP4" s="637"/>
      <c r="THQ4" s="637"/>
      <c r="THR4" s="637"/>
      <c r="THS4" s="637"/>
      <c r="THT4" s="637"/>
      <c r="THU4" s="637"/>
      <c r="THV4" s="637"/>
      <c r="THW4" s="637"/>
      <c r="THX4" s="637"/>
      <c r="THY4" s="637"/>
      <c r="THZ4" s="637"/>
      <c r="TIA4" s="637"/>
      <c r="TIB4" s="637"/>
      <c r="TIC4" s="637"/>
      <c r="TID4" s="637"/>
      <c r="TIE4" s="637"/>
      <c r="TIF4" s="637"/>
      <c r="TIG4" s="637"/>
      <c r="TIH4" s="637"/>
      <c r="TII4" s="637"/>
      <c r="TIJ4" s="637"/>
      <c r="TIK4" s="637"/>
      <c r="TIL4" s="637"/>
      <c r="TIM4" s="637"/>
      <c r="TIN4" s="637"/>
      <c r="TIO4" s="637"/>
      <c r="TIP4" s="637"/>
      <c r="TIQ4" s="637"/>
      <c r="TIR4" s="637"/>
      <c r="TIS4" s="637"/>
      <c r="TIT4" s="637"/>
      <c r="TIU4" s="637"/>
      <c r="TIV4" s="637"/>
      <c r="TIW4" s="637"/>
      <c r="TIX4" s="637"/>
      <c r="TIY4" s="637"/>
      <c r="TIZ4" s="637"/>
      <c r="TJA4" s="637"/>
      <c r="TJB4" s="637"/>
      <c r="TJC4" s="637"/>
      <c r="TJD4" s="637"/>
      <c r="TJE4" s="637"/>
      <c r="TJF4" s="637"/>
      <c r="TJG4" s="637"/>
      <c r="TJH4" s="637"/>
      <c r="TJI4" s="637"/>
      <c r="TJJ4" s="637"/>
      <c r="TJK4" s="637"/>
      <c r="TJL4" s="637"/>
      <c r="TJM4" s="637"/>
      <c r="TJN4" s="637"/>
      <c r="TJO4" s="637"/>
      <c r="TJP4" s="637"/>
      <c r="TJQ4" s="637"/>
      <c r="TJR4" s="637"/>
      <c r="TJS4" s="637"/>
      <c r="TJT4" s="637"/>
      <c r="TJU4" s="637"/>
      <c r="TJV4" s="637"/>
      <c r="TJW4" s="637"/>
      <c r="TJX4" s="637"/>
      <c r="TJY4" s="637"/>
      <c r="TJZ4" s="637"/>
      <c r="TKA4" s="637"/>
      <c r="TKB4" s="637"/>
      <c r="TKC4" s="637"/>
      <c r="TKD4" s="637"/>
      <c r="TKE4" s="637"/>
      <c r="TKF4" s="637"/>
      <c r="TKG4" s="637"/>
      <c r="TKH4" s="637"/>
      <c r="TKI4" s="637"/>
      <c r="TKJ4" s="637"/>
      <c r="TKK4" s="637"/>
      <c r="TKL4" s="637"/>
      <c r="TKM4" s="637"/>
      <c r="TKN4" s="637"/>
      <c r="TKO4" s="637"/>
      <c r="TKP4" s="637"/>
      <c r="TKQ4" s="637"/>
      <c r="TKR4" s="637"/>
      <c r="TKS4" s="637"/>
      <c r="TKT4" s="637"/>
      <c r="TKU4" s="637"/>
      <c r="TKV4" s="637"/>
      <c r="TKW4" s="637"/>
      <c r="TKX4" s="637"/>
      <c r="TKY4" s="637"/>
      <c r="TKZ4" s="637"/>
      <c r="TLA4" s="637"/>
      <c r="TLB4" s="637"/>
      <c r="TLC4" s="637"/>
      <c r="TLD4" s="637"/>
      <c r="TLE4" s="637"/>
      <c r="TLF4" s="637"/>
      <c r="TLG4" s="637"/>
      <c r="TLH4" s="637"/>
      <c r="TLI4" s="637"/>
      <c r="TLJ4" s="637"/>
      <c r="TLK4" s="637"/>
      <c r="TLL4" s="637"/>
      <c r="TLM4" s="637"/>
      <c r="TLN4" s="637"/>
      <c r="TLO4" s="637"/>
      <c r="TLP4" s="637"/>
      <c r="TLQ4" s="637"/>
      <c r="TLR4" s="637"/>
      <c r="TLS4" s="637"/>
      <c r="TLT4" s="637"/>
      <c r="TLU4" s="637"/>
      <c r="TLV4" s="637"/>
      <c r="TLW4" s="637"/>
      <c r="TLX4" s="637"/>
      <c r="TLY4" s="637"/>
      <c r="TLZ4" s="637"/>
      <c r="TMA4" s="637"/>
      <c r="TMB4" s="637"/>
      <c r="TMC4" s="637"/>
      <c r="TMD4" s="637"/>
      <c r="TME4" s="637"/>
      <c r="TMF4" s="637"/>
      <c r="TMG4" s="637"/>
      <c r="TMH4" s="637"/>
      <c r="TMI4" s="637"/>
      <c r="TMJ4" s="637"/>
      <c r="TMK4" s="637"/>
      <c r="TML4" s="637"/>
      <c r="TMM4" s="637"/>
      <c r="TMN4" s="637"/>
      <c r="TMO4" s="637"/>
      <c r="TMP4" s="637"/>
      <c r="TMQ4" s="637"/>
      <c r="TMR4" s="637"/>
      <c r="TMS4" s="637"/>
      <c r="TMT4" s="637"/>
      <c r="TMU4" s="637"/>
      <c r="TMV4" s="637"/>
      <c r="TMW4" s="637"/>
      <c r="TMX4" s="637"/>
      <c r="TMY4" s="637"/>
      <c r="TMZ4" s="637"/>
      <c r="TNA4" s="637"/>
      <c r="TNB4" s="637"/>
      <c r="TNC4" s="637"/>
      <c r="TND4" s="637"/>
      <c r="TNE4" s="637"/>
      <c r="TNF4" s="637"/>
      <c r="TNG4" s="637"/>
      <c r="TNH4" s="637"/>
      <c r="TNI4" s="637"/>
      <c r="TNJ4" s="637"/>
      <c r="TNK4" s="637"/>
      <c r="TNL4" s="637"/>
      <c r="TNM4" s="637"/>
      <c r="TNN4" s="637"/>
      <c r="TNO4" s="637"/>
      <c r="TNP4" s="637"/>
      <c r="TNQ4" s="637"/>
      <c r="TNR4" s="637"/>
      <c r="TNS4" s="637"/>
      <c r="TNT4" s="637"/>
      <c r="TNU4" s="637"/>
      <c r="TNV4" s="637"/>
      <c r="TNW4" s="637"/>
      <c r="TNX4" s="637"/>
      <c r="TNY4" s="637"/>
      <c r="TNZ4" s="637"/>
      <c r="TOA4" s="637"/>
      <c r="TOB4" s="637"/>
      <c r="TOC4" s="637"/>
      <c r="TOD4" s="637"/>
      <c r="TOE4" s="637"/>
      <c r="TOF4" s="637"/>
      <c r="TOG4" s="637"/>
      <c r="TOH4" s="637"/>
      <c r="TOI4" s="637"/>
      <c r="TOJ4" s="637"/>
      <c r="TOK4" s="637"/>
      <c r="TOL4" s="637"/>
      <c r="TOM4" s="637"/>
      <c r="TON4" s="637"/>
      <c r="TOO4" s="637"/>
      <c r="TOP4" s="637"/>
      <c r="TOQ4" s="637"/>
      <c r="TOR4" s="637"/>
      <c r="TOS4" s="637"/>
      <c r="TOT4" s="637"/>
      <c r="TOU4" s="637"/>
      <c r="TOV4" s="637"/>
      <c r="TOW4" s="637"/>
      <c r="TOX4" s="637"/>
      <c r="TOY4" s="637"/>
      <c r="TOZ4" s="637"/>
      <c r="TPA4" s="637"/>
      <c r="TPB4" s="637"/>
      <c r="TPC4" s="637"/>
      <c r="TPD4" s="637"/>
      <c r="TPE4" s="637"/>
      <c r="TPF4" s="637"/>
      <c r="TPG4" s="637"/>
      <c r="TPH4" s="637"/>
      <c r="TPI4" s="637"/>
      <c r="TPJ4" s="637"/>
      <c r="TPK4" s="637"/>
      <c r="TPL4" s="637"/>
      <c r="TPM4" s="637"/>
      <c r="TPN4" s="637"/>
      <c r="TPO4" s="637"/>
      <c r="TPP4" s="637"/>
      <c r="TPQ4" s="637"/>
      <c r="TPR4" s="637"/>
      <c r="TPS4" s="637"/>
      <c r="TPT4" s="637"/>
      <c r="TPU4" s="637"/>
      <c r="TPV4" s="637"/>
      <c r="TPW4" s="637"/>
      <c r="TPX4" s="637"/>
      <c r="TPY4" s="637"/>
      <c r="TPZ4" s="637"/>
      <c r="TQA4" s="637"/>
      <c r="TQB4" s="637"/>
      <c r="TQC4" s="637"/>
      <c r="TQD4" s="637"/>
      <c r="TQE4" s="637"/>
      <c r="TQF4" s="637"/>
      <c r="TQG4" s="637"/>
      <c r="TQH4" s="637"/>
      <c r="TQI4" s="637"/>
      <c r="TQJ4" s="637"/>
      <c r="TQK4" s="637"/>
      <c r="TQL4" s="637"/>
      <c r="TQM4" s="637"/>
      <c r="TQN4" s="637"/>
      <c r="TQO4" s="637"/>
      <c r="TQP4" s="637"/>
      <c r="TQQ4" s="637"/>
      <c r="TQR4" s="637"/>
      <c r="TQS4" s="637"/>
      <c r="TQT4" s="637"/>
      <c r="TQU4" s="637"/>
      <c r="TQV4" s="637"/>
      <c r="TQW4" s="637"/>
      <c r="TQX4" s="637"/>
      <c r="TQY4" s="637"/>
      <c r="TQZ4" s="637"/>
      <c r="TRA4" s="637"/>
      <c r="TRB4" s="637"/>
      <c r="TRC4" s="637"/>
      <c r="TRD4" s="637"/>
      <c r="TRE4" s="637"/>
      <c r="TRF4" s="637"/>
      <c r="TRG4" s="637"/>
      <c r="TRH4" s="637"/>
      <c r="TRI4" s="637"/>
      <c r="TRJ4" s="637"/>
      <c r="TRK4" s="637"/>
      <c r="TRL4" s="637"/>
      <c r="TRM4" s="637"/>
      <c r="TRN4" s="637"/>
      <c r="TRO4" s="637"/>
      <c r="TRP4" s="637"/>
      <c r="TRQ4" s="637"/>
      <c r="TRR4" s="637"/>
      <c r="TRS4" s="637"/>
      <c r="TRT4" s="637"/>
      <c r="TRU4" s="637"/>
      <c r="TRV4" s="637"/>
      <c r="TRW4" s="637"/>
      <c r="TRX4" s="637"/>
      <c r="TRY4" s="637"/>
      <c r="TRZ4" s="637"/>
      <c r="TSA4" s="637"/>
      <c r="TSB4" s="637"/>
      <c r="TSC4" s="637"/>
      <c r="TSD4" s="637"/>
      <c r="TSE4" s="637"/>
      <c r="TSF4" s="637"/>
      <c r="TSG4" s="637"/>
      <c r="TSH4" s="637"/>
      <c r="TSI4" s="637"/>
      <c r="TSJ4" s="637"/>
      <c r="TSK4" s="637"/>
      <c r="TSL4" s="637"/>
      <c r="TSM4" s="637"/>
      <c r="TSN4" s="637"/>
      <c r="TSO4" s="637"/>
      <c r="TSP4" s="637"/>
      <c r="TSQ4" s="637"/>
      <c r="TSR4" s="637"/>
      <c r="TSS4" s="637"/>
      <c r="TST4" s="637"/>
      <c r="TSU4" s="637"/>
      <c r="TSV4" s="637"/>
      <c r="TSW4" s="637"/>
      <c r="TSX4" s="637"/>
      <c r="TSY4" s="637"/>
      <c r="TSZ4" s="637"/>
      <c r="TTA4" s="637"/>
      <c r="TTB4" s="637"/>
      <c r="TTC4" s="637"/>
      <c r="TTD4" s="637"/>
      <c r="TTE4" s="637"/>
      <c r="TTF4" s="637"/>
      <c r="TTG4" s="637"/>
      <c r="TTH4" s="637"/>
      <c r="TTI4" s="637"/>
      <c r="TTJ4" s="637"/>
      <c r="TTK4" s="637"/>
      <c r="TTL4" s="637"/>
      <c r="TTM4" s="637"/>
      <c r="TTN4" s="637"/>
      <c r="TTO4" s="637"/>
      <c r="TTP4" s="637"/>
      <c r="TTQ4" s="637"/>
      <c r="TTR4" s="637"/>
      <c r="TTS4" s="637"/>
      <c r="TTT4" s="637"/>
      <c r="TTU4" s="637"/>
      <c r="TTV4" s="637"/>
      <c r="TTW4" s="637"/>
      <c r="TTX4" s="637"/>
      <c r="TTY4" s="637"/>
      <c r="TTZ4" s="637"/>
      <c r="TUA4" s="637"/>
      <c r="TUB4" s="637"/>
      <c r="TUC4" s="637"/>
      <c r="TUD4" s="637"/>
      <c r="TUE4" s="637"/>
      <c r="TUF4" s="637"/>
      <c r="TUG4" s="637"/>
      <c r="TUH4" s="637"/>
      <c r="TUI4" s="637"/>
      <c r="TUJ4" s="637"/>
      <c r="TUK4" s="637"/>
      <c r="TUL4" s="637"/>
      <c r="TUM4" s="637"/>
      <c r="TUN4" s="637"/>
      <c r="TUO4" s="637"/>
      <c r="TUP4" s="637"/>
      <c r="TUQ4" s="637"/>
      <c r="TUR4" s="637"/>
      <c r="TUS4" s="637"/>
      <c r="TUT4" s="637"/>
      <c r="TUU4" s="637"/>
      <c r="TUV4" s="637"/>
      <c r="TUW4" s="637"/>
      <c r="TUX4" s="637"/>
      <c r="TUY4" s="637"/>
      <c r="TUZ4" s="637"/>
      <c r="TVA4" s="637"/>
      <c r="TVB4" s="637"/>
      <c r="TVC4" s="637"/>
      <c r="TVD4" s="637"/>
      <c r="TVE4" s="637"/>
      <c r="TVF4" s="637"/>
      <c r="TVG4" s="637"/>
      <c r="TVH4" s="637"/>
      <c r="TVI4" s="637"/>
      <c r="TVJ4" s="637"/>
      <c r="TVK4" s="637"/>
      <c r="TVL4" s="637"/>
      <c r="TVM4" s="637"/>
      <c r="TVN4" s="637"/>
      <c r="TVO4" s="637"/>
      <c r="TVP4" s="637"/>
      <c r="TVQ4" s="637"/>
      <c r="TVR4" s="637"/>
      <c r="TVS4" s="637"/>
      <c r="TVT4" s="637"/>
      <c r="TVU4" s="637"/>
      <c r="TVV4" s="637"/>
      <c r="TVW4" s="637"/>
      <c r="TVX4" s="637"/>
      <c r="TVY4" s="637"/>
      <c r="TVZ4" s="637"/>
      <c r="TWA4" s="637"/>
      <c r="TWB4" s="637"/>
      <c r="TWC4" s="637"/>
      <c r="TWD4" s="637"/>
      <c r="TWE4" s="637"/>
      <c r="TWF4" s="637"/>
      <c r="TWG4" s="637"/>
      <c r="TWH4" s="637"/>
      <c r="TWI4" s="637"/>
      <c r="TWJ4" s="637"/>
      <c r="TWK4" s="637"/>
      <c r="TWL4" s="637"/>
      <c r="TWM4" s="637"/>
      <c r="TWN4" s="637"/>
      <c r="TWO4" s="637"/>
      <c r="TWP4" s="637"/>
      <c r="TWQ4" s="637"/>
      <c r="TWR4" s="637"/>
      <c r="TWS4" s="637"/>
      <c r="TWT4" s="637"/>
      <c r="TWU4" s="637"/>
      <c r="TWV4" s="637"/>
      <c r="TWW4" s="637"/>
      <c r="TWX4" s="637"/>
      <c r="TWY4" s="637"/>
      <c r="TWZ4" s="637"/>
      <c r="TXA4" s="637"/>
      <c r="TXB4" s="637"/>
      <c r="TXC4" s="637"/>
      <c r="TXD4" s="637"/>
      <c r="TXE4" s="637"/>
      <c r="TXF4" s="637"/>
      <c r="TXG4" s="637"/>
      <c r="TXH4" s="637"/>
      <c r="TXI4" s="637"/>
      <c r="TXJ4" s="637"/>
      <c r="TXK4" s="637"/>
      <c r="TXL4" s="637"/>
      <c r="TXM4" s="637"/>
      <c r="TXN4" s="637"/>
      <c r="TXO4" s="637"/>
      <c r="TXP4" s="637"/>
      <c r="TXQ4" s="637"/>
      <c r="TXR4" s="637"/>
      <c r="TXS4" s="637"/>
      <c r="TXT4" s="637"/>
      <c r="TXU4" s="637"/>
      <c r="TXV4" s="637"/>
      <c r="TXW4" s="637"/>
      <c r="TXX4" s="637"/>
      <c r="TXY4" s="637"/>
      <c r="TXZ4" s="637"/>
      <c r="TYA4" s="637"/>
      <c r="TYB4" s="637"/>
      <c r="TYC4" s="637"/>
      <c r="TYD4" s="637"/>
      <c r="TYE4" s="637"/>
      <c r="TYF4" s="637"/>
      <c r="TYG4" s="637"/>
      <c r="TYH4" s="637"/>
      <c r="TYI4" s="637"/>
      <c r="TYJ4" s="637"/>
      <c r="TYK4" s="637"/>
      <c r="TYL4" s="637"/>
      <c r="TYM4" s="637"/>
      <c r="TYN4" s="637"/>
      <c r="TYO4" s="637"/>
      <c r="TYP4" s="637"/>
      <c r="TYQ4" s="637"/>
      <c r="TYR4" s="637"/>
      <c r="TYS4" s="637"/>
      <c r="TYT4" s="637"/>
      <c r="TYU4" s="637"/>
      <c r="TYV4" s="637"/>
      <c r="TYW4" s="637"/>
      <c r="TYX4" s="637"/>
      <c r="TYY4" s="637"/>
      <c r="TYZ4" s="637"/>
      <c r="TZA4" s="637"/>
      <c r="TZB4" s="637"/>
      <c r="TZC4" s="637"/>
      <c r="TZD4" s="637"/>
      <c r="TZE4" s="637"/>
      <c r="TZF4" s="637"/>
      <c r="TZG4" s="637"/>
      <c r="TZH4" s="637"/>
      <c r="TZI4" s="637"/>
      <c r="TZJ4" s="637"/>
      <c r="TZK4" s="637"/>
      <c r="TZL4" s="637"/>
      <c r="TZM4" s="637"/>
      <c r="TZN4" s="637"/>
      <c r="TZO4" s="637"/>
      <c r="TZP4" s="637"/>
      <c r="TZQ4" s="637"/>
      <c r="TZR4" s="637"/>
      <c r="TZS4" s="637"/>
      <c r="TZT4" s="637"/>
      <c r="TZU4" s="637"/>
      <c r="TZV4" s="637"/>
      <c r="TZW4" s="637"/>
      <c r="TZX4" s="637"/>
      <c r="TZY4" s="637"/>
      <c r="TZZ4" s="637"/>
      <c r="UAA4" s="637"/>
      <c r="UAB4" s="637"/>
      <c r="UAC4" s="637"/>
      <c r="UAD4" s="637"/>
      <c r="UAE4" s="637"/>
      <c r="UAF4" s="637"/>
      <c r="UAG4" s="637"/>
      <c r="UAH4" s="637"/>
      <c r="UAI4" s="637"/>
      <c r="UAJ4" s="637"/>
      <c r="UAK4" s="637"/>
      <c r="UAL4" s="637"/>
      <c r="UAM4" s="637"/>
      <c r="UAN4" s="637"/>
      <c r="UAO4" s="637"/>
      <c r="UAP4" s="637"/>
      <c r="UAQ4" s="637"/>
      <c r="UAR4" s="637"/>
      <c r="UAS4" s="637"/>
      <c r="UAT4" s="637"/>
      <c r="UAU4" s="637"/>
      <c r="UAV4" s="637"/>
      <c r="UAW4" s="637"/>
      <c r="UAX4" s="637"/>
      <c r="UAY4" s="637"/>
      <c r="UAZ4" s="637"/>
      <c r="UBA4" s="637"/>
      <c r="UBB4" s="637"/>
      <c r="UBC4" s="637"/>
      <c r="UBD4" s="637"/>
      <c r="UBE4" s="637"/>
      <c r="UBF4" s="637"/>
      <c r="UBG4" s="637"/>
      <c r="UBH4" s="637"/>
      <c r="UBI4" s="637"/>
      <c r="UBJ4" s="637"/>
      <c r="UBK4" s="637"/>
      <c r="UBL4" s="637"/>
      <c r="UBM4" s="637"/>
      <c r="UBN4" s="637"/>
      <c r="UBO4" s="637"/>
      <c r="UBP4" s="637"/>
      <c r="UBQ4" s="637"/>
      <c r="UBR4" s="637"/>
      <c r="UBS4" s="637"/>
      <c r="UBT4" s="637"/>
      <c r="UBU4" s="637"/>
      <c r="UBV4" s="637"/>
      <c r="UBW4" s="637"/>
      <c r="UBX4" s="637"/>
      <c r="UBY4" s="637"/>
      <c r="UBZ4" s="637"/>
      <c r="UCA4" s="637"/>
      <c r="UCB4" s="637"/>
      <c r="UCC4" s="637"/>
      <c r="UCD4" s="637"/>
      <c r="UCE4" s="637"/>
      <c r="UCF4" s="637"/>
      <c r="UCG4" s="637"/>
      <c r="UCH4" s="637"/>
      <c r="UCI4" s="637"/>
      <c r="UCJ4" s="637"/>
      <c r="UCK4" s="637"/>
      <c r="UCL4" s="637"/>
      <c r="UCM4" s="637"/>
      <c r="UCN4" s="637"/>
      <c r="UCO4" s="637"/>
      <c r="UCP4" s="637"/>
      <c r="UCQ4" s="637"/>
      <c r="UCR4" s="637"/>
      <c r="UCS4" s="637"/>
      <c r="UCT4" s="637"/>
      <c r="UCU4" s="637"/>
      <c r="UCV4" s="637"/>
      <c r="UCW4" s="637"/>
      <c r="UCX4" s="637"/>
      <c r="UCY4" s="637"/>
      <c r="UCZ4" s="637"/>
      <c r="UDA4" s="637"/>
      <c r="UDB4" s="637"/>
      <c r="UDC4" s="637"/>
      <c r="UDD4" s="637"/>
      <c r="UDE4" s="637"/>
      <c r="UDF4" s="637"/>
      <c r="UDG4" s="637"/>
      <c r="UDH4" s="637"/>
      <c r="UDI4" s="637"/>
      <c r="UDJ4" s="637"/>
      <c r="UDK4" s="637"/>
      <c r="UDL4" s="637"/>
      <c r="UDM4" s="637"/>
      <c r="UDN4" s="637"/>
      <c r="UDO4" s="637"/>
      <c r="UDP4" s="637"/>
      <c r="UDQ4" s="637"/>
      <c r="UDR4" s="637"/>
      <c r="UDS4" s="637"/>
      <c r="UDT4" s="637"/>
      <c r="UDU4" s="637"/>
      <c r="UDV4" s="637"/>
      <c r="UDW4" s="637"/>
      <c r="UDX4" s="637"/>
      <c r="UDY4" s="637"/>
      <c r="UDZ4" s="637"/>
      <c r="UEA4" s="637"/>
      <c r="UEB4" s="637"/>
      <c r="UEC4" s="637"/>
      <c r="UED4" s="637"/>
      <c r="UEE4" s="637"/>
      <c r="UEF4" s="637"/>
      <c r="UEG4" s="637"/>
      <c r="UEH4" s="637"/>
      <c r="UEI4" s="637"/>
      <c r="UEJ4" s="637"/>
      <c r="UEK4" s="637"/>
      <c r="UEL4" s="637"/>
      <c r="UEM4" s="637"/>
      <c r="UEN4" s="637"/>
      <c r="UEO4" s="637"/>
      <c r="UEP4" s="637"/>
      <c r="UEQ4" s="637"/>
      <c r="UER4" s="637"/>
      <c r="UES4" s="637"/>
      <c r="UET4" s="637"/>
      <c r="UEU4" s="637"/>
      <c r="UEV4" s="637"/>
      <c r="UEW4" s="637"/>
      <c r="UEX4" s="637"/>
      <c r="UEY4" s="637"/>
      <c r="UEZ4" s="637"/>
      <c r="UFA4" s="637"/>
      <c r="UFB4" s="637"/>
      <c r="UFC4" s="637"/>
      <c r="UFD4" s="637"/>
      <c r="UFE4" s="637"/>
      <c r="UFF4" s="637"/>
      <c r="UFG4" s="637"/>
      <c r="UFH4" s="637"/>
      <c r="UFI4" s="637"/>
      <c r="UFJ4" s="637"/>
      <c r="UFK4" s="637"/>
      <c r="UFL4" s="637"/>
      <c r="UFM4" s="637"/>
      <c r="UFN4" s="637"/>
      <c r="UFO4" s="637"/>
      <c r="UFP4" s="637"/>
      <c r="UFQ4" s="637"/>
      <c r="UFR4" s="637"/>
      <c r="UFS4" s="637"/>
      <c r="UFT4" s="637"/>
      <c r="UFU4" s="637"/>
      <c r="UFV4" s="637"/>
      <c r="UFW4" s="637"/>
      <c r="UFX4" s="637"/>
      <c r="UFY4" s="637"/>
      <c r="UFZ4" s="637"/>
      <c r="UGA4" s="637"/>
      <c r="UGB4" s="637"/>
      <c r="UGC4" s="637"/>
      <c r="UGD4" s="637"/>
      <c r="UGE4" s="637"/>
      <c r="UGF4" s="637"/>
      <c r="UGG4" s="637"/>
      <c r="UGH4" s="637"/>
      <c r="UGI4" s="637"/>
      <c r="UGJ4" s="637"/>
      <c r="UGK4" s="637"/>
      <c r="UGL4" s="637"/>
      <c r="UGM4" s="637"/>
      <c r="UGN4" s="637"/>
      <c r="UGO4" s="637"/>
      <c r="UGP4" s="637"/>
      <c r="UGQ4" s="637"/>
      <c r="UGR4" s="637"/>
      <c r="UGS4" s="637"/>
      <c r="UGT4" s="637"/>
      <c r="UGU4" s="637"/>
      <c r="UGV4" s="637"/>
      <c r="UGW4" s="637"/>
      <c r="UGX4" s="637"/>
      <c r="UGY4" s="637"/>
      <c r="UGZ4" s="637"/>
      <c r="UHA4" s="637"/>
      <c r="UHB4" s="637"/>
      <c r="UHC4" s="637"/>
      <c r="UHD4" s="637"/>
      <c r="UHE4" s="637"/>
      <c r="UHF4" s="637"/>
      <c r="UHG4" s="637"/>
      <c r="UHH4" s="637"/>
      <c r="UHI4" s="637"/>
      <c r="UHJ4" s="637"/>
      <c r="UHK4" s="637"/>
      <c r="UHL4" s="637"/>
      <c r="UHM4" s="637"/>
      <c r="UHN4" s="637"/>
      <c r="UHO4" s="637"/>
      <c r="UHP4" s="637"/>
      <c r="UHQ4" s="637"/>
      <c r="UHR4" s="637"/>
      <c r="UHS4" s="637"/>
      <c r="UHT4" s="637"/>
      <c r="UHU4" s="637"/>
      <c r="UHV4" s="637"/>
      <c r="UHW4" s="637"/>
      <c r="UHX4" s="637"/>
      <c r="UHY4" s="637"/>
      <c r="UHZ4" s="637"/>
      <c r="UIA4" s="637"/>
      <c r="UIB4" s="637"/>
      <c r="UIC4" s="637"/>
      <c r="UID4" s="637"/>
      <c r="UIE4" s="637"/>
      <c r="UIF4" s="637"/>
      <c r="UIG4" s="637"/>
      <c r="UIH4" s="637"/>
      <c r="UII4" s="637"/>
      <c r="UIJ4" s="637"/>
      <c r="UIK4" s="637"/>
      <c r="UIL4" s="637"/>
      <c r="UIM4" s="637"/>
      <c r="UIN4" s="637"/>
      <c r="UIO4" s="637"/>
      <c r="UIP4" s="637"/>
      <c r="UIQ4" s="637"/>
      <c r="UIR4" s="637"/>
      <c r="UIS4" s="637"/>
      <c r="UIT4" s="637"/>
      <c r="UIU4" s="637"/>
      <c r="UIV4" s="637"/>
      <c r="UIW4" s="637"/>
      <c r="UIX4" s="637"/>
      <c r="UIY4" s="637"/>
      <c r="UIZ4" s="637"/>
      <c r="UJA4" s="637"/>
      <c r="UJB4" s="637"/>
      <c r="UJC4" s="637"/>
      <c r="UJD4" s="637"/>
      <c r="UJE4" s="637"/>
      <c r="UJF4" s="637"/>
      <c r="UJG4" s="637"/>
      <c r="UJH4" s="637"/>
      <c r="UJI4" s="637"/>
      <c r="UJJ4" s="637"/>
      <c r="UJK4" s="637"/>
      <c r="UJL4" s="637"/>
      <c r="UJM4" s="637"/>
      <c r="UJN4" s="637"/>
      <c r="UJO4" s="637"/>
      <c r="UJP4" s="637"/>
      <c r="UJQ4" s="637"/>
      <c r="UJR4" s="637"/>
      <c r="UJS4" s="637"/>
      <c r="UJT4" s="637"/>
      <c r="UJU4" s="637"/>
      <c r="UJV4" s="637"/>
      <c r="UJW4" s="637"/>
      <c r="UJX4" s="637"/>
      <c r="UJY4" s="637"/>
      <c r="UJZ4" s="637"/>
      <c r="UKA4" s="637"/>
      <c r="UKB4" s="637"/>
      <c r="UKC4" s="637"/>
      <c r="UKD4" s="637"/>
      <c r="UKE4" s="637"/>
      <c r="UKF4" s="637"/>
      <c r="UKG4" s="637"/>
      <c r="UKH4" s="637"/>
      <c r="UKI4" s="637"/>
      <c r="UKJ4" s="637"/>
      <c r="UKK4" s="637"/>
      <c r="UKL4" s="637"/>
      <c r="UKM4" s="637"/>
      <c r="UKN4" s="637"/>
      <c r="UKO4" s="637"/>
      <c r="UKP4" s="637"/>
      <c r="UKQ4" s="637"/>
      <c r="UKR4" s="637"/>
      <c r="UKS4" s="637"/>
      <c r="UKT4" s="637"/>
      <c r="UKU4" s="637"/>
      <c r="UKV4" s="637"/>
      <c r="UKW4" s="637"/>
      <c r="UKX4" s="637"/>
      <c r="UKY4" s="637"/>
      <c r="UKZ4" s="637"/>
      <c r="ULA4" s="637"/>
      <c r="ULB4" s="637"/>
      <c r="ULC4" s="637"/>
      <c r="ULD4" s="637"/>
      <c r="ULE4" s="637"/>
      <c r="ULF4" s="637"/>
      <c r="ULG4" s="637"/>
      <c r="ULH4" s="637"/>
      <c r="ULI4" s="637"/>
      <c r="ULJ4" s="637"/>
      <c r="ULK4" s="637"/>
      <c r="ULL4" s="637"/>
      <c r="ULM4" s="637"/>
      <c r="ULN4" s="637"/>
      <c r="ULO4" s="637"/>
      <c r="ULP4" s="637"/>
      <c r="ULQ4" s="637"/>
      <c r="ULR4" s="637"/>
      <c r="ULS4" s="637"/>
      <c r="ULT4" s="637"/>
      <c r="ULU4" s="637"/>
      <c r="ULV4" s="637"/>
      <c r="ULW4" s="637"/>
      <c r="ULX4" s="637"/>
      <c r="ULY4" s="637"/>
      <c r="ULZ4" s="637"/>
      <c r="UMA4" s="637"/>
      <c r="UMB4" s="637"/>
      <c r="UMC4" s="637"/>
      <c r="UMD4" s="637"/>
      <c r="UME4" s="637"/>
      <c r="UMF4" s="637"/>
      <c r="UMG4" s="637"/>
      <c r="UMH4" s="637"/>
      <c r="UMI4" s="637"/>
      <c r="UMJ4" s="637"/>
      <c r="UMK4" s="637"/>
      <c r="UML4" s="637"/>
      <c r="UMM4" s="637"/>
      <c r="UMN4" s="637"/>
      <c r="UMO4" s="637"/>
      <c r="UMP4" s="637"/>
      <c r="UMQ4" s="637"/>
      <c r="UMR4" s="637"/>
      <c r="UMS4" s="637"/>
      <c r="UMT4" s="637"/>
      <c r="UMU4" s="637"/>
      <c r="UMV4" s="637"/>
      <c r="UMW4" s="637"/>
      <c r="UMX4" s="637"/>
      <c r="UMY4" s="637"/>
      <c r="UMZ4" s="637"/>
      <c r="UNA4" s="637"/>
      <c r="UNB4" s="637"/>
      <c r="UNC4" s="637"/>
      <c r="UND4" s="637"/>
      <c r="UNE4" s="637"/>
      <c r="UNF4" s="637"/>
      <c r="UNG4" s="637"/>
      <c r="UNH4" s="637"/>
      <c r="UNI4" s="637"/>
      <c r="UNJ4" s="637"/>
      <c r="UNK4" s="637"/>
      <c r="UNL4" s="637"/>
      <c r="UNM4" s="637"/>
      <c r="UNN4" s="637"/>
      <c r="UNO4" s="637"/>
      <c r="UNP4" s="637"/>
      <c r="UNQ4" s="637"/>
      <c r="UNR4" s="637"/>
      <c r="UNS4" s="637"/>
      <c r="UNT4" s="637"/>
      <c r="UNU4" s="637"/>
      <c r="UNV4" s="637"/>
      <c r="UNW4" s="637"/>
      <c r="UNX4" s="637"/>
      <c r="UNY4" s="637"/>
      <c r="UNZ4" s="637"/>
      <c r="UOA4" s="637"/>
      <c r="UOB4" s="637"/>
      <c r="UOC4" s="637"/>
      <c r="UOD4" s="637"/>
      <c r="UOE4" s="637"/>
      <c r="UOF4" s="637"/>
      <c r="UOG4" s="637"/>
      <c r="UOH4" s="637"/>
      <c r="UOI4" s="637"/>
      <c r="UOJ4" s="637"/>
      <c r="UOK4" s="637"/>
      <c r="UOL4" s="637"/>
      <c r="UOM4" s="637"/>
      <c r="UON4" s="637"/>
      <c r="UOO4" s="637"/>
      <c r="UOP4" s="637"/>
      <c r="UOQ4" s="637"/>
      <c r="UOR4" s="637"/>
      <c r="UOS4" s="637"/>
      <c r="UOT4" s="637"/>
      <c r="UOU4" s="637"/>
      <c r="UOV4" s="637"/>
      <c r="UOW4" s="637"/>
      <c r="UOX4" s="637"/>
      <c r="UOY4" s="637"/>
      <c r="UOZ4" s="637"/>
      <c r="UPA4" s="637"/>
      <c r="UPB4" s="637"/>
      <c r="UPC4" s="637"/>
      <c r="UPD4" s="637"/>
      <c r="UPE4" s="637"/>
      <c r="UPF4" s="637"/>
      <c r="UPG4" s="637"/>
      <c r="UPH4" s="637"/>
      <c r="UPI4" s="637"/>
      <c r="UPJ4" s="637"/>
      <c r="UPK4" s="637"/>
      <c r="UPL4" s="637"/>
      <c r="UPM4" s="637"/>
      <c r="UPN4" s="637"/>
      <c r="UPO4" s="637"/>
      <c r="UPP4" s="637"/>
      <c r="UPQ4" s="637"/>
      <c r="UPR4" s="637"/>
      <c r="UPS4" s="637"/>
      <c r="UPT4" s="637"/>
      <c r="UPU4" s="637"/>
      <c r="UPV4" s="637"/>
      <c r="UPW4" s="637"/>
      <c r="UPX4" s="637"/>
      <c r="UPY4" s="637"/>
      <c r="UPZ4" s="637"/>
      <c r="UQA4" s="637"/>
      <c r="UQB4" s="637"/>
      <c r="UQC4" s="637"/>
      <c r="UQD4" s="637"/>
      <c r="UQE4" s="637"/>
      <c r="UQF4" s="637"/>
      <c r="UQG4" s="637"/>
      <c r="UQH4" s="637"/>
      <c r="UQI4" s="637"/>
      <c r="UQJ4" s="637"/>
      <c r="UQK4" s="637"/>
      <c r="UQL4" s="637"/>
      <c r="UQM4" s="637"/>
      <c r="UQN4" s="637"/>
      <c r="UQO4" s="637"/>
      <c r="UQP4" s="637"/>
      <c r="UQQ4" s="637"/>
      <c r="UQR4" s="637"/>
      <c r="UQS4" s="637"/>
      <c r="UQT4" s="637"/>
      <c r="UQU4" s="637"/>
      <c r="UQV4" s="637"/>
      <c r="UQW4" s="637"/>
      <c r="UQX4" s="637"/>
      <c r="UQY4" s="637"/>
      <c r="UQZ4" s="637"/>
      <c r="URA4" s="637"/>
      <c r="URB4" s="637"/>
      <c r="URC4" s="637"/>
      <c r="URD4" s="637"/>
      <c r="URE4" s="637"/>
      <c r="URF4" s="637"/>
      <c r="URG4" s="637"/>
      <c r="URH4" s="637"/>
      <c r="URI4" s="637"/>
      <c r="URJ4" s="637"/>
      <c r="URK4" s="637"/>
      <c r="URL4" s="637"/>
      <c r="URM4" s="637"/>
      <c r="URN4" s="637"/>
      <c r="URO4" s="637"/>
      <c r="URP4" s="637"/>
      <c r="URQ4" s="637"/>
      <c r="URR4" s="637"/>
      <c r="URS4" s="637"/>
      <c r="URT4" s="637"/>
      <c r="URU4" s="637"/>
      <c r="URV4" s="637"/>
      <c r="URW4" s="637"/>
      <c r="URX4" s="637"/>
      <c r="URY4" s="637"/>
      <c r="URZ4" s="637"/>
      <c r="USA4" s="637"/>
      <c r="USB4" s="637"/>
      <c r="USC4" s="637"/>
      <c r="USD4" s="637"/>
      <c r="USE4" s="637"/>
      <c r="USF4" s="637"/>
      <c r="USG4" s="637"/>
      <c r="USH4" s="637"/>
      <c r="USI4" s="637"/>
      <c r="USJ4" s="637"/>
      <c r="USK4" s="637"/>
      <c r="USL4" s="637"/>
      <c r="USM4" s="637"/>
      <c r="USN4" s="637"/>
      <c r="USO4" s="637"/>
      <c r="USP4" s="637"/>
      <c r="USQ4" s="637"/>
      <c r="USR4" s="637"/>
      <c r="USS4" s="637"/>
      <c r="UST4" s="637"/>
      <c r="USU4" s="637"/>
      <c r="USV4" s="637"/>
      <c r="USW4" s="637"/>
      <c r="USX4" s="637"/>
      <c r="USY4" s="637"/>
      <c r="USZ4" s="637"/>
      <c r="UTA4" s="637"/>
      <c r="UTB4" s="637"/>
      <c r="UTC4" s="637"/>
      <c r="UTD4" s="637"/>
      <c r="UTE4" s="637"/>
      <c r="UTF4" s="637"/>
      <c r="UTG4" s="637"/>
      <c r="UTH4" s="637"/>
      <c r="UTI4" s="637"/>
      <c r="UTJ4" s="637"/>
      <c r="UTK4" s="637"/>
      <c r="UTL4" s="637"/>
      <c r="UTM4" s="637"/>
      <c r="UTN4" s="637"/>
      <c r="UTO4" s="637"/>
      <c r="UTP4" s="637"/>
      <c r="UTQ4" s="637"/>
      <c r="UTR4" s="637"/>
      <c r="UTS4" s="637"/>
      <c r="UTT4" s="637"/>
      <c r="UTU4" s="637"/>
      <c r="UTV4" s="637"/>
      <c r="UTW4" s="637"/>
      <c r="UTX4" s="637"/>
      <c r="UTY4" s="637"/>
      <c r="UTZ4" s="637"/>
      <c r="UUA4" s="637"/>
      <c r="UUB4" s="637"/>
      <c r="UUC4" s="637"/>
      <c r="UUD4" s="637"/>
      <c r="UUE4" s="637"/>
      <c r="UUF4" s="637"/>
      <c r="UUG4" s="637"/>
      <c r="UUH4" s="637"/>
      <c r="UUI4" s="637"/>
      <c r="UUJ4" s="637"/>
      <c r="UUK4" s="637"/>
      <c r="UUL4" s="637"/>
      <c r="UUM4" s="637"/>
      <c r="UUN4" s="637"/>
      <c r="UUO4" s="637"/>
      <c r="UUP4" s="637"/>
      <c r="UUQ4" s="637"/>
      <c r="UUR4" s="637"/>
      <c r="UUS4" s="637"/>
      <c r="UUT4" s="637"/>
      <c r="UUU4" s="637"/>
      <c r="UUV4" s="637"/>
      <c r="UUW4" s="637"/>
      <c r="UUX4" s="637"/>
      <c r="UUY4" s="637"/>
      <c r="UUZ4" s="637"/>
      <c r="UVA4" s="637"/>
      <c r="UVB4" s="637"/>
      <c r="UVC4" s="637"/>
      <c r="UVD4" s="637"/>
      <c r="UVE4" s="637"/>
      <c r="UVF4" s="637"/>
      <c r="UVG4" s="637"/>
      <c r="UVH4" s="637"/>
      <c r="UVI4" s="637"/>
      <c r="UVJ4" s="637"/>
      <c r="UVK4" s="637"/>
      <c r="UVL4" s="637"/>
      <c r="UVM4" s="637"/>
      <c r="UVN4" s="637"/>
      <c r="UVO4" s="637"/>
      <c r="UVP4" s="637"/>
      <c r="UVQ4" s="637"/>
      <c r="UVR4" s="637"/>
      <c r="UVS4" s="637"/>
      <c r="UVT4" s="637"/>
      <c r="UVU4" s="637"/>
      <c r="UVV4" s="637"/>
      <c r="UVW4" s="637"/>
      <c r="UVX4" s="637"/>
      <c r="UVY4" s="637"/>
      <c r="UVZ4" s="637"/>
      <c r="UWA4" s="637"/>
      <c r="UWB4" s="637"/>
      <c r="UWC4" s="637"/>
      <c r="UWD4" s="637"/>
      <c r="UWE4" s="637"/>
      <c r="UWF4" s="637"/>
      <c r="UWG4" s="637"/>
      <c r="UWH4" s="637"/>
      <c r="UWI4" s="637"/>
      <c r="UWJ4" s="637"/>
      <c r="UWK4" s="637"/>
      <c r="UWL4" s="637"/>
      <c r="UWM4" s="637"/>
      <c r="UWN4" s="637"/>
      <c r="UWO4" s="637"/>
      <c r="UWP4" s="637"/>
      <c r="UWQ4" s="637"/>
      <c r="UWR4" s="637"/>
      <c r="UWS4" s="637"/>
      <c r="UWT4" s="637"/>
      <c r="UWU4" s="637"/>
      <c r="UWV4" s="637"/>
      <c r="UWW4" s="637"/>
      <c r="UWX4" s="637"/>
      <c r="UWY4" s="637"/>
      <c r="UWZ4" s="637"/>
      <c r="UXA4" s="637"/>
      <c r="UXB4" s="637"/>
      <c r="UXC4" s="637"/>
      <c r="UXD4" s="637"/>
      <c r="UXE4" s="637"/>
      <c r="UXF4" s="637"/>
      <c r="UXG4" s="637"/>
      <c r="UXH4" s="637"/>
      <c r="UXI4" s="637"/>
      <c r="UXJ4" s="637"/>
      <c r="UXK4" s="637"/>
      <c r="UXL4" s="637"/>
      <c r="UXM4" s="637"/>
      <c r="UXN4" s="637"/>
      <c r="UXO4" s="637"/>
      <c r="UXP4" s="637"/>
      <c r="UXQ4" s="637"/>
      <c r="UXR4" s="637"/>
      <c r="UXS4" s="637"/>
      <c r="UXT4" s="637"/>
      <c r="UXU4" s="637"/>
      <c r="UXV4" s="637"/>
      <c r="UXW4" s="637"/>
      <c r="UXX4" s="637"/>
      <c r="UXY4" s="637"/>
      <c r="UXZ4" s="637"/>
      <c r="UYA4" s="637"/>
      <c r="UYB4" s="637"/>
      <c r="UYC4" s="637"/>
      <c r="UYD4" s="637"/>
      <c r="UYE4" s="637"/>
      <c r="UYF4" s="637"/>
      <c r="UYG4" s="637"/>
      <c r="UYH4" s="637"/>
      <c r="UYI4" s="637"/>
      <c r="UYJ4" s="637"/>
      <c r="UYK4" s="637"/>
      <c r="UYL4" s="637"/>
      <c r="UYM4" s="637"/>
      <c r="UYN4" s="637"/>
      <c r="UYO4" s="637"/>
      <c r="UYP4" s="637"/>
      <c r="UYQ4" s="637"/>
      <c r="UYR4" s="637"/>
      <c r="UYS4" s="637"/>
      <c r="UYT4" s="637"/>
      <c r="UYU4" s="637"/>
      <c r="UYV4" s="637"/>
      <c r="UYW4" s="637"/>
      <c r="UYX4" s="637"/>
      <c r="UYY4" s="637"/>
      <c r="UYZ4" s="637"/>
      <c r="UZA4" s="637"/>
      <c r="UZB4" s="637"/>
      <c r="UZC4" s="637"/>
      <c r="UZD4" s="637"/>
      <c r="UZE4" s="637"/>
      <c r="UZF4" s="637"/>
      <c r="UZG4" s="637"/>
      <c r="UZH4" s="637"/>
      <c r="UZI4" s="637"/>
      <c r="UZJ4" s="637"/>
      <c r="UZK4" s="637"/>
      <c r="UZL4" s="637"/>
      <c r="UZM4" s="637"/>
      <c r="UZN4" s="637"/>
      <c r="UZO4" s="637"/>
      <c r="UZP4" s="637"/>
      <c r="UZQ4" s="637"/>
      <c r="UZR4" s="637"/>
      <c r="UZS4" s="637"/>
      <c r="UZT4" s="637"/>
      <c r="UZU4" s="637"/>
      <c r="UZV4" s="637"/>
      <c r="UZW4" s="637"/>
      <c r="UZX4" s="637"/>
      <c r="UZY4" s="637"/>
      <c r="UZZ4" s="637"/>
      <c r="VAA4" s="637"/>
      <c r="VAB4" s="637"/>
      <c r="VAC4" s="637"/>
      <c r="VAD4" s="637"/>
      <c r="VAE4" s="637"/>
      <c r="VAF4" s="637"/>
      <c r="VAG4" s="637"/>
      <c r="VAH4" s="637"/>
      <c r="VAI4" s="637"/>
      <c r="VAJ4" s="637"/>
      <c r="VAK4" s="637"/>
      <c r="VAL4" s="637"/>
      <c r="VAM4" s="637"/>
      <c r="VAN4" s="637"/>
      <c r="VAO4" s="637"/>
      <c r="VAP4" s="637"/>
      <c r="VAQ4" s="637"/>
      <c r="VAR4" s="637"/>
      <c r="VAS4" s="637"/>
      <c r="VAT4" s="637"/>
      <c r="VAU4" s="637"/>
      <c r="VAV4" s="637"/>
      <c r="VAW4" s="637"/>
      <c r="VAX4" s="637"/>
      <c r="VAY4" s="637"/>
      <c r="VAZ4" s="637"/>
      <c r="VBA4" s="637"/>
      <c r="VBB4" s="637"/>
      <c r="VBC4" s="637"/>
      <c r="VBD4" s="637"/>
      <c r="VBE4" s="637"/>
      <c r="VBF4" s="637"/>
      <c r="VBG4" s="637"/>
      <c r="VBH4" s="637"/>
      <c r="VBI4" s="637"/>
      <c r="VBJ4" s="637"/>
      <c r="VBK4" s="637"/>
      <c r="VBL4" s="637"/>
      <c r="VBM4" s="637"/>
      <c r="VBN4" s="637"/>
      <c r="VBO4" s="637"/>
      <c r="VBP4" s="637"/>
      <c r="VBQ4" s="637"/>
      <c r="VBR4" s="637"/>
      <c r="VBS4" s="637"/>
      <c r="VBT4" s="637"/>
      <c r="VBU4" s="637"/>
      <c r="VBV4" s="637"/>
      <c r="VBW4" s="637"/>
      <c r="VBX4" s="637"/>
      <c r="VBY4" s="637"/>
      <c r="VBZ4" s="637"/>
      <c r="VCA4" s="637"/>
      <c r="VCB4" s="637"/>
      <c r="VCC4" s="637"/>
      <c r="VCD4" s="637"/>
      <c r="VCE4" s="637"/>
      <c r="VCF4" s="637"/>
      <c r="VCG4" s="637"/>
      <c r="VCH4" s="637"/>
      <c r="VCI4" s="637"/>
      <c r="VCJ4" s="637"/>
      <c r="VCK4" s="637"/>
      <c r="VCL4" s="637"/>
      <c r="VCM4" s="637"/>
      <c r="VCN4" s="637"/>
      <c r="VCO4" s="637"/>
      <c r="VCP4" s="637"/>
      <c r="VCQ4" s="637"/>
      <c r="VCR4" s="637"/>
      <c r="VCS4" s="637"/>
      <c r="VCT4" s="637"/>
      <c r="VCU4" s="637"/>
      <c r="VCV4" s="637"/>
      <c r="VCW4" s="637"/>
      <c r="VCX4" s="637"/>
      <c r="VCY4" s="637"/>
      <c r="VCZ4" s="637"/>
      <c r="VDA4" s="637"/>
      <c r="VDB4" s="637"/>
      <c r="VDC4" s="637"/>
      <c r="VDD4" s="637"/>
      <c r="VDE4" s="637"/>
      <c r="VDF4" s="637"/>
      <c r="VDG4" s="637"/>
      <c r="VDH4" s="637"/>
      <c r="VDI4" s="637"/>
      <c r="VDJ4" s="637"/>
      <c r="VDK4" s="637"/>
      <c r="VDL4" s="637"/>
      <c r="VDM4" s="637"/>
      <c r="VDN4" s="637"/>
      <c r="VDO4" s="637"/>
      <c r="VDP4" s="637"/>
      <c r="VDQ4" s="637"/>
      <c r="VDR4" s="637"/>
      <c r="VDS4" s="637"/>
      <c r="VDT4" s="637"/>
      <c r="VDU4" s="637"/>
      <c r="VDV4" s="637"/>
      <c r="VDW4" s="637"/>
      <c r="VDX4" s="637"/>
      <c r="VDY4" s="637"/>
      <c r="VDZ4" s="637"/>
      <c r="VEA4" s="637"/>
      <c r="VEB4" s="637"/>
      <c r="VEC4" s="637"/>
      <c r="VED4" s="637"/>
      <c r="VEE4" s="637"/>
      <c r="VEF4" s="637"/>
      <c r="VEG4" s="637"/>
      <c r="VEH4" s="637"/>
      <c r="VEI4" s="637"/>
      <c r="VEJ4" s="637"/>
      <c r="VEK4" s="637"/>
      <c r="VEL4" s="637"/>
      <c r="VEM4" s="637"/>
      <c r="VEN4" s="637"/>
      <c r="VEO4" s="637"/>
      <c r="VEP4" s="637"/>
      <c r="VEQ4" s="637"/>
      <c r="VER4" s="637"/>
      <c r="VES4" s="637"/>
      <c r="VET4" s="637"/>
      <c r="VEU4" s="637"/>
      <c r="VEV4" s="637"/>
      <c r="VEW4" s="637"/>
      <c r="VEX4" s="637"/>
      <c r="VEY4" s="637"/>
      <c r="VEZ4" s="637"/>
      <c r="VFA4" s="637"/>
      <c r="VFB4" s="637"/>
      <c r="VFC4" s="637"/>
      <c r="VFD4" s="637"/>
      <c r="VFE4" s="637"/>
      <c r="VFF4" s="637"/>
      <c r="VFG4" s="637"/>
      <c r="VFH4" s="637"/>
      <c r="VFI4" s="637"/>
      <c r="VFJ4" s="637"/>
      <c r="VFK4" s="637"/>
      <c r="VFL4" s="637"/>
      <c r="VFM4" s="637"/>
      <c r="VFN4" s="637"/>
      <c r="VFO4" s="637"/>
      <c r="VFP4" s="637"/>
      <c r="VFQ4" s="637"/>
      <c r="VFR4" s="637"/>
      <c r="VFS4" s="637"/>
      <c r="VFT4" s="637"/>
      <c r="VFU4" s="637"/>
      <c r="VFV4" s="637"/>
      <c r="VFW4" s="637"/>
      <c r="VFX4" s="637"/>
      <c r="VFY4" s="637"/>
      <c r="VFZ4" s="637"/>
      <c r="VGA4" s="637"/>
      <c r="VGB4" s="637"/>
      <c r="VGC4" s="637"/>
      <c r="VGD4" s="637"/>
      <c r="VGE4" s="637"/>
      <c r="VGF4" s="637"/>
      <c r="VGG4" s="637"/>
      <c r="VGH4" s="637"/>
      <c r="VGI4" s="637"/>
      <c r="VGJ4" s="637"/>
      <c r="VGK4" s="637"/>
      <c r="VGL4" s="637"/>
      <c r="VGM4" s="637"/>
      <c r="VGN4" s="637"/>
      <c r="VGO4" s="637"/>
      <c r="VGP4" s="637"/>
      <c r="VGQ4" s="637"/>
      <c r="VGR4" s="637"/>
      <c r="VGS4" s="637"/>
      <c r="VGT4" s="637"/>
      <c r="VGU4" s="637"/>
      <c r="VGV4" s="637"/>
      <c r="VGW4" s="637"/>
      <c r="VGX4" s="637"/>
      <c r="VGY4" s="637"/>
      <c r="VGZ4" s="637"/>
      <c r="VHA4" s="637"/>
      <c r="VHB4" s="637"/>
      <c r="VHC4" s="637"/>
      <c r="VHD4" s="637"/>
      <c r="VHE4" s="637"/>
      <c r="VHF4" s="637"/>
      <c r="VHG4" s="637"/>
      <c r="VHH4" s="637"/>
      <c r="VHI4" s="637"/>
      <c r="VHJ4" s="637"/>
      <c r="VHK4" s="637"/>
      <c r="VHL4" s="637"/>
      <c r="VHM4" s="637"/>
      <c r="VHN4" s="637"/>
      <c r="VHO4" s="637"/>
      <c r="VHP4" s="637"/>
      <c r="VHQ4" s="637"/>
      <c r="VHR4" s="637"/>
      <c r="VHS4" s="637"/>
      <c r="VHT4" s="637"/>
      <c r="VHU4" s="637"/>
      <c r="VHV4" s="637"/>
      <c r="VHW4" s="637"/>
      <c r="VHX4" s="637"/>
      <c r="VHY4" s="637"/>
      <c r="VHZ4" s="637"/>
      <c r="VIA4" s="637"/>
      <c r="VIB4" s="637"/>
      <c r="VIC4" s="637"/>
      <c r="VID4" s="637"/>
      <c r="VIE4" s="637"/>
      <c r="VIF4" s="637"/>
      <c r="VIG4" s="637"/>
      <c r="VIH4" s="637"/>
      <c r="VII4" s="637"/>
      <c r="VIJ4" s="637"/>
      <c r="VIK4" s="637"/>
      <c r="VIL4" s="637"/>
      <c r="VIM4" s="637"/>
      <c r="VIN4" s="637"/>
      <c r="VIO4" s="637"/>
      <c r="VIP4" s="637"/>
      <c r="VIQ4" s="637"/>
      <c r="VIR4" s="637"/>
      <c r="VIS4" s="637"/>
      <c r="VIT4" s="637"/>
      <c r="VIU4" s="637"/>
      <c r="VIV4" s="637"/>
      <c r="VIW4" s="637"/>
      <c r="VIX4" s="637"/>
      <c r="VIY4" s="637"/>
      <c r="VIZ4" s="637"/>
      <c r="VJA4" s="637"/>
      <c r="VJB4" s="637"/>
      <c r="VJC4" s="637"/>
      <c r="VJD4" s="637"/>
      <c r="VJE4" s="637"/>
      <c r="VJF4" s="637"/>
      <c r="VJG4" s="637"/>
      <c r="VJH4" s="637"/>
      <c r="VJI4" s="637"/>
      <c r="VJJ4" s="637"/>
      <c r="VJK4" s="637"/>
      <c r="VJL4" s="637"/>
      <c r="VJM4" s="637"/>
      <c r="VJN4" s="637"/>
      <c r="VJO4" s="637"/>
      <c r="VJP4" s="637"/>
      <c r="VJQ4" s="637"/>
      <c r="VJR4" s="637"/>
      <c r="VJS4" s="637"/>
      <c r="VJT4" s="637"/>
      <c r="VJU4" s="637"/>
      <c r="VJV4" s="637"/>
      <c r="VJW4" s="637"/>
      <c r="VJX4" s="637"/>
      <c r="VJY4" s="637"/>
      <c r="VJZ4" s="637"/>
      <c r="VKA4" s="637"/>
      <c r="VKB4" s="637"/>
      <c r="VKC4" s="637"/>
      <c r="VKD4" s="637"/>
      <c r="VKE4" s="637"/>
      <c r="VKF4" s="637"/>
      <c r="VKG4" s="637"/>
      <c r="VKH4" s="637"/>
      <c r="VKI4" s="637"/>
      <c r="VKJ4" s="637"/>
      <c r="VKK4" s="637"/>
      <c r="VKL4" s="637"/>
      <c r="VKM4" s="637"/>
      <c r="VKN4" s="637"/>
      <c r="VKO4" s="637"/>
      <c r="VKP4" s="637"/>
      <c r="VKQ4" s="637"/>
      <c r="VKR4" s="637"/>
      <c r="VKS4" s="637"/>
      <c r="VKT4" s="637"/>
      <c r="VKU4" s="637"/>
      <c r="VKV4" s="637"/>
      <c r="VKW4" s="637"/>
      <c r="VKX4" s="637"/>
      <c r="VKY4" s="637"/>
      <c r="VKZ4" s="637"/>
      <c r="VLA4" s="637"/>
      <c r="VLB4" s="637"/>
      <c r="VLC4" s="637"/>
      <c r="VLD4" s="637"/>
      <c r="VLE4" s="637"/>
      <c r="VLF4" s="637"/>
      <c r="VLG4" s="637"/>
      <c r="VLH4" s="637"/>
      <c r="VLI4" s="637"/>
      <c r="VLJ4" s="637"/>
      <c r="VLK4" s="637"/>
      <c r="VLL4" s="637"/>
      <c r="VLM4" s="637"/>
      <c r="VLN4" s="637"/>
      <c r="VLO4" s="637"/>
      <c r="VLP4" s="637"/>
      <c r="VLQ4" s="637"/>
      <c r="VLR4" s="637"/>
      <c r="VLS4" s="637"/>
      <c r="VLT4" s="637"/>
      <c r="VLU4" s="637"/>
      <c r="VLV4" s="637"/>
      <c r="VLW4" s="637"/>
      <c r="VLX4" s="637"/>
      <c r="VLY4" s="637"/>
      <c r="VLZ4" s="637"/>
      <c r="VMA4" s="637"/>
      <c r="VMB4" s="637"/>
      <c r="VMC4" s="637"/>
      <c r="VMD4" s="637"/>
      <c r="VME4" s="637"/>
      <c r="VMF4" s="637"/>
      <c r="VMG4" s="637"/>
      <c r="VMH4" s="637"/>
      <c r="VMI4" s="637"/>
      <c r="VMJ4" s="637"/>
      <c r="VMK4" s="637"/>
      <c r="VML4" s="637"/>
      <c r="VMM4" s="637"/>
      <c r="VMN4" s="637"/>
      <c r="VMO4" s="637"/>
      <c r="VMP4" s="637"/>
      <c r="VMQ4" s="637"/>
      <c r="VMR4" s="637"/>
      <c r="VMS4" s="637"/>
      <c r="VMT4" s="637"/>
      <c r="VMU4" s="637"/>
      <c r="VMV4" s="637"/>
      <c r="VMW4" s="637"/>
      <c r="VMX4" s="637"/>
      <c r="VMY4" s="637"/>
      <c r="VMZ4" s="637"/>
      <c r="VNA4" s="637"/>
      <c r="VNB4" s="637"/>
      <c r="VNC4" s="637"/>
      <c r="VND4" s="637"/>
      <c r="VNE4" s="637"/>
      <c r="VNF4" s="637"/>
      <c r="VNG4" s="637"/>
      <c r="VNH4" s="637"/>
      <c r="VNI4" s="637"/>
      <c r="VNJ4" s="637"/>
      <c r="VNK4" s="637"/>
      <c r="VNL4" s="637"/>
      <c r="VNM4" s="637"/>
      <c r="VNN4" s="637"/>
      <c r="VNO4" s="637"/>
      <c r="VNP4" s="637"/>
      <c r="VNQ4" s="637"/>
      <c r="VNR4" s="637"/>
      <c r="VNS4" s="637"/>
      <c r="VNT4" s="637"/>
      <c r="VNU4" s="637"/>
      <c r="VNV4" s="637"/>
      <c r="VNW4" s="637"/>
      <c r="VNX4" s="637"/>
      <c r="VNY4" s="637"/>
      <c r="VNZ4" s="637"/>
      <c r="VOA4" s="637"/>
      <c r="VOB4" s="637"/>
      <c r="VOC4" s="637"/>
      <c r="VOD4" s="637"/>
      <c r="VOE4" s="637"/>
      <c r="VOF4" s="637"/>
      <c r="VOG4" s="637"/>
      <c r="VOH4" s="637"/>
      <c r="VOI4" s="637"/>
      <c r="VOJ4" s="637"/>
      <c r="VOK4" s="637"/>
      <c r="VOL4" s="637"/>
      <c r="VOM4" s="637"/>
      <c r="VON4" s="637"/>
      <c r="VOO4" s="637"/>
      <c r="VOP4" s="637"/>
      <c r="VOQ4" s="637"/>
      <c r="VOR4" s="637"/>
      <c r="VOS4" s="637"/>
      <c r="VOT4" s="637"/>
      <c r="VOU4" s="637"/>
      <c r="VOV4" s="637"/>
      <c r="VOW4" s="637"/>
      <c r="VOX4" s="637"/>
      <c r="VOY4" s="637"/>
      <c r="VOZ4" s="637"/>
      <c r="VPA4" s="637"/>
      <c r="VPB4" s="637"/>
      <c r="VPC4" s="637"/>
      <c r="VPD4" s="637"/>
      <c r="VPE4" s="637"/>
      <c r="VPF4" s="637"/>
      <c r="VPG4" s="637"/>
      <c r="VPH4" s="637"/>
      <c r="VPI4" s="637"/>
      <c r="VPJ4" s="637"/>
      <c r="VPK4" s="637"/>
      <c r="VPL4" s="637"/>
      <c r="VPM4" s="637"/>
      <c r="VPN4" s="637"/>
      <c r="VPO4" s="637"/>
      <c r="VPP4" s="637"/>
      <c r="VPQ4" s="637"/>
      <c r="VPR4" s="637"/>
      <c r="VPS4" s="637"/>
      <c r="VPT4" s="637"/>
      <c r="VPU4" s="637"/>
      <c r="VPV4" s="637"/>
      <c r="VPW4" s="637"/>
      <c r="VPX4" s="637"/>
      <c r="VPY4" s="637"/>
      <c r="VPZ4" s="637"/>
      <c r="VQA4" s="637"/>
      <c r="VQB4" s="637"/>
      <c r="VQC4" s="637"/>
      <c r="VQD4" s="637"/>
      <c r="VQE4" s="637"/>
      <c r="VQF4" s="637"/>
      <c r="VQG4" s="637"/>
      <c r="VQH4" s="637"/>
      <c r="VQI4" s="637"/>
      <c r="VQJ4" s="637"/>
      <c r="VQK4" s="637"/>
      <c r="VQL4" s="637"/>
      <c r="VQM4" s="637"/>
      <c r="VQN4" s="637"/>
      <c r="VQO4" s="637"/>
      <c r="VQP4" s="637"/>
      <c r="VQQ4" s="637"/>
      <c r="VQR4" s="637"/>
      <c r="VQS4" s="637"/>
      <c r="VQT4" s="637"/>
      <c r="VQU4" s="637"/>
      <c r="VQV4" s="637"/>
      <c r="VQW4" s="637"/>
      <c r="VQX4" s="637"/>
      <c r="VQY4" s="637"/>
      <c r="VQZ4" s="637"/>
      <c r="VRA4" s="637"/>
      <c r="VRB4" s="637"/>
      <c r="VRC4" s="637"/>
      <c r="VRD4" s="637"/>
      <c r="VRE4" s="637"/>
      <c r="VRF4" s="637"/>
      <c r="VRG4" s="637"/>
      <c r="VRH4" s="637"/>
      <c r="VRI4" s="637"/>
      <c r="VRJ4" s="637"/>
      <c r="VRK4" s="637"/>
      <c r="VRL4" s="637"/>
      <c r="VRM4" s="637"/>
      <c r="VRN4" s="637"/>
      <c r="VRO4" s="637"/>
      <c r="VRP4" s="637"/>
      <c r="VRQ4" s="637"/>
      <c r="VRR4" s="637"/>
      <c r="VRS4" s="637"/>
      <c r="VRT4" s="637"/>
      <c r="VRU4" s="637"/>
      <c r="VRV4" s="637"/>
      <c r="VRW4" s="637"/>
      <c r="VRX4" s="637"/>
      <c r="VRY4" s="637"/>
      <c r="VRZ4" s="637"/>
      <c r="VSA4" s="637"/>
      <c r="VSB4" s="637"/>
      <c r="VSC4" s="637"/>
      <c r="VSD4" s="637"/>
      <c r="VSE4" s="637"/>
      <c r="VSF4" s="637"/>
      <c r="VSG4" s="637"/>
      <c r="VSH4" s="637"/>
      <c r="VSI4" s="637"/>
      <c r="VSJ4" s="637"/>
      <c r="VSK4" s="637"/>
      <c r="VSL4" s="637"/>
      <c r="VSM4" s="637"/>
      <c r="VSN4" s="637"/>
      <c r="VSO4" s="637"/>
      <c r="VSP4" s="637"/>
      <c r="VSQ4" s="637"/>
      <c r="VSR4" s="637"/>
      <c r="VSS4" s="637"/>
      <c r="VST4" s="637"/>
      <c r="VSU4" s="637"/>
      <c r="VSV4" s="637"/>
      <c r="VSW4" s="637"/>
      <c r="VSX4" s="637"/>
      <c r="VSY4" s="637"/>
      <c r="VSZ4" s="637"/>
      <c r="VTA4" s="637"/>
      <c r="VTB4" s="637"/>
      <c r="VTC4" s="637"/>
      <c r="VTD4" s="637"/>
      <c r="VTE4" s="637"/>
      <c r="VTF4" s="637"/>
      <c r="VTG4" s="637"/>
      <c r="VTH4" s="637"/>
      <c r="VTI4" s="637"/>
      <c r="VTJ4" s="637"/>
      <c r="VTK4" s="637"/>
      <c r="VTL4" s="637"/>
      <c r="VTM4" s="637"/>
      <c r="VTN4" s="637"/>
      <c r="VTO4" s="637"/>
      <c r="VTP4" s="637"/>
      <c r="VTQ4" s="637"/>
      <c r="VTR4" s="637"/>
      <c r="VTS4" s="637"/>
      <c r="VTT4" s="637"/>
      <c r="VTU4" s="637"/>
      <c r="VTV4" s="637"/>
      <c r="VTW4" s="637"/>
      <c r="VTX4" s="637"/>
      <c r="VTY4" s="637"/>
      <c r="VTZ4" s="637"/>
      <c r="VUA4" s="637"/>
      <c r="VUB4" s="637"/>
      <c r="VUC4" s="637"/>
      <c r="VUD4" s="637"/>
      <c r="VUE4" s="637"/>
      <c r="VUF4" s="637"/>
      <c r="VUG4" s="637"/>
      <c r="VUH4" s="637"/>
      <c r="VUI4" s="637"/>
      <c r="VUJ4" s="637"/>
      <c r="VUK4" s="637"/>
      <c r="VUL4" s="637"/>
      <c r="VUM4" s="637"/>
      <c r="VUN4" s="637"/>
      <c r="VUO4" s="637"/>
      <c r="VUP4" s="637"/>
      <c r="VUQ4" s="637"/>
      <c r="VUR4" s="637"/>
      <c r="VUS4" s="637"/>
      <c r="VUT4" s="637"/>
      <c r="VUU4" s="637"/>
      <c r="VUV4" s="637"/>
      <c r="VUW4" s="637"/>
      <c r="VUX4" s="637"/>
      <c r="VUY4" s="637"/>
      <c r="VUZ4" s="637"/>
      <c r="VVA4" s="637"/>
      <c r="VVB4" s="637"/>
      <c r="VVC4" s="637"/>
      <c r="VVD4" s="637"/>
      <c r="VVE4" s="637"/>
      <c r="VVF4" s="637"/>
      <c r="VVG4" s="637"/>
      <c r="VVH4" s="637"/>
      <c r="VVI4" s="637"/>
      <c r="VVJ4" s="637"/>
      <c r="VVK4" s="637"/>
      <c r="VVL4" s="637"/>
      <c r="VVM4" s="637"/>
      <c r="VVN4" s="637"/>
      <c r="VVO4" s="637"/>
      <c r="VVP4" s="637"/>
      <c r="VVQ4" s="637"/>
      <c r="VVR4" s="637"/>
      <c r="VVS4" s="637"/>
      <c r="VVT4" s="637"/>
      <c r="VVU4" s="637"/>
      <c r="VVV4" s="637"/>
      <c r="VVW4" s="637"/>
      <c r="VVX4" s="637"/>
      <c r="VVY4" s="637"/>
      <c r="VVZ4" s="637"/>
      <c r="VWA4" s="637"/>
      <c r="VWB4" s="637"/>
      <c r="VWC4" s="637"/>
      <c r="VWD4" s="637"/>
      <c r="VWE4" s="637"/>
      <c r="VWF4" s="637"/>
      <c r="VWG4" s="637"/>
      <c r="VWH4" s="637"/>
      <c r="VWI4" s="637"/>
      <c r="VWJ4" s="637"/>
      <c r="VWK4" s="637"/>
      <c r="VWL4" s="637"/>
      <c r="VWM4" s="637"/>
      <c r="VWN4" s="637"/>
      <c r="VWO4" s="637"/>
      <c r="VWP4" s="637"/>
      <c r="VWQ4" s="637"/>
      <c r="VWR4" s="637"/>
      <c r="VWS4" s="637"/>
      <c r="VWT4" s="637"/>
      <c r="VWU4" s="637"/>
      <c r="VWV4" s="637"/>
      <c r="VWW4" s="637"/>
      <c r="VWX4" s="637"/>
      <c r="VWY4" s="637"/>
      <c r="VWZ4" s="637"/>
      <c r="VXA4" s="637"/>
      <c r="VXB4" s="637"/>
      <c r="VXC4" s="637"/>
      <c r="VXD4" s="637"/>
      <c r="VXE4" s="637"/>
      <c r="VXF4" s="637"/>
      <c r="VXG4" s="637"/>
      <c r="VXH4" s="637"/>
      <c r="VXI4" s="637"/>
      <c r="VXJ4" s="637"/>
      <c r="VXK4" s="637"/>
      <c r="VXL4" s="637"/>
      <c r="VXM4" s="637"/>
      <c r="VXN4" s="637"/>
      <c r="VXO4" s="637"/>
      <c r="VXP4" s="637"/>
      <c r="VXQ4" s="637"/>
      <c r="VXR4" s="637"/>
      <c r="VXS4" s="637"/>
      <c r="VXT4" s="637"/>
      <c r="VXU4" s="637"/>
      <c r="VXV4" s="637"/>
      <c r="VXW4" s="637"/>
      <c r="VXX4" s="637"/>
      <c r="VXY4" s="637"/>
      <c r="VXZ4" s="637"/>
      <c r="VYA4" s="637"/>
      <c r="VYB4" s="637"/>
      <c r="VYC4" s="637"/>
      <c r="VYD4" s="637"/>
      <c r="VYE4" s="637"/>
      <c r="VYF4" s="637"/>
      <c r="VYG4" s="637"/>
      <c r="VYH4" s="637"/>
      <c r="VYI4" s="637"/>
      <c r="VYJ4" s="637"/>
      <c r="VYK4" s="637"/>
      <c r="VYL4" s="637"/>
      <c r="VYM4" s="637"/>
      <c r="VYN4" s="637"/>
      <c r="VYO4" s="637"/>
      <c r="VYP4" s="637"/>
      <c r="VYQ4" s="637"/>
      <c r="VYR4" s="637"/>
      <c r="VYS4" s="637"/>
      <c r="VYT4" s="637"/>
      <c r="VYU4" s="637"/>
      <c r="VYV4" s="637"/>
      <c r="VYW4" s="637"/>
      <c r="VYX4" s="637"/>
      <c r="VYY4" s="637"/>
      <c r="VYZ4" s="637"/>
      <c r="VZA4" s="637"/>
      <c r="VZB4" s="637"/>
      <c r="VZC4" s="637"/>
      <c r="VZD4" s="637"/>
      <c r="VZE4" s="637"/>
      <c r="VZF4" s="637"/>
      <c r="VZG4" s="637"/>
      <c r="VZH4" s="637"/>
      <c r="VZI4" s="637"/>
      <c r="VZJ4" s="637"/>
      <c r="VZK4" s="637"/>
      <c r="VZL4" s="637"/>
      <c r="VZM4" s="637"/>
      <c r="VZN4" s="637"/>
      <c r="VZO4" s="637"/>
      <c r="VZP4" s="637"/>
      <c r="VZQ4" s="637"/>
      <c r="VZR4" s="637"/>
      <c r="VZS4" s="637"/>
      <c r="VZT4" s="637"/>
      <c r="VZU4" s="637"/>
      <c r="VZV4" s="637"/>
      <c r="VZW4" s="637"/>
      <c r="VZX4" s="637"/>
      <c r="VZY4" s="637"/>
      <c r="VZZ4" s="637"/>
      <c r="WAA4" s="637"/>
      <c r="WAB4" s="637"/>
      <c r="WAC4" s="637"/>
      <c r="WAD4" s="637"/>
      <c r="WAE4" s="637"/>
      <c r="WAF4" s="637"/>
      <c r="WAG4" s="637"/>
      <c r="WAH4" s="637"/>
      <c r="WAI4" s="637"/>
      <c r="WAJ4" s="637"/>
      <c r="WAK4" s="637"/>
      <c r="WAL4" s="637"/>
      <c r="WAM4" s="637"/>
      <c r="WAN4" s="637"/>
      <c r="WAO4" s="637"/>
      <c r="WAP4" s="637"/>
      <c r="WAQ4" s="637"/>
      <c r="WAR4" s="637"/>
      <c r="WAS4" s="637"/>
      <c r="WAT4" s="637"/>
      <c r="WAU4" s="637"/>
      <c r="WAV4" s="637"/>
      <c r="WAW4" s="637"/>
      <c r="WAX4" s="637"/>
      <c r="WAY4" s="637"/>
      <c r="WAZ4" s="637"/>
      <c r="WBA4" s="637"/>
      <c r="WBB4" s="637"/>
      <c r="WBC4" s="637"/>
      <c r="WBD4" s="637"/>
      <c r="WBE4" s="637"/>
      <c r="WBF4" s="637"/>
      <c r="WBG4" s="637"/>
      <c r="WBH4" s="637"/>
      <c r="WBI4" s="637"/>
      <c r="WBJ4" s="637"/>
      <c r="WBK4" s="637"/>
      <c r="WBL4" s="637"/>
      <c r="WBM4" s="637"/>
      <c r="WBN4" s="637"/>
      <c r="WBO4" s="637"/>
      <c r="WBP4" s="637"/>
      <c r="WBQ4" s="637"/>
      <c r="WBR4" s="637"/>
      <c r="WBS4" s="637"/>
      <c r="WBT4" s="637"/>
      <c r="WBU4" s="637"/>
      <c r="WBV4" s="637"/>
      <c r="WBW4" s="637"/>
      <c r="WBX4" s="637"/>
      <c r="WBY4" s="637"/>
      <c r="WBZ4" s="637"/>
      <c r="WCA4" s="637"/>
      <c r="WCB4" s="637"/>
      <c r="WCC4" s="637"/>
      <c r="WCD4" s="637"/>
      <c r="WCE4" s="637"/>
      <c r="WCF4" s="637"/>
      <c r="WCG4" s="637"/>
      <c r="WCH4" s="637"/>
      <c r="WCI4" s="637"/>
      <c r="WCJ4" s="637"/>
      <c r="WCK4" s="637"/>
      <c r="WCL4" s="637"/>
      <c r="WCM4" s="637"/>
      <c r="WCN4" s="637"/>
      <c r="WCO4" s="637"/>
      <c r="WCP4" s="637"/>
      <c r="WCQ4" s="637"/>
      <c r="WCR4" s="637"/>
      <c r="WCS4" s="637"/>
      <c r="WCT4" s="637"/>
      <c r="WCU4" s="637"/>
      <c r="WCV4" s="637"/>
      <c r="WCW4" s="637"/>
      <c r="WCX4" s="637"/>
      <c r="WCY4" s="637"/>
      <c r="WCZ4" s="637"/>
      <c r="WDA4" s="637"/>
      <c r="WDB4" s="637"/>
      <c r="WDC4" s="637"/>
      <c r="WDD4" s="637"/>
      <c r="WDE4" s="637"/>
      <c r="WDF4" s="637"/>
      <c r="WDG4" s="637"/>
      <c r="WDH4" s="637"/>
      <c r="WDI4" s="637"/>
      <c r="WDJ4" s="637"/>
      <c r="WDK4" s="637"/>
      <c r="WDL4" s="637"/>
      <c r="WDM4" s="637"/>
      <c r="WDN4" s="637"/>
      <c r="WDO4" s="637"/>
      <c r="WDP4" s="637"/>
      <c r="WDQ4" s="637"/>
      <c r="WDR4" s="637"/>
      <c r="WDS4" s="637"/>
      <c r="WDT4" s="637"/>
      <c r="WDU4" s="637"/>
      <c r="WDV4" s="637"/>
      <c r="WDW4" s="637"/>
      <c r="WDX4" s="637"/>
      <c r="WDY4" s="637"/>
      <c r="WDZ4" s="637"/>
      <c r="WEA4" s="637"/>
      <c r="WEB4" s="637"/>
      <c r="WEC4" s="637"/>
      <c r="WED4" s="637"/>
      <c r="WEE4" s="637"/>
      <c r="WEF4" s="637"/>
      <c r="WEG4" s="637"/>
      <c r="WEH4" s="637"/>
      <c r="WEI4" s="637"/>
      <c r="WEJ4" s="637"/>
      <c r="WEK4" s="637"/>
      <c r="WEL4" s="637"/>
      <c r="WEM4" s="637"/>
      <c r="WEN4" s="637"/>
      <c r="WEO4" s="637"/>
      <c r="WEP4" s="637"/>
      <c r="WEQ4" s="637"/>
      <c r="WER4" s="637"/>
      <c r="WES4" s="637"/>
      <c r="WET4" s="637"/>
      <c r="WEU4" s="637"/>
      <c r="WEV4" s="637"/>
      <c r="WEW4" s="637"/>
      <c r="WEX4" s="637"/>
      <c r="WEY4" s="637"/>
      <c r="WEZ4" s="637"/>
      <c r="WFA4" s="637"/>
      <c r="WFB4" s="637"/>
      <c r="WFC4" s="637"/>
      <c r="WFD4" s="637"/>
      <c r="WFE4" s="637"/>
      <c r="WFF4" s="637"/>
      <c r="WFG4" s="637"/>
      <c r="WFH4" s="637"/>
      <c r="WFI4" s="637"/>
      <c r="WFJ4" s="637"/>
      <c r="WFK4" s="637"/>
      <c r="WFL4" s="637"/>
      <c r="WFM4" s="637"/>
      <c r="WFN4" s="637"/>
      <c r="WFO4" s="637"/>
      <c r="WFP4" s="637"/>
      <c r="WFQ4" s="637"/>
      <c r="WFR4" s="637"/>
      <c r="WFS4" s="637"/>
      <c r="WFT4" s="637"/>
      <c r="WFU4" s="637"/>
      <c r="WFV4" s="637"/>
      <c r="WFW4" s="637"/>
      <c r="WFX4" s="637"/>
      <c r="WFY4" s="637"/>
      <c r="WFZ4" s="637"/>
      <c r="WGA4" s="637"/>
      <c r="WGB4" s="637"/>
      <c r="WGC4" s="637"/>
      <c r="WGD4" s="637"/>
      <c r="WGE4" s="637"/>
      <c r="WGF4" s="637"/>
      <c r="WGG4" s="637"/>
      <c r="WGH4" s="637"/>
      <c r="WGI4" s="637"/>
      <c r="WGJ4" s="637"/>
      <c r="WGK4" s="637"/>
      <c r="WGL4" s="637"/>
      <c r="WGM4" s="637"/>
      <c r="WGN4" s="637"/>
      <c r="WGO4" s="637"/>
      <c r="WGP4" s="637"/>
      <c r="WGQ4" s="637"/>
      <c r="WGR4" s="637"/>
      <c r="WGS4" s="637"/>
      <c r="WGT4" s="637"/>
      <c r="WGU4" s="637"/>
      <c r="WGV4" s="637"/>
      <c r="WGW4" s="637"/>
      <c r="WGX4" s="637"/>
      <c r="WGY4" s="637"/>
      <c r="WGZ4" s="637"/>
      <c r="WHA4" s="637"/>
      <c r="WHB4" s="637"/>
      <c r="WHC4" s="637"/>
      <c r="WHD4" s="637"/>
      <c r="WHE4" s="637"/>
      <c r="WHF4" s="637"/>
      <c r="WHG4" s="637"/>
      <c r="WHH4" s="637"/>
      <c r="WHI4" s="637"/>
      <c r="WHJ4" s="637"/>
      <c r="WHK4" s="637"/>
      <c r="WHL4" s="637"/>
      <c r="WHM4" s="637"/>
      <c r="WHN4" s="637"/>
      <c r="WHO4" s="637"/>
      <c r="WHP4" s="637"/>
      <c r="WHQ4" s="637"/>
      <c r="WHR4" s="637"/>
      <c r="WHS4" s="637"/>
      <c r="WHT4" s="637"/>
      <c r="WHU4" s="637"/>
      <c r="WHV4" s="637"/>
      <c r="WHW4" s="637"/>
      <c r="WHX4" s="637"/>
      <c r="WHY4" s="637"/>
      <c r="WHZ4" s="637"/>
      <c r="WIA4" s="637"/>
      <c r="WIB4" s="637"/>
      <c r="WIC4" s="637"/>
      <c r="WID4" s="637"/>
      <c r="WIE4" s="637"/>
      <c r="WIF4" s="637"/>
      <c r="WIG4" s="637"/>
      <c r="WIH4" s="637"/>
      <c r="WII4" s="637"/>
      <c r="WIJ4" s="637"/>
      <c r="WIK4" s="637"/>
      <c r="WIL4" s="637"/>
      <c r="WIM4" s="637"/>
      <c r="WIN4" s="637"/>
      <c r="WIO4" s="637"/>
      <c r="WIP4" s="637"/>
      <c r="WIQ4" s="637"/>
      <c r="WIR4" s="637"/>
      <c r="WIS4" s="637"/>
      <c r="WIT4" s="637"/>
      <c r="WIU4" s="637"/>
      <c r="WIV4" s="637"/>
      <c r="WIW4" s="637"/>
      <c r="WIX4" s="637"/>
      <c r="WIY4" s="637"/>
      <c r="WIZ4" s="637"/>
      <c r="WJA4" s="637"/>
      <c r="WJB4" s="637"/>
      <c r="WJC4" s="637"/>
      <c r="WJD4" s="637"/>
      <c r="WJE4" s="637"/>
      <c r="WJF4" s="637"/>
      <c r="WJG4" s="637"/>
      <c r="WJH4" s="637"/>
      <c r="WJI4" s="637"/>
      <c r="WJJ4" s="637"/>
      <c r="WJK4" s="637"/>
      <c r="WJL4" s="637"/>
      <c r="WJM4" s="637"/>
      <c r="WJN4" s="637"/>
      <c r="WJO4" s="637"/>
      <c r="WJP4" s="637"/>
      <c r="WJQ4" s="637"/>
      <c r="WJR4" s="637"/>
      <c r="WJS4" s="637"/>
      <c r="WJT4" s="637"/>
      <c r="WJU4" s="637"/>
      <c r="WJV4" s="637"/>
      <c r="WJW4" s="637"/>
      <c r="WJX4" s="637"/>
      <c r="WJY4" s="637"/>
      <c r="WJZ4" s="637"/>
      <c r="WKA4" s="637"/>
      <c r="WKB4" s="637"/>
      <c r="WKC4" s="637"/>
      <c r="WKD4" s="637"/>
      <c r="WKE4" s="637"/>
      <c r="WKF4" s="637"/>
      <c r="WKG4" s="637"/>
      <c r="WKH4" s="637"/>
      <c r="WKI4" s="637"/>
      <c r="WKJ4" s="637"/>
      <c r="WKK4" s="637"/>
      <c r="WKL4" s="637"/>
      <c r="WKM4" s="637"/>
      <c r="WKN4" s="637"/>
      <c r="WKO4" s="637"/>
      <c r="WKP4" s="637"/>
      <c r="WKQ4" s="637"/>
      <c r="WKR4" s="637"/>
      <c r="WKS4" s="637"/>
      <c r="WKT4" s="637"/>
      <c r="WKU4" s="637"/>
      <c r="WKV4" s="637"/>
      <c r="WKW4" s="637"/>
      <c r="WKX4" s="637"/>
      <c r="WKY4" s="637"/>
      <c r="WKZ4" s="637"/>
      <c r="WLA4" s="637"/>
      <c r="WLB4" s="637"/>
      <c r="WLC4" s="637"/>
      <c r="WLD4" s="637"/>
      <c r="WLE4" s="637"/>
      <c r="WLF4" s="637"/>
      <c r="WLG4" s="637"/>
      <c r="WLH4" s="637"/>
      <c r="WLI4" s="637"/>
      <c r="WLJ4" s="637"/>
      <c r="WLK4" s="637"/>
      <c r="WLL4" s="637"/>
      <c r="WLM4" s="637"/>
      <c r="WLN4" s="637"/>
      <c r="WLO4" s="637"/>
      <c r="WLP4" s="637"/>
      <c r="WLQ4" s="637"/>
      <c r="WLR4" s="637"/>
      <c r="WLS4" s="637"/>
      <c r="WLT4" s="637"/>
      <c r="WLU4" s="637"/>
      <c r="WLV4" s="637"/>
      <c r="WLW4" s="637"/>
      <c r="WLX4" s="637"/>
      <c r="WLY4" s="637"/>
      <c r="WLZ4" s="637"/>
      <c r="WMA4" s="637"/>
      <c r="WMB4" s="637"/>
      <c r="WMC4" s="637"/>
      <c r="WMD4" s="637"/>
      <c r="WME4" s="637"/>
      <c r="WMF4" s="637"/>
      <c r="WMG4" s="637"/>
      <c r="WMH4" s="637"/>
      <c r="WMI4" s="637"/>
      <c r="WMJ4" s="637"/>
      <c r="WMK4" s="637"/>
      <c r="WML4" s="637"/>
      <c r="WMM4" s="637"/>
      <c r="WMN4" s="637"/>
      <c r="WMO4" s="637"/>
      <c r="WMP4" s="637"/>
      <c r="WMQ4" s="637"/>
      <c r="WMR4" s="637"/>
      <c r="WMS4" s="637"/>
      <c r="WMT4" s="637"/>
      <c r="WMU4" s="637"/>
      <c r="WMV4" s="637"/>
      <c r="WMW4" s="637"/>
      <c r="WMX4" s="637"/>
      <c r="WMY4" s="637"/>
      <c r="WMZ4" s="637"/>
      <c r="WNA4" s="637"/>
      <c r="WNB4" s="637"/>
      <c r="WNC4" s="637"/>
      <c r="WND4" s="637"/>
      <c r="WNE4" s="637"/>
      <c r="WNF4" s="637"/>
      <c r="WNG4" s="637"/>
      <c r="WNH4" s="637"/>
      <c r="WNI4" s="637"/>
      <c r="WNJ4" s="637"/>
      <c r="WNK4" s="637"/>
      <c r="WNL4" s="637"/>
      <c r="WNM4" s="637"/>
      <c r="WNN4" s="637"/>
      <c r="WNO4" s="637"/>
      <c r="WNP4" s="637"/>
      <c r="WNQ4" s="637"/>
      <c r="WNR4" s="637"/>
      <c r="WNS4" s="637"/>
      <c r="WNT4" s="637"/>
      <c r="WNU4" s="637"/>
      <c r="WNV4" s="637"/>
      <c r="WNW4" s="637"/>
      <c r="WNX4" s="637"/>
      <c r="WNY4" s="637"/>
      <c r="WNZ4" s="637"/>
      <c r="WOA4" s="637"/>
      <c r="WOB4" s="637"/>
      <c r="WOC4" s="637"/>
      <c r="WOD4" s="637"/>
      <c r="WOE4" s="637"/>
      <c r="WOF4" s="637"/>
      <c r="WOG4" s="637"/>
      <c r="WOH4" s="637"/>
      <c r="WOI4" s="637"/>
      <c r="WOJ4" s="637"/>
      <c r="WOK4" s="637"/>
      <c r="WOL4" s="637"/>
      <c r="WOM4" s="637"/>
      <c r="WON4" s="637"/>
      <c r="WOO4" s="637"/>
      <c r="WOP4" s="637"/>
      <c r="WOQ4" s="637"/>
      <c r="WOR4" s="637"/>
      <c r="WOS4" s="637"/>
      <c r="WOT4" s="637"/>
      <c r="WOU4" s="637"/>
      <c r="WOV4" s="637"/>
      <c r="WOW4" s="637"/>
      <c r="WOX4" s="637"/>
      <c r="WOY4" s="637"/>
      <c r="WOZ4" s="637"/>
      <c r="WPA4" s="637"/>
      <c r="WPB4" s="637"/>
      <c r="WPC4" s="637"/>
      <c r="WPD4" s="637"/>
      <c r="WPE4" s="637"/>
      <c r="WPF4" s="637"/>
      <c r="WPG4" s="637"/>
      <c r="WPH4" s="637"/>
      <c r="WPI4" s="637"/>
      <c r="WPJ4" s="637"/>
      <c r="WPK4" s="637"/>
      <c r="WPL4" s="637"/>
      <c r="WPM4" s="637"/>
      <c r="WPN4" s="637"/>
      <c r="WPO4" s="637"/>
      <c r="WPP4" s="637"/>
      <c r="WPQ4" s="637"/>
      <c r="WPR4" s="637"/>
      <c r="WPS4" s="637"/>
      <c r="WPT4" s="637"/>
      <c r="WPU4" s="637"/>
      <c r="WPV4" s="637"/>
      <c r="WPW4" s="637"/>
      <c r="WPX4" s="637"/>
      <c r="WPY4" s="637"/>
      <c r="WPZ4" s="637"/>
      <c r="WQA4" s="637"/>
      <c r="WQB4" s="637"/>
      <c r="WQC4" s="637"/>
      <c r="WQD4" s="637"/>
      <c r="WQE4" s="637"/>
      <c r="WQF4" s="637"/>
      <c r="WQG4" s="637"/>
      <c r="WQH4" s="637"/>
      <c r="WQI4" s="637"/>
      <c r="WQJ4" s="637"/>
      <c r="WQK4" s="637"/>
      <c r="WQL4" s="637"/>
      <c r="WQM4" s="637"/>
      <c r="WQN4" s="637"/>
      <c r="WQO4" s="637"/>
      <c r="WQP4" s="637"/>
      <c r="WQQ4" s="637"/>
      <c r="WQR4" s="637"/>
      <c r="WQS4" s="637"/>
      <c r="WQT4" s="637"/>
      <c r="WQU4" s="637"/>
      <c r="WQV4" s="637"/>
      <c r="WQW4" s="637"/>
      <c r="WQX4" s="637"/>
      <c r="WQY4" s="637"/>
      <c r="WQZ4" s="637"/>
      <c r="WRA4" s="637"/>
      <c r="WRB4" s="637"/>
      <c r="WRC4" s="637"/>
      <c r="WRD4" s="637"/>
      <c r="WRE4" s="637"/>
      <c r="WRF4" s="637"/>
      <c r="WRG4" s="637"/>
      <c r="WRH4" s="637"/>
      <c r="WRI4" s="637"/>
      <c r="WRJ4" s="637"/>
      <c r="WRK4" s="637"/>
      <c r="WRL4" s="637"/>
      <c r="WRM4" s="637"/>
      <c r="WRN4" s="637"/>
      <c r="WRO4" s="637"/>
      <c r="WRP4" s="637"/>
      <c r="WRQ4" s="637"/>
      <c r="WRR4" s="637"/>
      <c r="WRS4" s="637"/>
      <c r="WRT4" s="637"/>
      <c r="WRU4" s="637"/>
      <c r="WRV4" s="637"/>
      <c r="WRW4" s="637"/>
      <c r="WRX4" s="637"/>
      <c r="WRY4" s="637"/>
      <c r="WRZ4" s="637"/>
      <c r="WSA4" s="637"/>
      <c r="WSB4" s="637"/>
      <c r="WSC4" s="637"/>
      <c r="WSD4" s="637"/>
      <c r="WSE4" s="637"/>
      <c r="WSF4" s="637"/>
      <c r="WSG4" s="637"/>
      <c r="WSH4" s="637"/>
      <c r="WSI4" s="637"/>
      <c r="WSJ4" s="637"/>
      <c r="WSK4" s="637"/>
      <c r="WSL4" s="637"/>
      <c r="WSM4" s="637"/>
      <c r="WSN4" s="637"/>
      <c r="WSO4" s="637"/>
      <c r="WSP4" s="637"/>
      <c r="WSQ4" s="637"/>
      <c r="WSR4" s="637"/>
      <c r="WSS4" s="637"/>
      <c r="WST4" s="637"/>
      <c r="WSU4" s="637"/>
      <c r="WSV4" s="637"/>
      <c r="WSW4" s="637"/>
      <c r="WSX4" s="637"/>
      <c r="WSY4" s="637"/>
      <c r="WSZ4" s="637"/>
      <c r="WTA4" s="637"/>
      <c r="WTB4" s="637"/>
      <c r="WTC4" s="637"/>
      <c r="WTD4" s="637"/>
      <c r="WTE4" s="637"/>
      <c r="WTF4" s="637"/>
      <c r="WTG4" s="637"/>
      <c r="WTH4" s="637"/>
      <c r="WTI4" s="637"/>
      <c r="WTJ4" s="637"/>
      <c r="WTK4" s="637"/>
      <c r="WTL4" s="637"/>
      <c r="WTM4" s="637"/>
      <c r="WTN4" s="637"/>
      <c r="WTO4" s="637"/>
      <c r="WTP4" s="637"/>
      <c r="WTQ4" s="637"/>
      <c r="WTR4" s="637"/>
      <c r="WTS4" s="637"/>
      <c r="WTT4" s="637"/>
      <c r="WTU4" s="637"/>
      <c r="WTV4" s="637"/>
      <c r="WTW4" s="637"/>
      <c r="WTX4" s="637"/>
      <c r="WTY4" s="637"/>
      <c r="WTZ4" s="637"/>
      <c r="WUA4" s="637"/>
      <c r="WUB4" s="637"/>
      <c r="WUC4" s="637"/>
      <c r="WUD4" s="637"/>
      <c r="WUE4" s="637"/>
      <c r="WUF4" s="637"/>
      <c r="WUG4" s="637"/>
      <c r="WUH4" s="637"/>
      <c r="WUI4" s="637"/>
      <c r="WUJ4" s="637"/>
      <c r="WUK4" s="637"/>
      <c r="WUL4" s="637"/>
      <c r="WUM4" s="637"/>
      <c r="WUN4" s="637"/>
      <c r="WUO4" s="637"/>
      <c r="WUP4" s="637"/>
      <c r="WUQ4" s="637"/>
      <c r="WUR4" s="637"/>
      <c r="WUS4" s="637"/>
      <c r="WUT4" s="637"/>
      <c r="WUU4" s="637"/>
      <c r="WUV4" s="637"/>
      <c r="WUW4" s="637"/>
      <c r="WUX4" s="637"/>
      <c r="WUY4" s="637"/>
      <c r="WUZ4" s="637"/>
      <c r="WVA4" s="637"/>
      <c r="WVB4" s="637"/>
      <c r="WVC4" s="637"/>
      <c r="WVD4" s="637"/>
      <c r="WVE4" s="637"/>
      <c r="WVF4" s="637"/>
      <c r="WVG4" s="637"/>
      <c r="WVH4" s="637"/>
      <c r="WVI4" s="637"/>
      <c r="WVJ4" s="637"/>
      <c r="WVK4" s="637"/>
      <c r="WVL4" s="637"/>
      <c r="WVM4" s="637"/>
      <c r="WVN4" s="637"/>
      <c r="WVO4" s="637"/>
      <c r="WVP4" s="637"/>
      <c r="WVQ4" s="637"/>
      <c r="WVR4" s="637"/>
      <c r="WVS4" s="637"/>
      <c r="WVT4" s="637"/>
      <c r="WVU4" s="637"/>
      <c r="WVV4" s="637"/>
      <c r="WVW4" s="637"/>
      <c r="WVX4" s="637"/>
      <c r="WVY4" s="637"/>
      <c r="WVZ4" s="637"/>
      <c r="WWA4" s="637"/>
      <c r="WWB4" s="637"/>
      <c r="WWC4" s="637"/>
      <c r="WWD4" s="637"/>
      <c r="WWE4" s="637"/>
      <c r="WWF4" s="637"/>
      <c r="WWG4" s="637"/>
      <c r="WWH4" s="637"/>
      <c r="WWI4" s="637"/>
      <c r="WWJ4" s="637"/>
      <c r="WWK4" s="637"/>
      <c r="WWL4" s="637"/>
      <c r="WWM4" s="637"/>
      <c r="WWN4" s="637"/>
      <c r="WWO4" s="637"/>
      <c r="WWP4" s="637"/>
      <c r="WWQ4" s="637"/>
      <c r="WWR4" s="637"/>
      <c r="WWS4" s="637"/>
      <c r="WWT4" s="637"/>
      <c r="WWU4" s="637"/>
      <c r="WWV4" s="637"/>
      <c r="WWW4" s="637"/>
      <c r="WWX4" s="637"/>
      <c r="WWY4" s="637"/>
      <c r="WWZ4" s="637"/>
      <c r="WXA4" s="637"/>
      <c r="WXB4" s="637"/>
      <c r="WXC4" s="637"/>
      <c r="WXD4" s="637"/>
      <c r="WXE4" s="637"/>
      <c r="WXF4" s="637"/>
      <c r="WXG4" s="637"/>
      <c r="WXH4" s="637"/>
      <c r="WXI4" s="637"/>
      <c r="WXJ4" s="637"/>
      <c r="WXK4" s="637"/>
      <c r="WXL4" s="637"/>
      <c r="WXM4" s="637"/>
      <c r="WXN4" s="637"/>
      <c r="WXO4" s="637"/>
      <c r="WXP4" s="637"/>
      <c r="WXQ4" s="637"/>
      <c r="WXR4" s="637"/>
      <c r="WXS4" s="637"/>
      <c r="WXT4" s="637"/>
      <c r="WXU4" s="637"/>
      <c r="WXV4" s="637"/>
      <c r="WXW4" s="637"/>
      <c r="WXX4" s="637"/>
      <c r="WXY4" s="637"/>
      <c r="WXZ4" s="637"/>
      <c r="WYA4" s="637"/>
      <c r="WYB4" s="637"/>
      <c r="WYC4" s="637"/>
      <c r="WYD4" s="637"/>
      <c r="WYE4" s="637"/>
      <c r="WYF4" s="637"/>
      <c r="WYG4" s="637"/>
      <c r="WYH4" s="637"/>
      <c r="WYI4" s="637"/>
      <c r="WYJ4" s="637"/>
      <c r="WYK4" s="637"/>
      <c r="WYL4" s="637"/>
      <c r="WYM4" s="637"/>
      <c r="WYN4" s="637"/>
      <c r="WYO4" s="637"/>
      <c r="WYP4" s="637"/>
      <c r="WYQ4" s="637"/>
      <c r="WYR4" s="637"/>
      <c r="WYS4" s="637"/>
      <c r="WYT4" s="637"/>
      <c r="WYU4" s="637"/>
      <c r="WYV4" s="637"/>
      <c r="WYW4" s="637"/>
      <c r="WYX4" s="637"/>
      <c r="WYY4" s="637"/>
      <c r="WYZ4" s="637"/>
      <c r="WZA4" s="637"/>
      <c r="WZB4" s="637"/>
      <c r="WZC4" s="637"/>
      <c r="WZD4" s="637"/>
      <c r="WZE4" s="637"/>
      <c r="WZF4" s="637"/>
      <c r="WZG4" s="637"/>
      <c r="WZH4" s="637"/>
      <c r="WZI4" s="637"/>
      <c r="WZJ4" s="637"/>
      <c r="WZK4" s="637"/>
      <c r="WZL4" s="637"/>
      <c r="WZM4" s="637"/>
      <c r="WZN4" s="637"/>
      <c r="WZO4" s="637"/>
      <c r="WZP4" s="637"/>
      <c r="WZQ4" s="637"/>
      <c r="WZR4" s="637"/>
      <c r="WZS4" s="637"/>
      <c r="WZT4" s="637"/>
      <c r="WZU4" s="637"/>
      <c r="WZV4" s="637"/>
      <c r="WZW4" s="637"/>
      <c r="WZX4" s="637"/>
      <c r="WZY4" s="637"/>
      <c r="WZZ4" s="637"/>
      <c r="XAA4" s="637"/>
      <c r="XAB4" s="637"/>
      <c r="XAC4" s="637"/>
      <c r="XAD4" s="637"/>
      <c r="XAE4" s="637"/>
      <c r="XAF4" s="637"/>
      <c r="XAG4" s="637"/>
      <c r="XAH4" s="637"/>
      <c r="XAI4" s="637"/>
      <c r="XAJ4" s="637"/>
      <c r="XAK4" s="637"/>
      <c r="XAL4" s="637"/>
      <c r="XAM4" s="637"/>
      <c r="XAN4" s="637"/>
      <c r="XAO4" s="637"/>
      <c r="XAP4" s="637"/>
      <c r="XAQ4" s="637"/>
      <c r="XAR4" s="637"/>
      <c r="XAS4" s="637"/>
      <c r="XAT4" s="637"/>
      <c r="XAU4" s="637"/>
      <c r="XAV4" s="637"/>
      <c r="XAW4" s="637"/>
      <c r="XAX4" s="637"/>
      <c r="XAY4" s="637"/>
      <c r="XAZ4" s="637"/>
      <c r="XBA4" s="637"/>
      <c r="XBB4" s="637"/>
      <c r="XBC4" s="637"/>
      <c r="XBD4" s="637"/>
      <c r="XBE4" s="637"/>
      <c r="XBF4" s="637"/>
      <c r="XBG4" s="637"/>
      <c r="XBH4" s="637"/>
      <c r="XBI4" s="637"/>
      <c r="XBJ4" s="637"/>
      <c r="XBK4" s="637"/>
      <c r="XBL4" s="637"/>
      <c r="XBM4" s="637"/>
      <c r="XBN4" s="637"/>
      <c r="XBO4" s="637"/>
      <c r="XBP4" s="637"/>
      <c r="XBQ4" s="637"/>
      <c r="XBR4" s="637"/>
      <c r="XBS4" s="637"/>
      <c r="XBT4" s="637"/>
      <c r="XBU4" s="637"/>
      <c r="XBV4" s="637"/>
      <c r="XBW4" s="637"/>
      <c r="XBX4" s="637"/>
      <c r="XBY4" s="637"/>
      <c r="XBZ4" s="637"/>
      <c r="XCA4" s="637"/>
      <c r="XCB4" s="637"/>
      <c r="XCC4" s="637"/>
      <c r="XCD4" s="637"/>
      <c r="XCE4" s="637"/>
      <c r="XCF4" s="637"/>
      <c r="XCG4" s="637"/>
      <c r="XCH4" s="637"/>
      <c r="XCI4" s="637"/>
      <c r="XCJ4" s="637"/>
      <c r="XCK4" s="637"/>
      <c r="XCL4" s="637"/>
      <c r="XCM4" s="637"/>
      <c r="XCN4" s="637"/>
      <c r="XCO4" s="637"/>
      <c r="XCP4" s="637"/>
      <c r="XCQ4" s="637"/>
      <c r="XCR4" s="637"/>
      <c r="XCS4" s="637"/>
      <c r="XCT4" s="637"/>
      <c r="XCU4" s="637"/>
      <c r="XCV4" s="637"/>
      <c r="XCW4" s="637"/>
      <c r="XCX4" s="637"/>
      <c r="XCY4" s="637"/>
      <c r="XCZ4" s="637"/>
      <c r="XDA4" s="637"/>
      <c r="XDB4" s="637"/>
      <c r="XDC4" s="637"/>
      <c r="XDD4" s="637"/>
      <c r="XDE4" s="637"/>
      <c r="XDF4" s="637"/>
      <c r="XDG4" s="637"/>
      <c r="XDH4" s="637"/>
      <c r="XDI4" s="637"/>
      <c r="XDJ4" s="637"/>
      <c r="XDK4" s="637"/>
      <c r="XDL4" s="637"/>
      <c r="XDM4" s="637"/>
      <c r="XDN4" s="637"/>
      <c r="XDO4" s="637"/>
      <c r="XDP4" s="637"/>
      <c r="XDQ4" s="637"/>
      <c r="XDR4" s="637"/>
      <c r="XDS4" s="637"/>
      <c r="XDT4" s="637"/>
      <c r="XDU4" s="637"/>
      <c r="XDV4" s="637"/>
      <c r="XDW4" s="637"/>
      <c r="XDX4" s="637"/>
      <c r="XDY4" s="637"/>
      <c r="XDZ4" s="637"/>
      <c r="XEA4" s="637"/>
      <c r="XEB4" s="637"/>
      <c r="XEC4" s="637"/>
      <c r="XED4" s="637"/>
      <c r="XEE4" s="637"/>
      <c r="XEF4" s="637"/>
      <c r="XEG4" s="637"/>
      <c r="XEH4" s="637"/>
      <c r="XEI4" s="637"/>
      <c r="XEJ4" s="637"/>
      <c r="XEK4" s="637"/>
      <c r="XEL4" s="637"/>
      <c r="XEM4" s="637"/>
      <c r="XEN4" s="637"/>
      <c r="XEO4" s="637"/>
      <c r="XEP4" s="637"/>
      <c r="XEQ4" s="637"/>
      <c r="XER4" s="637"/>
      <c r="XES4" s="637"/>
      <c r="XET4" s="637"/>
      <c r="XEU4" s="637"/>
      <c r="XEV4" s="637"/>
      <c r="XEW4" s="637"/>
      <c r="XEX4" s="637"/>
      <c r="XEY4" s="637"/>
      <c r="XEZ4" s="637"/>
      <c r="XFA4" s="637"/>
      <c r="XFB4" s="637"/>
    </row>
    <row r="5" spans="1:16382" ht="57" customHeight="1" x14ac:dyDescent="0.25">
      <c r="A5" s="589" t="s">
        <v>879</v>
      </c>
      <c r="B5" s="589"/>
      <c r="C5" s="589"/>
      <c r="D5" s="589"/>
      <c r="E5" s="398"/>
      <c r="F5" s="398"/>
      <c r="G5" s="398"/>
      <c r="H5" s="398"/>
      <c r="I5" s="398"/>
      <c r="J5" s="398"/>
      <c r="K5" s="398"/>
      <c r="L5" s="398"/>
      <c r="M5" s="398"/>
      <c r="N5" s="398"/>
      <c r="O5" s="398"/>
      <c r="P5" s="398"/>
      <c r="Q5" s="398"/>
      <c r="R5" s="398"/>
      <c r="S5" s="398"/>
      <c r="T5" s="398"/>
      <c r="U5" s="398"/>
      <c r="V5" s="398"/>
      <c r="W5" s="398"/>
      <c r="X5" s="398"/>
      <c r="Y5" s="398"/>
      <c r="Z5" s="398"/>
      <c r="AA5" s="398"/>
      <c r="AB5" s="398"/>
      <c r="AC5" s="398"/>
      <c r="AD5" s="398"/>
      <c r="AE5" s="398"/>
      <c r="AF5" s="398"/>
      <c r="AG5" s="398"/>
      <c r="AH5" s="398"/>
      <c r="AI5" s="398"/>
      <c r="AJ5" s="398"/>
      <c r="AK5" s="398"/>
      <c r="AL5" s="398"/>
      <c r="AM5" s="398"/>
      <c r="AN5" s="398"/>
      <c r="AO5" s="398"/>
      <c r="AP5" s="398"/>
      <c r="AQ5" s="398"/>
      <c r="AR5" s="398"/>
      <c r="AS5" s="398"/>
      <c r="AT5" s="398"/>
      <c r="AU5" s="398"/>
      <c r="AV5" s="398"/>
      <c r="AW5" s="398"/>
      <c r="AX5" s="398"/>
      <c r="AY5" s="398"/>
      <c r="AZ5" s="398"/>
      <c r="BA5" s="398"/>
      <c r="BB5" s="398"/>
      <c r="BC5" s="398"/>
      <c r="BD5" s="398"/>
      <c r="BE5" s="398"/>
      <c r="BF5" s="398"/>
      <c r="BG5" s="398"/>
      <c r="BH5" s="398"/>
      <c r="BI5" s="398"/>
      <c r="BJ5" s="398"/>
      <c r="BK5" s="398"/>
      <c r="BL5" s="398"/>
      <c r="BM5" s="398"/>
      <c r="BN5" s="398"/>
      <c r="BO5" s="398"/>
      <c r="BP5" s="398"/>
      <c r="BQ5" s="398"/>
      <c r="BR5" s="398"/>
      <c r="BS5" s="398"/>
      <c r="BT5" s="398"/>
      <c r="BU5" s="398"/>
      <c r="BV5" s="398"/>
      <c r="BW5" s="398"/>
      <c r="BX5" s="398"/>
      <c r="BY5" s="398"/>
      <c r="BZ5" s="398"/>
      <c r="CA5" s="398"/>
      <c r="CB5" s="398"/>
      <c r="CC5" s="398"/>
      <c r="CD5" s="398"/>
      <c r="CE5" s="398"/>
      <c r="CF5" s="398"/>
      <c r="CG5" s="398"/>
      <c r="CH5" s="398"/>
      <c r="CI5" s="398"/>
      <c r="CJ5" s="398"/>
      <c r="CK5" s="398"/>
      <c r="CL5" s="398"/>
      <c r="CM5" s="398"/>
      <c r="CN5" s="398"/>
      <c r="CO5" s="398"/>
      <c r="CP5" s="398"/>
      <c r="CQ5" s="398"/>
      <c r="CR5" s="398"/>
      <c r="CS5" s="398"/>
      <c r="CT5" s="398"/>
      <c r="CU5" s="398"/>
      <c r="CV5" s="398"/>
      <c r="CW5" s="398"/>
      <c r="CX5" s="398"/>
      <c r="CY5" s="398"/>
      <c r="CZ5" s="398"/>
      <c r="DA5" s="398"/>
      <c r="DB5" s="398"/>
      <c r="DC5" s="398"/>
      <c r="DD5" s="398"/>
      <c r="DE5" s="398"/>
      <c r="DF5" s="398"/>
      <c r="DG5" s="398"/>
      <c r="DH5" s="398"/>
      <c r="DI5" s="398"/>
      <c r="DJ5" s="398"/>
      <c r="DK5" s="398"/>
      <c r="DL5" s="398"/>
      <c r="DM5" s="398"/>
      <c r="DN5" s="398"/>
      <c r="DO5" s="398"/>
      <c r="DP5" s="398"/>
      <c r="DQ5" s="398"/>
      <c r="DR5" s="398"/>
      <c r="DS5" s="398"/>
      <c r="DT5" s="398"/>
      <c r="DU5" s="398"/>
      <c r="DV5" s="398"/>
      <c r="DW5" s="398"/>
      <c r="DX5" s="398"/>
      <c r="DY5" s="398"/>
      <c r="DZ5" s="398"/>
      <c r="EA5" s="398"/>
      <c r="EB5" s="398"/>
      <c r="EC5" s="398"/>
      <c r="ED5" s="398"/>
      <c r="EE5" s="398"/>
      <c r="EF5" s="398"/>
      <c r="EG5" s="398"/>
      <c r="EH5" s="398"/>
      <c r="EI5" s="398"/>
      <c r="EJ5" s="398"/>
      <c r="EK5" s="398"/>
      <c r="EL5" s="398"/>
      <c r="EM5" s="398"/>
      <c r="EN5" s="398"/>
      <c r="EO5" s="398"/>
      <c r="EP5" s="398"/>
      <c r="EQ5" s="398"/>
      <c r="ER5" s="398"/>
      <c r="ES5" s="398"/>
      <c r="ET5" s="398"/>
      <c r="EU5" s="398"/>
      <c r="EV5" s="398"/>
      <c r="EW5" s="398"/>
      <c r="EX5" s="398"/>
      <c r="EY5" s="398"/>
      <c r="EZ5" s="398"/>
      <c r="FA5" s="398"/>
      <c r="FB5" s="398"/>
      <c r="FC5" s="398"/>
      <c r="FD5" s="398"/>
      <c r="FE5" s="398"/>
      <c r="FF5" s="398"/>
      <c r="FG5" s="398"/>
      <c r="FH5" s="398"/>
      <c r="FI5" s="398"/>
      <c r="FJ5" s="398"/>
      <c r="FK5" s="398"/>
      <c r="FL5" s="398"/>
      <c r="FM5" s="398"/>
      <c r="FN5" s="398"/>
      <c r="FO5" s="398"/>
      <c r="FP5" s="398"/>
      <c r="FQ5" s="398"/>
      <c r="FR5" s="398"/>
      <c r="FS5" s="398"/>
      <c r="FT5" s="398"/>
      <c r="FU5" s="398"/>
      <c r="FV5" s="398"/>
      <c r="FW5" s="398"/>
      <c r="FX5" s="398"/>
      <c r="FY5" s="398"/>
      <c r="FZ5" s="398"/>
      <c r="GA5" s="398"/>
      <c r="GB5" s="398"/>
      <c r="GC5" s="398"/>
      <c r="GD5" s="398"/>
      <c r="GE5" s="398"/>
      <c r="GF5" s="398"/>
      <c r="GG5" s="398"/>
      <c r="GH5" s="398"/>
      <c r="GI5" s="398"/>
      <c r="GJ5" s="398"/>
      <c r="GK5" s="398"/>
      <c r="GL5" s="398"/>
      <c r="GM5" s="398"/>
      <c r="GN5" s="398"/>
      <c r="GO5" s="398"/>
      <c r="GP5" s="398"/>
      <c r="GQ5" s="398"/>
      <c r="GR5" s="398"/>
      <c r="GS5" s="398"/>
      <c r="GT5" s="398"/>
      <c r="GU5" s="398"/>
      <c r="GV5" s="398"/>
      <c r="GW5" s="398"/>
      <c r="GX5" s="398"/>
      <c r="GY5" s="398"/>
      <c r="GZ5" s="398"/>
      <c r="HA5" s="398"/>
      <c r="HB5" s="398"/>
      <c r="HC5" s="398"/>
      <c r="HD5" s="398"/>
      <c r="HE5" s="398"/>
      <c r="HF5" s="398"/>
      <c r="HG5" s="398"/>
      <c r="HH5" s="398"/>
      <c r="HI5" s="398"/>
      <c r="HJ5" s="398"/>
      <c r="HK5" s="398"/>
      <c r="HL5" s="398"/>
      <c r="HM5" s="398"/>
      <c r="HN5" s="398"/>
      <c r="HO5" s="398"/>
      <c r="HP5" s="398"/>
      <c r="HQ5" s="398"/>
      <c r="HR5" s="398"/>
      <c r="HS5" s="398"/>
      <c r="HT5" s="398"/>
      <c r="HU5" s="398"/>
      <c r="HV5" s="398"/>
      <c r="HW5" s="398"/>
      <c r="HX5" s="398"/>
      <c r="HY5" s="398"/>
      <c r="HZ5" s="398"/>
      <c r="IA5" s="398"/>
      <c r="IB5" s="398"/>
      <c r="IC5" s="398"/>
      <c r="ID5" s="398"/>
      <c r="IE5" s="398"/>
      <c r="IF5" s="398"/>
      <c r="IG5" s="398"/>
      <c r="IH5" s="398"/>
      <c r="II5" s="398"/>
      <c r="IJ5" s="398"/>
      <c r="IK5" s="398"/>
      <c r="IL5" s="398"/>
      <c r="IM5" s="398"/>
      <c r="IN5" s="398"/>
      <c r="IO5" s="398"/>
      <c r="IP5" s="398"/>
      <c r="IQ5" s="398"/>
      <c r="IR5" s="398"/>
      <c r="IS5" s="398"/>
      <c r="IT5" s="398"/>
      <c r="IU5" s="398"/>
      <c r="IV5" s="398"/>
      <c r="IW5" s="398"/>
      <c r="IX5" s="398"/>
      <c r="IY5" s="398"/>
      <c r="IZ5" s="398"/>
      <c r="JA5" s="398"/>
      <c r="JB5" s="398"/>
      <c r="JC5" s="398"/>
      <c r="JD5" s="398"/>
      <c r="JE5" s="398"/>
      <c r="JF5" s="398"/>
      <c r="JG5" s="398"/>
      <c r="JH5" s="398"/>
      <c r="JI5" s="398"/>
      <c r="JJ5" s="398"/>
      <c r="JK5" s="398"/>
      <c r="JL5" s="398"/>
      <c r="JM5" s="398"/>
      <c r="JN5" s="398"/>
      <c r="JO5" s="398"/>
      <c r="JP5" s="398"/>
      <c r="JQ5" s="398"/>
      <c r="JR5" s="398"/>
      <c r="JS5" s="398"/>
      <c r="JT5" s="398"/>
      <c r="JU5" s="398"/>
      <c r="JV5" s="398"/>
      <c r="JW5" s="398"/>
      <c r="JX5" s="398"/>
      <c r="JY5" s="398"/>
      <c r="JZ5" s="398"/>
      <c r="KA5" s="398"/>
      <c r="KB5" s="398"/>
      <c r="KC5" s="398"/>
      <c r="KD5" s="398"/>
      <c r="KE5" s="398"/>
      <c r="KF5" s="398"/>
      <c r="KG5" s="398"/>
      <c r="KH5" s="398"/>
      <c r="KI5" s="398"/>
      <c r="KJ5" s="398"/>
      <c r="KK5" s="398"/>
      <c r="KL5" s="398"/>
      <c r="KM5" s="398"/>
      <c r="KN5" s="398"/>
      <c r="KO5" s="398"/>
      <c r="KP5" s="398"/>
      <c r="KQ5" s="398"/>
      <c r="KR5" s="398"/>
      <c r="KS5" s="398"/>
      <c r="KT5" s="398"/>
      <c r="KU5" s="398"/>
      <c r="KV5" s="398"/>
      <c r="KW5" s="398"/>
      <c r="KX5" s="398"/>
      <c r="KY5" s="398"/>
      <c r="KZ5" s="398"/>
      <c r="LA5" s="398"/>
      <c r="LB5" s="398"/>
      <c r="LC5" s="398"/>
      <c r="LD5" s="398"/>
      <c r="LE5" s="398"/>
      <c r="LF5" s="398"/>
      <c r="LG5" s="398"/>
      <c r="LH5" s="398"/>
      <c r="LI5" s="398"/>
      <c r="LJ5" s="398"/>
      <c r="LK5" s="398"/>
      <c r="LL5" s="398"/>
      <c r="LM5" s="398"/>
      <c r="LN5" s="398"/>
      <c r="LO5" s="398"/>
      <c r="LP5" s="398"/>
      <c r="LQ5" s="398"/>
      <c r="LR5" s="398"/>
      <c r="LS5" s="398"/>
      <c r="LT5" s="398"/>
      <c r="LU5" s="398"/>
      <c r="LV5" s="398"/>
      <c r="LW5" s="398"/>
      <c r="LX5" s="398"/>
      <c r="LY5" s="398"/>
      <c r="LZ5" s="398"/>
      <c r="MA5" s="398"/>
      <c r="MB5" s="398"/>
      <c r="MC5" s="398"/>
      <c r="MD5" s="398"/>
      <c r="ME5" s="398"/>
      <c r="MF5" s="398"/>
      <c r="MG5" s="398"/>
      <c r="MH5" s="398"/>
      <c r="MI5" s="398"/>
      <c r="MJ5" s="398"/>
      <c r="MK5" s="398"/>
      <c r="ML5" s="398"/>
      <c r="MM5" s="398"/>
      <c r="MN5" s="398"/>
      <c r="MO5" s="398"/>
      <c r="MP5" s="398"/>
      <c r="MQ5" s="398"/>
      <c r="MR5" s="398"/>
      <c r="MS5" s="398"/>
      <c r="MT5" s="398"/>
      <c r="MU5" s="398"/>
      <c r="MV5" s="398"/>
      <c r="MW5" s="398"/>
      <c r="MX5" s="398"/>
      <c r="MY5" s="398"/>
      <c r="MZ5" s="398"/>
      <c r="NA5" s="398"/>
      <c r="NB5" s="398"/>
      <c r="NC5" s="398"/>
      <c r="ND5" s="398"/>
      <c r="NE5" s="398"/>
      <c r="NF5" s="398"/>
      <c r="NG5" s="398"/>
      <c r="NH5" s="398"/>
      <c r="NI5" s="398"/>
      <c r="NJ5" s="398"/>
      <c r="NK5" s="398"/>
      <c r="NL5" s="398"/>
      <c r="NM5" s="398"/>
      <c r="NN5" s="398"/>
      <c r="NO5" s="398"/>
      <c r="NP5" s="398"/>
      <c r="NQ5" s="398"/>
      <c r="NR5" s="398"/>
      <c r="NS5" s="398"/>
      <c r="NT5" s="398"/>
      <c r="NU5" s="398"/>
      <c r="NV5" s="398"/>
      <c r="NW5" s="398"/>
      <c r="NX5" s="398"/>
      <c r="NY5" s="398"/>
      <c r="NZ5" s="398"/>
      <c r="OA5" s="398"/>
      <c r="OB5" s="398"/>
      <c r="OC5" s="398"/>
      <c r="OD5" s="398"/>
      <c r="OE5" s="398"/>
      <c r="OF5" s="398"/>
      <c r="OG5" s="398"/>
      <c r="OH5" s="398"/>
      <c r="OI5" s="398"/>
      <c r="OJ5" s="398"/>
      <c r="OK5" s="398"/>
      <c r="OL5" s="398"/>
      <c r="OM5" s="398"/>
      <c r="ON5" s="398"/>
      <c r="OO5" s="398"/>
      <c r="OP5" s="398"/>
      <c r="OQ5" s="398"/>
      <c r="OR5" s="398"/>
      <c r="OS5" s="398"/>
      <c r="OT5" s="398"/>
      <c r="OU5" s="398"/>
      <c r="OV5" s="398"/>
      <c r="OW5" s="398"/>
      <c r="OX5" s="398"/>
      <c r="OY5" s="398"/>
      <c r="OZ5" s="398"/>
      <c r="PA5" s="398"/>
      <c r="PB5" s="398"/>
      <c r="PC5" s="398"/>
      <c r="PD5" s="398"/>
      <c r="PE5" s="398"/>
      <c r="PF5" s="398"/>
      <c r="PG5" s="398"/>
      <c r="PH5" s="398"/>
      <c r="PI5" s="398"/>
      <c r="PJ5" s="398"/>
      <c r="PK5" s="398"/>
      <c r="PL5" s="398"/>
      <c r="PM5" s="398"/>
      <c r="PN5" s="398"/>
      <c r="PO5" s="398"/>
      <c r="PP5" s="398"/>
      <c r="PQ5" s="398"/>
      <c r="PR5" s="398"/>
      <c r="PS5" s="398"/>
      <c r="PT5" s="398"/>
      <c r="PU5" s="398"/>
      <c r="PV5" s="398"/>
      <c r="PW5" s="398"/>
      <c r="PX5" s="398"/>
      <c r="PY5" s="398"/>
      <c r="PZ5" s="398"/>
      <c r="QA5" s="398"/>
      <c r="QB5" s="398"/>
      <c r="QC5" s="398"/>
      <c r="QD5" s="398"/>
      <c r="QE5" s="398"/>
      <c r="QF5" s="398"/>
      <c r="QG5" s="398"/>
      <c r="QH5" s="398"/>
      <c r="QI5" s="398"/>
      <c r="QJ5" s="398"/>
      <c r="QK5" s="398"/>
      <c r="QL5" s="398"/>
      <c r="QM5" s="398"/>
      <c r="QN5" s="398"/>
      <c r="QO5" s="398"/>
      <c r="QP5" s="398"/>
      <c r="QQ5" s="398"/>
      <c r="QR5" s="398"/>
      <c r="QS5" s="398"/>
      <c r="QT5" s="398"/>
      <c r="QU5" s="398"/>
      <c r="QV5" s="398"/>
      <c r="QW5" s="398"/>
      <c r="QX5" s="398"/>
      <c r="QY5" s="398"/>
      <c r="QZ5" s="398"/>
      <c r="RA5" s="398"/>
      <c r="RB5" s="398"/>
      <c r="RC5" s="398"/>
      <c r="RD5" s="398"/>
      <c r="RE5" s="398"/>
      <c r="RF5" s="398"/>
      <c r="RG5" s="398"/>
      <c r="RH5" s="398"/>
      <c r="RI5" s="398"/>
      <c r="RJ5" s="398"/>
      <c r="RK5" s="398"/>
      <c r="RL5" s="398"/>
      <c r="RM5" s="398"/>
      <c r="RN5" s="398"/>
      <c r="RO5" s="398"/>
      <c r="RP5" s="398"/>
      <c r="RQ5" s="398"/>
      <c r="RR5" s="398"/>
      <c r="RS5" s="398"/>
      <c r="RT5" s="398"/>
      <c r="RU5" s="398"/>
      <c r="RV5" s="398"/>
      <c r="RW5" s="398"/>
      <c r="RX5" s="398"/>
      <c r="RY5" s="398"/>
      <c r="RZ5" s="398"/>
      <c r="SA5" s="398"/>
      <c r="SB5" s="398"/>
      <c r="SC5" s="398"/>
      <c r="SD5" s="398"/>
      <c r="SE5" s="398"/>
      <c r="SF5" s="398"/>
      <c r="SG5" s="398"/>
      <c r="SH5" s="398"/>
      <c r="SI5" s="398"/>
      <c r="SJ5" s="398"/>
      <c r="SK5" s="398"/>
      <c r="SL5" s="398"/>
      <c r="SM5" s="398"/>
      <c r="SN5" s="398"/>
      <c r="SO5" s="398"/>
      <c r="SP5" s="398"/>
      <c r="SQ5" s="398"/>
      <c r="SR5" s="398"/>
      <c r="SS5" s="398"/>
      <c r="ST5" s="398"/>
      <c r="SU5" s="398"/>
      <c r="SV5" s="398"/>
      <c r="SW5" s="398"/>
      <c r="SX5" s="398"/>
      <c r="SY5" s="398"/>
      <c r="SZ5" s="398"/>
      <c r="TA5" s="398"/>
      <c r="TB5" s="398"/>
      <c r="TC5" s="398"/>
      <c r="TD5" s="398"/>
      <c r="TE5" s="398"/>
      <c r="TF5" s="398"/>
      <c r="TG5" s="398"/>
      <c r="TH5" s="398"/>
      <c r="TI5" s="398"/>
      <c r="TJ5" s="398"/>
      <c r="TK5" s="398"/>
      <c r="TL5" s="398"/>
      <c r="TM5" s="398"/>
      <c r="TN5" s="398"/>
      <c r="TO5" s="398"/>
      <c r="TP5" s="398"/>
      <c r="TQ5" s="398"/>
      <c r="TR5" s="398"/>
      <c r="TS5" s="398"/>
      <c r="TT5" s="398"/>
      <c r="TU5" s="398"/>
      <c r="TV5" s="398"/>
      <c r="TW5" s="398"/>
      <c r="TX5" s="398"/>
      <c r="TY5" s="398"/>
      <c r="TZ5" s="398"/>
      <c r="UA5" s="398"/>
      <c r="UB5" s="398"/>
      <c r="UC5" s="398"/>
      <c r="UD5" s="398"/>
      <c r="UE5" s="398"/>
      <c r="UF5" s="398"/>
      <c r="UG5" s="398"/>
      <c r="UH5" s="398"/>
      <c r="UI5" s="398"/>
      <c r="UJ5" s="398"/>
      <c r="UK5" s="398"/>
      <c r="UL5" s="398"/>
      <c r="UM5" s="398"/>
      <c r="UN5" s="398"/>
      <c r="UO5" s="398"/>
      <c r="UP5" s="398"/>
      <c r="UQ5" s="398"/>
      <c r="UR5" s="398"/>
      <c r="US5" s="398"/>
      <c r="UT5" s="398"/>
      <c r="UU5" s="398"/>
      <c r="UV5" s="398"/>
      <c r="UW5" s="398"/>
      <c r="UX5" s="398"/>
      <c r="UY5" s="398"/>
      <c r="UZ5" s="398"/>
      <c r="VA5" s="398"/>
      <c r="VB5" s="398"/>
      <c r="VC5" s="398"/>
      <c r="VD5" s="398"/>
      <c r="VE5" s="398"/>
      <c r="VF5" s="398"/>
      <c r="VG5" s="398"/>
      <c r="VH5" s="398"/>
      <c r="VI5" s="398"/>
      <c r="VJ5" s="398"/>
      <c r="VK5" s="398"/>
      <c r="VL5" s="398"/>
      <c r="VM5" s="398"/>
      <c r="VN5" s="398"/>
      <c r="VO5" s="398"/>
      <c r="VP5" s="398"/>
      <c r="VQ5" s="398"/>
      <c r="VR5" s="398"/>
      <c r="VS5" s="398"/>
      <c r="VT5" s="398"/>
      <c r="VU5" s="398"/>
      <c r="VV5" s="398"/>
      <c r="VW5" s="398"/>
      <c r="VX5" s="398"/>
      <c r="VY5" s="398"/>
      <c r="VZ5" s="398"/>
      <c r="WA5" s="398"/>
      <c r="WB5" s="398"/>
      <c r="WC5" s="398"/>
      <c r="WD5" s="398"/>
      <c r="WE5" s="398"/>
      <c r="WF5" s="398"/>
      <c r="WG5" s="398"/>
      <c r="WH5" s="398"/>
      <c r="WI5" s="398"/>
      <c r="WJ5" s="398"/>
      <c r="WK5" s="398"/>
      <c r="WL5" s="398"/>
      <c r="WM5" s="398"/>
      <c r="WN5" s="398"/>
      <c r="WO5" s="398"/>
      <c r="WP5" s="398"/>
      <c r="WQ5" s="398"/>
      <c r="WR5" s="398"/>
      <c r="WS5" s="398"/>
      <c r="WT5" s="398"/>
      <c r="WU5" s="398"/>
      <c r="WV5" s="398"/>
      <c r="WW5" s="398"/>
      <c r="WX5" s="398"/>
      <c r="WY5" s="398"/>
      <c r="WZ5" s="398"/>
      <c r="XA5" s="398"/>
      <c r="XB5" s="398"/>
      <c r="XC5" s="398"/>
      <c r="XD5" s="398"/>
      <c r="XE5" s="398"/>
      <c r="XF5" s="398"/>
      <c r="XG5" s="398"/>
      <c r="XH5" s="398"/>
      <c r="XI5" s="398"/>
      <c r="XJ5" s="398"/>
      <c r="XK5" s="398"/>
      <c r="XL5" s="398"/>
      <c r="XM5" s="398"/>
      <c r="XN5" s="398"/>
      <c r="XO5" s="398"/>
      <c r="XP5" s="398"/>
      <c r="XQ5" s="398"/>
      <c r="XR5" s="398"/>
      <c r="XS5" s="398"/>
      <c r="XT5" s="398"/>
      <c r="XU5" s="398"/>
      <c r="XV5" s="398"/>
      <c r="XW5" s="398"/>
      <c r="XX5" s="398"/>
      <c r="XY5" s="398"/>
      <c r="XZ5" s="398"/>
      <c r="YA5" s="398"/>
      <c r="YB5" s="398"/>
      <c r="YC5" s="398"/>
      <c r="YD5" s="398"/>
      <c r="YE5" s="398"/>
      <c r="YF5" s="398"/>
      <c r="YG5" s="398"/>
      <c r="YH5" s="398"/>
      <c r="YI5" s="398"/>
      <c r="YJ5" s="398"/>
      <c r="YK5" s="398"/>
      <c r="YL5" s="398"/>
      <c r="YM5" s="398"/>
      <c r="YN5" s="398"/>
      <c r="YO5" s="398"/>
      <c r="YP5" s="398"/>
      <c r="YQ5" s="398"/>
      <c r="YR5" s="398"/>
      <c r="YS5" s="398"/>
      <c r="YT5" s="398"/>
      <c r="YU5" s="398"/>
      <c r="YV5" s="398"/>
      <c r="YW5" s="398"/>
      <c r="YX5" s="398"/>
      <c r="YY5" s="398"/>
      <c r="YZ5" s="398"/>
      <c r="ZA5" s="398"/>
      <c r="ZB5" s="398"/>
      <c r="ZC5" s="398"/>
      <c r="ZD5" s="398"/>
      <c r="ZE5" s="398"/>
      <c r="ZF5" s="398"/>
      <c r="ZG5" s="398"/>
      <c r="ZH5" s="398"/>
      <c r="ZI5" s="398"/>
      <c r="ZJ5" s="398"/>
      <c r="ZK5" s="398"/>
      <c r="ZL5" s="398"/>
      <c r="ZM5" s="398"/>
      <c r="ZN5" s="398"/>
      <c r="ZO5" s="398"/>
      <c r="ZP5" s="398"/>
      <c r="ZQ5" s="398"/>
      <c r="ZR5" s="398"/>
      <c r="ZS5" s="398"/>
      <c r="ZT5" s="398"/>
      <c r="ZU5" s="398"/>
      <c r="ZV5" s="398"/>
      <c r="ZW5" s="398"/>
      <c r="ZX5" s="398"/>
      <c r="ZY5" s="398"/>
      <c r="ZZ5" s="398"/>
      <c r="AAA5" s="398"/>
      <c r="AAB5" s="398"/>
      <c r="AAC5" s="398"/>
      <c r="AAD5" s="398"/>
      <c r="AAE5" s="398"/>
      <c r="AAF5" s="398"/>
      <c r="AAG5" s="398"/>
      <c r="AAH5" s="398"/>
      <c r="AAI5" s="398"/>
      <c r="AAJ5" s="398"/>
      <c r="AAK5" s="398"/>
      <c r="AAL5" s="398"/>
      <c r="AAM5" s="398"/>
      <c r="AAN5" s="398"/>
      <c r="AAO5" s="398"/>
      <c r="AAP5" s="398"/>
      <c r="AAQ5" s="398"/>
      <c r="AAR5" s="398"/>
      <c r="AAS5" s="398"/>
      <c r="AAT5" s="398"/>
      <c r="AAU5" s="398"/>
      <c r="AAV5" s="398"/>
      <c r="AAW5" s="398"/>
      <c r="AAX5" s="398"/>
      <c r="AAY5" s="398"/>
      <c r="AAZ5" s="398"/>
      <c r="ABA5" s="398"/>
      <c r="ABB5" s="398"/>
      <c r="ABC5" s="398"/>
      <c r="ABD5" s="398"/>
      <c r="ABE5" s="398"/>
      <c r="ABF5" s="398"/>
      <c r="ABG5" s="398"/>
      <c r="ABH5" s="398"/>
      <c r="ABI5" s="398"/>
      <c r="ABJ5" s="398"/>
      <c r="ABK5" s="398"/>
      <c r="ABL5" s="398"/>
      <c r="ABM5" s="398"/>
      <c r="ABN5" s="398"/>
      <c r="ABO5" s="398"/>
      <c r="ABP5" s="398"/>
      <c r="ABQ5" s="398"/>
      <c r="ABR5" s="398"/>
      <c r="ABS5" s="398"/>
      <c r="ABT5" s="398"/>
      <c r="ABU5" s="398"/>
      <c r="ABV5" s="398"/>
      <c r="ABW5" s="398"/>
      <c r="ABX5" s="398"/>
      <c r="ABY5" s="398"/>
      <c r="ABZ5" s="398"/>
      <c r="ACA5" s="398"/>
      <c r="ACB5" s="398"/>
      <c r="ACC5" s="398"/>
      <c r="ACD5" s="398"/>
      <c r="ACE5" s="398"/>
      <c r="ACF5" s="398"/>
      <c r="ACG5" s="398"/>
      <c r="ACH5" s="398"/>
      <c r="ACI5" s="398"/>
      <c r="ACJ5" s="398"/>
      <c r="ACK5" s="398"/>
      <c r="ACL5" s="398"/>
      <c r="ACM5" s="398"/>
      <c r="ACN5" s="398"/>
      <c r="ACO5" s="398"/>
      <c r="ACP5" s="398"/>
      <c r="ACQ5" s="398"/>
      <c r="ACR5" s="398"/>
      <c r="ACS5" s="398"/>
      <c r="ACT5" s="398"/>
      <c r="ACU5" s="398"/>
      <c r="ACV5" s="398"/>
      <c r="ACW5" s="398"/>
      <c r="ACX5" s="398"/>
      <c r="ACY5" s="398"/>
      <c r="ACZ5" s="398"/>
      <c r="ADA5" s="398"/>
      <c r="ADB5" s="398"/>
      <c r="ADC5" s="398"/>
      <c r="ADD5" s="398"/>
      <c r="ADE5" s="398"/>
      <c r="ADF5" s="398"/>
      <c r="ADG5" s="398"/>
      <c r="ADH5" s="398"/>
      <c r="ADI5" s="398"/>
      <c r="ADJ5" s="398"/>
      <c r="ADK5" s="398"/>
      <c r="ADL5" s="398"/>
      <c r="ADM5" s="398"/>
      <c r="ADN5" s="398"/>
      <c r="ADO5" s="398"/>
      <c r="ADP5" s="398"/>
      <c r="ADQ5" s="398"/>
      <c r="ADR5" s="398"/>
      <c r="ADS5" s="398"/>
      <c r="ADT5" s="398"/>
      <c r="ADU5" s="398"/>
      <c r="ADV5" s="398"/>
      <c r="ADW5" s="398"/>
      <c r="ADX5" s="398"/>
      <c r="ADY5" s="398"/>
      <c r="ADZ5" s="398"/>
      <c r="AEA5" s="398"/>
      <c r="AEB5" s="398"/>
      <c r="AEC5" s="398"/>
      <c r="AED5" s="398"/>
      <c r="AEE5" s="398"/>
      <c r="AEF5" s="398"/>
      <c r="AEG5" s="398"/>
      <c r="AEH5" s="398"/>
      <c r="AEI5" s="398"/>
      <c r="AEJ5" s="398"/>
      <c r="AEK5" s="398"/>
      <c r="AEL5" s="398"/>
      <c r="AEM5" s="398"/>
      <c r="AEN5" s="398"/>
      <c r="AEO5" s="398"/>
      <c r="AEP5" s="398"/>
      <c r="AEQ5" s="398"/>
      <c r="AER5" s="398"/>
      <c r="AES5" s="398"/>
      <c r="AET5" s="398"/>
      <c r="AEU5" s="398"/>
      <c r="AEV5" s="398"/>
      <c r="AEW5" s="398"/>
      <c r="AEX5" s="398"/>
      <c r="AEY5" s="398"/>
      <c r="AEZ5" s="398"/>
      <c r="AFA5" s="398"/>
      <c r="AFB5" s="398"/>
      <c r="AFC5" s="398"/>
      <c r="AFD5" s="398"/>
      <c r="AFE5" s="398"/>
      <c r="AFF5" s="398"/>
      <c r="AFG5" s="398"/>
      <c r="AFH5" s="398"/>
      <c r="AFI5" s="398"/>
      <c r="AFJ5" s="398"/>
      <c r="AFK5" s="398"/>
      <c r="AFL5" s="398"/>
      <c r="AFM5" s="398"/>
      <c r="AFN5" s="398"/>
      <c r="AFO5" s="398"/>
      <c r="AFP5" s="398"/>
      <c r="AFQ5" s="398"/>
      <c r="AFR5" s="398"/>
      <c r="AFS5" s="398"/>
      <c r="AFT5" s="398"/>
      <c r="AFU5" s="398"/>
      <c r="AFV5" s="398"/>
      <c r="AFW5" s="398"/>
      <c r="AFX5" s="398"/>
      <c r="AFY5" s="398"/>
      <c r="AFZ5" s="398"/>
      <c r="AGA5" s="398"/>
      <c r="AGB5" s="398"/>
      <c r="AGC5" s="398"/>
      <c r="AGD5" s="398"/>
      <c r="AGE5" s="398"/>
      <c r="AGF5" s="398"/>
      <c r="AGG5" s="398"/>
      <c r="AGH5" s="398"/>
      <c r="AGI5" s="398"/>
      <c r="AGJ5" s="398"/>
      <c r="AGK5" s="398"/>
      <c r="AGL5" s="398"/>
      <c r="AGM5" s="398"/>
      <c r="AGN5" s="398"/>
      <c r="AGO5" s="398"/>
      <c r="AGP5" s="398"/>
      <c r="AGQ5" s="398"/>
      <c r="AGR5" s="398"/>
      <c r="AGS5" s="398"/>
      <c r="AGT5" s="398"/>
      <c r="AGU5" s="398"/>
      <c r="AGV5" s="398"/>
      <c r="AGW5" s="398"/>
      <c r="AGX5" s="398"/>
      <c r="AGY5" s="398"/>
      <c r="AGZ5" s="398"/>
      <c r="AHA5" s="398"/>
      <c r="AHB5" s="398"/>
      <c r="AHC5" s="398"/>
      <c r="AHD5" s="398"/>
      <c r="AHE5" s="398"/>
      <c r="AHF5" s="398"/>
      <c r="AHG5" s="398"/>
      <c r="AHH5" s="398"/>
      <c r="AHI5" s="398"/>
      <c r="AHJ5" s="398"/>
      <c r="AHK5" s="398"/>
      <c r="AHL5" s="398"/>
      <c r="AHM5" s="398"/>
      <c r="AHN5" s="398"/>
      <c r="AHO5" s="398"/>
      <c r="AHP5" s="398"/>
      <c r="AHQ5" s="398"/>
      <c r="AHR5" s="398"/>
      <c r="AHS5" s="398"/>
      <c r="AHT5" s="398"/>
      <c r="AHU5" s="398"/>
      <c r="AHV5" s="398"/>
      <c r="AHW5" s="398"/>
      <c r="AHX5" s="398"/>
      <c r="AHY5" s="398"/>
      <c r="AHZ5" s="398"/>
      <c r="AIA5" s="398"/>
      <c r="AIB5" s="398"/>
      <c r="AIC5" s="398"/>
      <c r="AID5" s="398"/>
      <c r="AIE5" s="398"/>
      <c r="AIF5" s="398"/>
      <c r="AIG5" s="398"/>
      <c r="AIH5" s="398"/>
      <c r="AII5" s="398"/>
      <c r="AIJ5" s="398"/>
      <c r="AIK5" s="398"/>
      <c r="AIL5" s="398"/>
      <c r="AIM5" s="398"/>
      <c r="AIN5" s="398"/>
      <c r="AIO5" s="398"/>
      <c r="AIP5" s="398"/>
      <c r="AIQ5" s="398"/>
      <c r="AIR5" s="398"/>
      <c r="AIS5" s="398"/>
      <c r="AIT5" s="398"/>
      <c r="AIU5" s="398"/>
      <c r="AIV5" s="398"/>
      <c r="AIW5" s="398"/>
      <c r="AIX5" s="398"/>
      <c r="AIY5" s="398"/>
      <c r="AIZ5" s="398"/>
      <c r="AJA5" s="398"/>
      <c r="AJB5" s="398"/>
      <c r="AJC5" s="398"/>
      <c r="AJD5" s="398"/>
      <c r="AJE5" s="398"/>
      <c r="AJF5" s="398"/>
      <c r="AJG5" s="398"/>
      <c r="AJH5" s="398"/>
      <c r="AJI5" s="398"/>
      <c r="AJJ5" s="398"/>
      <c r="AJK5" s="398"/>
      <c r="AJL5" s="398"/>
      <c r="AJM5" s="398"/>
      <c r="AJN5" s="398"/>
      <c r="AJO5" s="398"/>
      <c r="AJP5" s="398"/>
      <c r="AJQ5" s="398"/>
      <c r="AJR5" s="398"/>
      <c r="AJS5" s="398"/>
      <c r="AJT5" s="398"/>
      <c r="AJU5" s="398"/>
      <c r="AJV5" s="398"/>
      <c r="AJW5" s="398"/>
      <c r="AJX5" s="398"/>
      <c r="AJY5" s="398"/>
      <c r="AJZ5" s="398"/>
      <c r="AKA5" s="398"/>
      <c r="AKB5" s="398"/>
      <c r="AKC5" s="398"/>
      <c r="AKD5" s="398"/>
      <c r="AKE5" s="398"/>
      <c r="AKF5" s="398"/>
      <c r="AKG5" s="398"/>
      <c r="AKH5" s="398"/>
      <c r="AKI5" s="398"/>
      <c r="AKJ5" s="398"/>
      <c r="AKK5" s="398"/>
      <c r="AKL5" s="398"/>
      <c r="AKM5" s="398"/>
      <c r="AKN5" s="398"/>
      <c r="AKO5" s="398"/>
      <c r="AKP5" s="398"/>
      <c r="AKQ5" s="398"/>
      <c r="AKR5" s="398"/>
      <c r="AKS5" s="398"/>
      <c r="AKT5" s="398"/>
      <c r="AKU5" s="398"/>
      <c r="AKV5" s="398"/>
      <c r="AKW5" s="398"/>
      <c r="AKX5" s="398"/>
      <c r="AKY5" s="398"/>
      <c r="AKZ5" s="398"/>
      <c r="ALA5" s="398"/>
      <c r="ALB5" s="398"/>
      <c r="ALC5" s="398"/>
      <c r="ALD5" s="398"/>
      <c r="ALE5" s="398"/>
      <c r="ALF5" s="398"/>
      <c r="ALG5" s="398"/>
      <c r="ALH5" s="398"/>
      <c r="ALI5" s="398"/>
      <c r="ALJ5" s="398"/>
      <c r="ALK5" s="398"/>
      <c r="ALL5" s="398"/>
      <c r="ALM5" s="398"/>
      <c r="ALN5" s="398"/>
      <c r="ALO5" s="398"/>
      <c r="ALP5" s="398"/>
      <c r="ALQ5" s="398"/>
      <c r="ALR5" s="398"/>
      <c r="ALS5" s="398"/>
      <c r="ALT5" s="398"/>
      <c r="ALU5" s="398"/>
      <c r="ALV5" s="398"/>
      <c r="ALW5" s="398"/>
      <c r="ALX5" s="398"/>
      <c r="ALY5" s="398"/>
      <c r="ALZ5" s="398"/>
      <c r="AMA5" s="398"/>
      <c r="AMB5" s="398"/>
      <c r="AMC5" s="398"/>
      <c r="AMD5" s="398"/>
      <c r="AME5" s="398"/>
      <c r="AMF5" s="398"/>
      <c r="AMG5" s="398"/>
      <c r="AMH5" s="398"/>
      <c r="AMI5" s="398"/>
      <c r="AMJ5" s="398"/>
      <c r="AMK5" s="398"/>
      <c r="AML5" s="398"/>
      <c r="AMM5" s="398"/>
      <c r="AMN5" s="398"/>
      <c r="AMO5" s="398"/>
      <c r="AMP5" s="398"/>
      <c r="AMQ5" s="398"/>
      <c r="AMR5" s="398"/>
      <c r="AMS5" s="398"/>
      <c r="AMT5" s="398"/>
      <c r="AMU5" s="398"/>
      <c r="AMV5" s="398"/>
      <c r="AMW5" s="398"/>
      <c r="AMX5" s="398"/>
      <c r="AMY5" s="398"/>
      <c r="AMZ5" s="398"/>
      <c r="ANA5" s="398"/>
      <c r="ANB5" s="398"/>
      <c r="ANC5" s="398"/>
      <c r="AND5" s="398"/>
      <c r="ANE5" s="398"/>
      <c r="ANF5" s="398"/>
      <c r="ANG5" s="398"/>
      <c r="ANH5" s="398"/>
      <c r="ANI5" s="398"/>
      <c r="ANJ5" s="398"/>
      <c r="ANK5" s="398"/>
      <c r="ANL5" s="398"/>
      <c r="ANM5" s="398"/>
      <c r="ANN5" s="398"/>
      <c r="ANO5" s="398"/>
      <c r="ANP5" s="398"/>
      <c r="ANQ5" s="398"/>
      <c r="ANR5" s="398"/>
      <c r="ANS5" s="398"/>
      <c r="ANT5" s="398"/>
      <c r="ANU5" s="398"/>
      <c r="ANV5" s="398"/>
      <c r="ANW5" s="398"/>
      <c r="ANX5" s="398"/>
      <c r="ANY5" s="398"/>
      <c r="ANZ5" s="398"/>
      <c r="AOA5" s="398"/>
      <c r="AOB5" s="398"/>
      <c r="AOC5" s="398"/>
      <c r="AOD5" s="398"/>
      <c r="AOE5" s="398"/>
      <c r="AOF5" s="398"/>
      <c r="AOG5" s="398"/>
      <c r="AOH5" s="398"/>
      <c r="AOI5" s="398"/>
      <c r="AOJ5" s="398"/>
      <c r="AOK5" s="398"/>
      <c r="AOL5" s="398"/>
      <c r="AOM5" s="398"/>
      <c r="AON5" s="398"/>
      <c r="AOO5" s="398"/>
      <c r="AOP5" s="398"/>
      <c r="AOQ5" s="398"/>
      <c r="AOR5" s="398"/>
      <c r="AOS5" s="398"/>
      <c r="AOT5" s="398"/>
      <c r="AOU5" s="398"/>
      <c r="AOV5" s="398"/>
      <c r="AOW5" s="398"/>
      <c r="AOX5" s="398"/>
      <c r="AOY5" s="398"/>
      <c r="AOZ5" s="398"/>
      <c r="APA5" s="398"/>
      <c r="APB5" s="398"/>
      <c r="APC5" s="398"/>
      <c r="APD5" s="398"/>
      <c r="APE5" s="398"/>
      <c r="APF5" s="398"/>
      <c r="APG5" s="398"/>
      <c r="APH5" s="398"/>
      <c r="API5" s="398"/>
      <c r="APJ5" s="398"/>
      <c r="APK5" s="398"/>
      <c r="APL5" s="398"/>
      <c r="APM5" s="398"/>
      <c r="APN5" s="398"/>
      <c r="APO5" s="398"/>
      <c r="APP5" s="398"/>
      <c r="APQ5" s="398"/>
      <c r="APR5" s="398"/>
      <c r="APS5" s="398"/>
      <c r="APT5" s="398"/>
      <c r="APU5" s="398"/>
      <c r="APV5" s="398"/>
      <c r="APW5" s="398"/>
      <c r="APX5" s="398"/>
      <c r="APY5" s="398"/>
      <c r="APZ5" s="398"/>
      <c r="AQA5" s="398"/>
      <c r="AQB5" s="398"/>
      <c r="AQC5" s="398"/>
      <c r="AQD5" s="398"/>
      <c r="AQE5" s="398"/>
      <c r="AQF5" s="398"/>
      <c r="AQG5" s="398"/>
      <c r="AQH5" s="398"/>
      <c r="AQI5" s="398"/>
      <c r="AQJ5" s="398"/>
      <c r="AQK5" s="398"/>
      <c r="AQL5" s="398"/>
      <c r="AQM5" s="398"/>
      <c r="AQN5" s="398"/>
      <c r="AQO5" s="398"/>
      <c r="AQP5" s="398"/>
      <c r="AQQ5" s="398"/>
      <c r="AQR5" s="398"/>
      <c r="AQS5" s="398"/>
      <c r="AQT5" s="398"/>
      <c r="AQU5" s="398"/>
      <c r="AQV5" s="398"/>
      <c r="AQW5" s="398"/>
      <c r="AQX5" s="398"/>
      <c r="AQY5" s="398"/>
      <c r="AQZ5" s="398"/>
      <c r="ARA5" s="398"/>
      <c r="ARB5" s="398"/>
      <c r="ARC5" s="398"/>
      <c r="ARD5" s="398"/>
      <c r="ARE5" s="398"/>
      <c r="ARF5" s="398"/>
      <c r="ARG5" s="398"/>
      <c r="ARH5" s="398"/>
      <c r="ARI5" s="398"/>
      <c r="ARJ5" s="398"/>
      <c r="ARK5" s="398"/>
      <c r="ARL5" s="398"/>
      <c r="ARM5" s="398"/>
      <c r="ARN5" s="398"/>
      <c r="ARO5" s="398"/>
      <c r="ARP5" s="398"/>
      <c r="ARQ5" s="398"/>
      <c r="ARR5" s="398"/>
      <c r="ARS5" s="398"/>
      <c r="ART5" s="398"/>
      <c r="ARU5" s="398"/>
      <c r="ARV5" s="398"/>
      <c r="ARW5" s="398"/>
      <c r="ARX5" s="398"/>
      <c r="ARY5" s="398"/>
      <c r="ARZ5" s="398"/>
      <c r="ASA5" s="398"/>
      <c r="ASB5" s="398"/>
      <c r="ASC5" s="398"/>
      <c r="ASD5" s="398"/>
      <c r="ASE5" s="398"/>
      <c r="ASF5" s="398"/>
      <c r="ASG5" s="398"/>
      <c r="ASH5" s="398"/>
      <c r="ASI5" s="398"/>
      <c r="ASJ5" s="398"/>
      <c r="ASK5" s="398"/>
      <c r="ASL5" s="398"/>
      <c r="ASM5" s="398"/>
      <c r="ASN5" s="398"/>
      <c r="ASO5" s="398"/>
      <c r="ASP5" s="398"/>
      <c r="ASQ5" s="398"/>
      <c r="ASR5" s="398"/>
      <c r="ASS5" s="398"/>
      <c r="AST5" s="398"/>
      <c r="ASU5" s="398"/>
      <c r="ASV5" s="398"/>
      <c r="ASW5" s="398"/>
      <c r="ASX5" s="398"/>
      <c r="ASY5" s="398"/>
      <c r="ASZ5" s="398"/>
      <c r="ATA5" s="398"/>
      <c r="ATB5" s="398"/>
      <c r="ATC5" s="398"/>
      <c r="ATD5" s="398"/>
      <c r="ATE5" s="398"/>
      <c r="ATF5" s="398"/>
      <c r="ATG5" s="398"/>
      <c r="ATH5" s="398"/>
      <c r="ATI5" s="398"/>
      <c r="ATJ5" s="398"/>
      <c r="ATK5" s="398"/>
      <c r="ATL5" s="398"/>
      <c r="ATM5" s="398"/>
      <c r="ATN5" s="398"/>
      <c r="ATO5" s="398"/>
      <c r="ATP5" s="398"/>
      <c r="ATQ5" s="398"/>
      <c r="ATR5" s="398"/>
      <c r="ATS5" s="398"/>
      <c r="ATT5" s="398"/>
      <c r="ATU5" s="398"/>
      <c r="ATV5" s="398"/>
      <c r="ATW5" s="398"/>
      <c r="ATX5" s="398"/>
      <c r="ATY5" s="398"/>
      <c r="ATZ5" s="398"/>
      <c r="AUA5" s="398"/>
      <c r="AUB5" s="398"/>
      <c r="AUC5" s="398"/>
      <c r="AUD5" s="398"/>
      <c r="AUE5" s="398"/>
      <c r="AUF5" s="398"/>
      <c r="AUG5" s="398"/>
      <c r="AUH5" s="398"/>
      <c r="AUI5" s="398"/>
      <c r="AUJ5" s="398"/>
      <c r="AUK5" s="398"/>
      <c r="AUL5" s="398"/>
      <c r="AUM5" s="398"/>
      <c r="AUN5" s="398"/>
      <c r="AUO5" s="398"/>
      <c r="AUP5" s="398"/>
      <c r="AUQ5" s="398"/>
      <c r="AUR5" s="398"/>
      <c r="AUS5" s="398"/>
      <c r="AUT5" s="398"/>
      <c r="AUU5" s="398"/>
      <c r="AUV5" s="398"/>
      <c r="AUW5" s="398"/>
      <c r="AUX5" s="398"/>
      <c r="AUY5" s="398"/>
      <c r="AUZ5" s="398"/>
      <c r="AVA5" s="398"/>
      <c r="AVB5" s="398"/>
      <c r="AVC5" s="398"/>
      <c r="AVD5" s="398"/>
      <c r="AVE5" s="398"/>
      <c r="AVF5" s="398"/>
      <c r="AVG5" s="398"/>
      <c r="AVH5" s="398"/>
      <c r="AVI5" s="398"/>
      <c r="AVJ5" s="398"/>
      <c r="AVK5" s="398"/>
      <c r="AVL5" s="398"/>
      <c r="AVM5" s="398"/>
      <c r="AVN5" s="398"/>
      <c r="AVO5" s="398"/>
      <c r="AVP5" s="398"/>
      <c r="AVQ5" s="398"/>
      <c r="AVR5" s="398"/>
      <c r="AVS5" s="398"/>
      <c r="AVT5" s="398"/>
      <c r="AVU5" s="398"/>
      <c r="AVV5" s="398"/>
      <c r="AVW5" s="398"/>
      <c r="AVX5" s="398"/>
      <c r="AVY5" s="398"/>
      <c r="AVZ5" s="398"/>
      <c r="AWA5" s="398"/>
      <c r="AWB5" s="398"/>
      <c r="AWC5" s="398"/>
      <c r="AWD5" s="398"/>
      <c r="AWE5" s="398"/>
      <c r="AWF5" s="398"/>
      <c r="AWG5" s="398"/>
      <c r="AWH5" s="398"/>
      <c r="AWI5" s="398"/>
      <c r="AWJ5" s="398"/>
      <c r="AWK5" s="398"/>
      <c r="AWL5" s="398"/>
      <c r="AWM5" s="398"/>
      <c r="AWN5" s="398"/>
      <c r="AWO5" s="398"/>
      <c r="AWP5" s="398"/>
      <c r="AWQ5" s="398"/>
      <c r="AWR5" s="398"/>
      <c r="AWS5" s="398"/>
      <c r="AWT5" s="398"/>
      <c r="AWU5" s="398"/>
      <c r="AWV5" s="398"/>
      <c r="AWW5" s="398"/>
      <c r="AWX5" s="398"/>
      <c r="AWY5" s="398"/>
      <c r="AWZ5" s="398"/>
      <c r="AXA5" s="398"/>
      <c r="AXB5" s="398"/>
      <c r="AXC5" s="398"/>
      <c r="AXD5" s="398"/>
      <c r="AXE5" s="398"/>
      <c r="AXF5" s="398"/>
      <c r="AXG5" s="398"/>
      <c r="AXH5" s="398"/>
      <c r="AXI5" s="398"/>
      <c r="AXJ5" s="398"/>
      <c r="AXK5" s="398"/>
      <c r="AXL5" s="398"/>
      <c r="AXM5" s="398"/>
      <c r="AXN5" s="398"/>
      <c r="AXO5" s="398"/>
      <c r="AXP5" s="398"/>
      <c r="AXQ5" s="398"/>
      <c r="AXR5" s="398"/>
      <c r="AXS5" s="398"/>
      <c r="AXT5" s="398"/>
      <c r="AXU5" s="398"/>
      <c r="AXV5" s="398"/>
      <c r="AXW5" s="398"/>
      <c r="AXX5" s="398"/>
      <c r="AXY5" s="398"/>
      <c r="AXZ5" s="398"/>
      <c r="AYA5" s="398"/>
      <c r="AYB5" s="398"/>
      <c r="AYC5" s="398"/>
      <c r="AYD5" s="398"/>
      <c r="AYE5" s="398"/>
      <c r="AYF5" s="398"/>
      <c r="AYG5" s="398"/>
      <c r="AYH5" s="398"/>
      <c r="AYI5" s="398"/>
      <c r="AYJ5" s="398"/>
      <c r="AYK5" s="398"/>
      <c r="AYL5" s="398"/>
      <c r="AYM5" s="398"/>
      <c r="AYN5" s="398"/>
      <c r="AYO5" s="398"/>
      <c r="AYP5" s="398"/>
      <c r="AYQ5" s="398"/>
      <c r="AYR5" s="398"/>
      <c r="AYS5" s="398"/>
      <c r="AYT5" s="398"/>
      <c r="AYU5" s="398"/>
      <c r="AYV5" s="398"/>
      <c r="AYW5" s="398"/>
      <c r="AYX5" s="398"/>
      <c r="AYY5" s="398"/>
      <c r="AYZ5" s="398"/>
      <c r="AZA5" s="398"/>
      <c r="AZB5" s="398"/>
      <c r="AZC5" s="398"/>
      <c r="AZD5" s="398"/>
      <c r="AZE5" s="398"/>
      <c r="AZF5" s="398"/>
      <c r="AZG5" s="398"/>
      <c r="AZH5" s="398"/>
      <c r="AZI5" s="398"/>
      <c r="AZJ5" s="398"/>
      <c r="AZK5" s="398"/>
      <c r="AZL5" s="398"/>
      <c r="AZM5" s="398"/>
      <c r="AZN5" s="398"/>
      <c r="AZO5" s="398"/>
      <c r="AZP5" s="398"/>
      <c r="AZQ5" s="398"/>
      <c r="AZR5" s="398"/>
      <c r="AZS5" s="398"/>
      <c r="AZT5" s="398"/>
      <c r="AZU5" s="398"/>
      <c r="AZV5" s="398"/>
      <c r="AZW5" s="398"/>
      <c r="AZX5" s="398"/>
      <c r="AZY5" s="398"/>
      <c r="AZZ5" s="398"/>
      <c r="BAA5" s="398"/>
      <c r="BAB5" s="398"/>
      <c r="BAC5" s="398"/>
      <c r="BAD5" s="398"/>
      <c r="BAE5" s="398"/>
      <c r="BAF5" s="398"/>
      <c r="BAG5" s="398"/>
      <c r="BAH5" s="398"/>
      <c r="BAI5" s="398"/>
      <c r="BAJ5" s="398"/>
      <c r="BAK5" s="398"/>
      <c r="BAL5" s="398"/>
      <c r="BAM5" s="398"/>
      <c r="BAN5" s="398"/>
      <c r="BAO5" s="398"/>
      <c r="BAP5" s="398"/>
      <c r="BAQ5" s="398"/>
      <c r="BAR5" s="398"/>
      <c r="BAS5" s="398"/>
      <c r="BAT5" s="398"/>
      <c r="BAU5" s="398"/>
      <c r="BAV5" s="398"/>
      <c r="BAW5" s="398"/>
      <c r="BAX5" s="398"/>
      <c r="BAY5" s="398"/>
      <c r="BAZ5" s="398"/>
      <c r="BBA5" s="398"/>
      <c r="BBB5" s="398"/>
      <c r="BBC5" s="398"/>
      <c r="BBD5" s="398"/>
      <c r="BBE5" s="398"/>
      <c r="BBF5" s="398"/>
      <c r="BBG5" s="398"/>
      <c r="BBH5" s="398"/>
      <c r="BBI5" s="398"/>
      <c r="BBJ5" s="398"/>
      <c r="BBK5" s="398"/>
      <c r="BBL5" s="398"/>
      <c r="BBM5" s="398"/>
      <c r="BBN5" s="398"/>
      <c r="BBO5" s="398"/>
      <c r="BBP5" s="398"/>
      <c r="BBQ5" s="398"/>
      <c r="BBR5" s="398"/>
      <c r="BBS5" s="398"/>
      <c r="BBT5" s="398"/>
      <c r="BBU5" s="398"/>
      <c r="BBV5" s="398"/>
      <c r="BBW5" s="398"/>
      <c r="BBX5" s="398"/>
      <c r="BBY5" s="398"/>
      <c r="BBZ5" s="398"/>
      <c r="BCA5" s="398"/>
      <c r="BCB5" s="398"/>
      <c r="BCC5" s="398"/>
      <c r="BCD5" s="398"/>
      <c r="BCE5" s="398"/>
      <c r="BCF5" s="398"/>
      <c r="BCG5" s="398"/>
      <c r="BCH5" s="398"/>
      <c r="BCI5" s="398"/>
      <c r="BCJ5" s="398"/>
      <c r="BCK5" s="398"/>
      <c r="BCL5" s="398"/>
      <c r="BCM5" s="398"/>
      <c r="BCN5" s="398"/>
      <c r="BCO5" s="398"/>
      <c r="BCP5" s="398"/>
      <c r="BCQ5" s="398"/>
      <c r="BCR5" s="398"/>
      <c r="BCS5" s="398"/>
      <c r="BCT5" s="398"/>
      <c r="BCU5" s="398"/>
      <c r="BCV5" s="398"/>
      <c r="BCW5" s="398"/>
      <c r="BCX5" s="398"/>
      <c r="BCY5" s="398"/>
      <c r="BCZ5" s="398"/>
      <c r="BDA5" s="398"/>
      <c r="BDB5" s="398"/>
      <c r="BDC5" s="398"/>
      <c r="BDD5" s="398"/>
      <c r="BDE5" s="398"/>
      <c r="BDF5" s="398"/>
      <c r="BDG5" s="398"/>
      <c r="BDH5" s="398"/>
      <c r="BDI5" s="398"/>
      <c r="BDJ5" s="398"/>
      <c r="BDK5" s="398"/>
      <c r="BDL5" s="398"/>
      <c r="BDM5" s="398"/>
      <c r="BDN5" s="398"/>
      <c r="BDO5" s="398"/>
      <c r="BDP5" s="398"/>
      <c r="BDQ5" s="398"/>
      <c r="BDR5" s="398"/>
      <c r="BDS5" s="398"/>
      <c r="BDT5" s="398"/>
      <c r="BDU5" s="398"/>
      <c r="BDV5" s="398"/>
      <c r="BDW5" s="398"/>
      <c r="BDX5" s="398"/>
      <c r="BDY5" s="398"/>
      <c r="BDZ5" s="398"/>
      <c r="BEA5" s="398"/>
      <c r="BEB5" s="398"/>
      <c r="BEC5" s="398"/>
      <c r="BED5" s="398"/>
      <c r="BEE5" s="398"/>
      <c r="BEF5" s="398"/>
      <c r="BEG5" s="398"/>
      <c r="BEH5" s="398"/>
      <c r="BEI5" s="398"/>
      <c r="BEJ5" s="398"/>
      <c r="BEK5" s="398"/>
      <c r="BEL5" s="398"/>
      <c r="BEM5" s="398"/>
      <c r="BEN5" s="398"/>
      <c r="BEO5" s="398"/>
      <c r="BEP5" s="398"/>
      <c r="BEQ5" s="398"/>
      <c r="BER5" s="398"/>
      <c r="BES5" s="398"/>
      <c r="BET5" s="398"/>
      <c r="BEU5" s="398"/>
      <c r="BEV5" s="398"/>
      <c r="BEW5" s="398"/>
      <c r="BEX5" s="398"/>
      <c r="BEY5" s="398"/>
      <c r="BEZ5" s="398"/>
      <c r="BFA5" s="398"/>
      <c r="BFB5" s="398"/>
      <c r="BFC5" s="398"/>
      <c r="BFD5" s="398"/>
      <c r="BFE5" s="398"/>
      <c r="BFF5" s="398"/>
      <c r="BFG5" s="398"/>
      <c r="BFH5" s="398"/>
      <c r="BFI5" s="398"/>
      <c r="BFJ5" s="398"/>
      <c r="BFK5" s="398"/>
      <c r="BFL5" s="398"/>
      <c r="BFM5" s="398"/>
      <c r="BFN5" s="398"/>
      <c r="BFO5" s="398"/>
      <c r="BFP5" s="398"/>
      <c r="BFQ5" s="398"/>
      <c r="BFR5" s="398"/>
      <c r="BFS5" s="398"/>
      <c r="BFT5" s="398"/>
      <c r="BFU5" s="398"/>
      <c r="BFV5" s="398"/>
      <c r="BFW5" s="398"/>
      <c r="BFX5" s="398"/>
      <c r="BFY5" s="398"/>
      <c r="BFZ5" s="398"/>
      <c r="BGA5" s="398"/>
      <c r="BGB5" s="398"/>
      <c r="BGC5" s="398"/>
      <c r="BGD5" s="398"/>
      <c r="BGE5" s="398"/>
      <c r="BGF5" s="398"/>
      <c r="BGG5" s="398"/>
      <c r="BGH5" s="398"/>
      <c r="BGI5" s="398"/>
      <c r="BGJ5" s="398"/>
      <c r="BGK5" s="398"/>
      <c r="BGL5" s="398"/>
      <c r="BGM5" s="398"/>
      <c r="BGN5" s="398"/>
      <c r="BGO5" s="398"/>
      <c r="BGP5" s="398"/>
      <c r="BGQ5" s="398"/>
      <c r="BGR5" s="398"/>
      <c r="BGS5" s="398"/>
      <c r="BGT5" s="398"/>
      <c r="BGU5" s="398"/>
      <c r="BGV5" s="398"/>
      <c r="BGW5" s="398"/>
      <c r="BGX5" s="398"/>
      <c r="BGY5" s="398"/>
      <c r="BGZ5" s="398"/>
      <c r="BHA5" s="398"/>
      <c r="BHB5" s="398"/>
      <c r="BHC5" s="398"/>
      <c r="BHD5" s="398"/>
      <c r="BHE5" s="398"/>
      <c r="BHF5" s="398"/>
      <c r="BHG5" s="398"/>
      <c r="BHH5" s="398"/>
      <c r="BHI5" s="398"/>
      <c r="BHJ5" s="398"/>
      <c r="BHK5" s="398"/>
      <c r="BHL5" s="398"/>
      <c r="BHM5" s="398"/>
      <c r="BHN5" s="398"/>
      <c r="BHO5" s="398"/>
      <c r="BHP5" s="398"/>
      <c r="BHQ5" s="398"/>
      <c r="BHR5" s="398"/>
      <c r="BHS5" s="398"/>
      <c r="BHT5" s="398"/>
      <c r="BHU5" s="398"/>
      <c r="BHV5" s="398"/>
      <c r="BHW5" s="398"/>
      <c r="BHX5" s="398"/>
      <c r="BHY5" s="398"/>
      <c r="BHZ5" s="398"/>
      <c r="BIA5" s="398"/>
      <c r="BIB5" s="398"/>
      <c r="BIC5" s="398"/>
      <c r="BID5" s="398"/>
      <c r="BIE5" s="398"/>
      <c r="BIF5" s="398"/>
      <c r="BIG5" s="398"/>
      <c r="BIH5" s="398"/>
      <c r="BII5" s="398"/>
      <c r="BIJ5" s="398"/>
      <c r="BIK5" s="398"/>
      <c r="BIL5" s="398"/>
      <c r="BIM5" s="398"/>
      <c r="BIN5" s="398"/>
      <c r="BIO5" s="398"/>
      <c r="BIP5" s="398"/>
      <c r="BIQ5" s="398"/>
      <c r="BIR5" s="398"/>
      <c r="BIS5" s="398"/>
      <c r="BIT5" s="398"/>
      <c r="BIU5" s="398"/>
      <c r="BIV5" s="398"/>
      <c r="BIW5" s="398"/>
      <c r="BIX5" s="398"/>
      <c r="BIY5" s="398"/>
      <c r="BIZ5" s="398"/>
      <c r="BJA5" s="398"/>
      <c r="BJB5" s="398"/>
      <c r="BJC5" s="398"/>
      <c r="BJD5" s="398"/>
      <c r="BJE5" s="398"/>
      <c r="BJF5" s="398"/>
      <c r="BJG5" s="398"/>
      <c r="BJH5" s="398"/>
      <c r="BJI5" s="398"/>
      <c r="BJJ5" s="398"/>
      <c r="BJK5" s="398"/>
      <c r="BJL5" s="398"/>
      <c r="BJM5" s="398"/>
      <c r="BJN5" s="398"/>
      <c r="BJO5" s="398"/>
      <c r="BJP5" s="398"/>
      <c r="BJQ5" s="398"/>
      <c r="BJR5" s="398"/>
      <c r="BJS5" s="398"/>
      <c r="BJT5" s="398"/>
      <c r="BJU5" s="398"/>
      <c r="BJV5" s="398"/>
      <c r="BJW5" s="398"/>
      <c r="BJX5" s="398"/>
      <c r="BJY5" s="398"/>
      <c r="BJZ5" s="398"/>
      <c r="BKA5" s="398"/>
      <c r="BKB5" s="398"/>
      <c r="BKC5" s="398"/>
      <c r="BKD5" s="398"/>
      <c r="BKE5" s="398"/>
      <c r="BKF5" s="398"/>
      <c r="BKG5" s="398"/>
      <c r="BKH5" s="398"/>
      <c r="BKI5" s="398"/>
      <c r="BKJ5" s="398"/>
      <c r="BKK5" s="398"/>
      <c r="BKL5" s="398"/>
      <c r="BKM5" s="398"/>
      <c r="BKN5" s="398"/>
      <c r="BKO5" s="398"/>
      <c r="BKP5" s="398"/>
      <c r="BKQ5" s="398"/>
      <c r="BKR5" s="398"/>
      <c r="BKS5" s="398"/>
      <c r="BKT5" s="398"/>
      <c r="BKU5" s="398"/>
      <c r="BKV5" s="398"/>
      <c r="BKW5" s="398"/>
      <c r="BKX5" s="398"/>
      <c r="BKY5" s="398"/>
      <c r="BKZ5" s="398"/>
      <c r="BLA5" s="398"/>
      <c r="BLB5" s="398"/>
      <c r="BLC5" s="398"/>
      <c r="BLD5" s="398"/>
      <c r="BLE5" s="398"/>
      <c r="BLF5" s="398"/>
      <c r="BLG5" s="398"/>
      <c r="BLH5" s="398"/>
      <c r="BLI5" s="398"/>
      <c r="BLJ5" s="398"/>
      <c r="BLK5" s="398"/>
      <c r="BLL5" s="398"/>
      <c r="BLM5" s="398"/>
      <c r="BLN5" s="398"/>
      <c r="BLO5" s="398"/>
      <c r="BLP5" s="398"/>
      <c r="BLQ5" s="398"/>
      <c r="BLR5" s="398"/>
      <c r="BLS5" s="398"/>
      <c r="BLT5" s="398"/>
      <c r="BLU5" s="398"/>
      <c r="BLV5" s="398"/>
      <c r="BLW5" s="398"/>
      <c r="BLX5" s="398"/>
      <c r="BLY5" s="398"/>
      <c r="BLZ5" s="398"/>
      <c r="BMA5" s="398"/>
      <c r="BMB5" s="398"/>
      <c r="BMC5" s="398"/>
      <c r="BMD5" s="398"/>
      <c r="BME5" s="398"/>
      <c r="BMF5" s="398"/>
      <c r="BMG5" s="398"/>
      <c r="BMH5" s="398"/>
      <c r="BMI5" s="398"/>
      <c r="BMJ5" s="398"/>
      <c r="BMK5" s="398"/>
      <c r="BML5" s="398"/>
      <c r="BMM5" s="398"/>
      <c r="BMN5" s="398"/>
      <c r="BMO5" s="398"/>
      <c r="BMP5" s="398"/>
      <c r="BMQ5" s="398"/>
      <c r="BMR5" s="398"/>
      <c r="BMS5" s="398"/>
      <c r="BMT5" s="398"/>
      <c r="BMU5" s="398"/>
      <c r="BMV5" s="398"/>
      <c r="BMW5" s="398"/>
      <c r="BMX5" s="398"/>
      <c r="BMY5" s="398"/>
      <c r="BMZ5" s="398"/>
      <c r="BNA5" s="398"/>
      <c r="BNB5" s="398"/>
      <c r="BNC5" s="398"/>
      <c r="BND5" s="398"/>
      <c r="BNE5" s="398"/>
      <c r="BNF5" s="398"/>
      <c r="BNG5" s="398"/>
      <c r="BNH5" s="398"/>
      <c r="BNI5" s="398"/>
      <c r="BNJ5" s="398"/>
      <c r="BNK5" s="398"/>
      <c r="BNL5" s="398"/>
      <c r="BNM5" s="398"/>
      <c r="BNN5" s="398"/>
      <c r="BNO5" s="398"/>
      <c r="BNP5" s="398"/>
      <c r="BNQ5" s="398"/>
      <c r="BNR5" s="398"/>
      <c r="BNS5" s="398"/>
      <c r="BNT5" s="398"/>
      <c r="BNU5" s="398"/>
      <c r="BNV5" s="398"/>
      <c r="BNW5" s="398"/>
      <c r="BNX5" s="398"/>
      <c r="BNY5" s="398"/>
      <c r="BNZ5" s="398"/>
      <c r="BOA5" s="398"/>
      <c r="BOB5" s="398"/>
      <c r="BOC5" s="398"/>
      <c r="BOD5" s="398"/>
      <c r="BOE5" s="398"/>
      <c r="BOF5" s="398"/>
      <c r="BOG5" s="398"/>
      <c r="BOH5" s="398"/>
      <c r="BOI5" s="398"/>
      <c r="BOJ5" s="398"/>
      <c r="BOK5" s="398"/>
      <c r="BOL5" s="398"/>
      <c r="BOM5" s="398"/>
      <c r="BON5" s="398"/>
      <c r="BOO5" s="398"/>
      <c r="BOP5" s="398"/>
      <c r="BOQ5" s="398"/>
      <c r="BOR5" s="398"/>
      <c r="BOS5" s="398"/>
      <c r="BOT5" s="398"/>
      <c r="BOU5" s="398"/>
      <c r="BOV5" s="398"/>
      <c r="BOW5" s="398"/>
      <c r="BOX5" s="398"/>
      <c r="BOY5" s="398"/>
      <c r="BOZ5" s="398"/>
      <c r="BPA5" s="398"/>
      <c r="BPB5" s="398"/>
      <c r="BPC5" s="398"/>
      <c r="BPD5" s="398"/>
      <c r="BPE5" s="398"/>
      <c r="BPF5" s="398"/>
      <c r="BPG5" s="398"/>
      <c r="BPH5" s="398"/>
      <c r="BPI5" s="398"/>
      <c r="BPJ5" s="398"/>
      <c r="BPK5" s="398"/>
      <c r="BPL5" s="398"/>
      <c r="BPM5" s="398"/>
      <c r="BPN5" s="398"/>
      <c r="BPO5" s="398"/>
      <c r="BPP5" s="398"/>
      <c r="BPQ5" s="398"/>
      <c r="BPR5" s="398"/>
      <c r="BPS5" s="398"/>
      <c r="BPT5" s="398"/>
      <c r="BPU5" s="398"/>
      <c r="BPV5" s="398"/>
      <c r="BPW5" s="398"/>
      <c r="BPX5" s="398"/>
      <c r="BPY5" s="398"/>
      <c r="BPZ5" s="398"/>
      <c r="BQA5" s="398"/>
      <c r="BQB5" s="398"/>
      <c r="BQC5" s="398"/>
      <c r="BQD5" s="398"/>
      <c r="BQE5" s="398"/>
      <c r="BQF5" s="398"/>
      <c r="BQG5" s="398"/>
      <c r="BQH5" s="398"/>
      <c r="BQI5" s="398"/>
      <c r="BQJ5" s="398"/>
      <c r="BQK5" s="398"/>
      <c r="BQL5" s="398"/>
      <c r="BQM5" s="398"/>
      <c r="BQN5" s="398"/>
      <c r="BQO5" s="398"/>
      <c r="BQP5" s="398"/>
      <c r="BQQ5" s="398"/>
      <c r="BQR5" s="398"/>
      <c r="BQS5" s="398"/>
      <c r="BQT5" s="398"/>
      <c r="BQU5" s="398"/>
      <c r="BQV5" s="398"/>
      <c r="BQW5" s="398"/>
      <c r="BQX5" s="398"/>
      <c r="BQY5" s="398"/>
      <c r="BQZ5" s="398"/>
      <c r="BRA5" s="398"/>
      <c r="BRB5" s="398"/>
      <c r="BRC5" s="398"/>
      <c r="BRD5" s="398"/>
      <c r="BRE5" s="398"/>
      <c r="BRF5" s="398"/>
      <c r="BRG5" s="398"/>
      <c r="BRH5" s="398"/>
      <c r="BRI5" s="398"/>
      <c r="BRJ5" s="398"/>
      <c r="BRK5" s="398"/>
      <c r="BRL5" s="398"/>
      <c r="BRM5" s="398"/>
      <c r="BRN5" s="398"/>
      <c r="BRO5" s="398"/>
      <c r="BRP5" s="398"/>
      <c r="BRQ5" s="398"/>
      <c r="BRR5" s="398"/>
      <c r="BRS5" s="398"/>
      <c r="BRT5" s="398"/>
      <c r="BRU5" s="398"/>
      <c r="BRV5" s="398"/>
      <c r="BRW5" s="398"/>
      <c r="BRX5" s="398"/>
      <c r="BRY5" s="398"/>
      <c r="BRZ5" s="398"/>
      <c r="BSA5" s="398"/>
      <c r="BSB5" s="398"/>
      <c r="BSC5" s="398"/>
      <c r="BSD5" s="398"/>
      <c r="BSE5" s="398"/>
      <c r="BSF5" s="398"/>
      <c r="BSG5" s="398"/>
      <c r="BSH5" s="398"/>
      <c r="BSI5" s="398"/>
      <c r="BSJ5" s="398"/>
      <c r="BSK5" s="398"/>
      <c r="BSL5" s="398"/>
      <c r="BSM5" s="398"/>
      <c r="BSN5" s="398"/>
      <c r="BSO5" s="398"/>
      <c r="BSP5" s="398"/>
      <c r="BSQ5" s="398"/>
      <c r="BSR5" s="398"/>
      <c r="BSS5" s="398"/>
      <c r="BST5" s="398"/>
      <c r="BSU5" s="398"/>
      <c r="BSV5" s="398"/>
      <c r="BSW5" s="398"/>
      <c r="BSX5" s="398"/>
      <c r="BSY5" s="398"/>
      <c r="BSZ5" s="398"/>
      <c r="BTA5" s="398"/>
      <c r="BTB5" s="398"/>
      <c r="BTC5" s="398"/>
      <c r="BTD5" s="398"/>
      <c r="BTE5" s="398"/>
      <c r="BTF5" s="398"/>
      <c r="BTG5" s="398"/>
      <c r="BTH5" s="398"/>
      <c r="BTI5" s="398"/>
      <c r="BTJ5" s="398"/>
      <c r="BTK5" s="398"/>
      <c r="BTL5" s="398"/>
      <c r="BTM5" s="398"/>
      <c r="BTN5" s="398"/>
      <c r="BTO5" s="398"/>
      <c r="BTP5" s="398"/>
      <c r="BTQ5" s="398"/>
      <c r="BTR5" s="398"/>
      <c r="BTS5" s="398"/>
      <c r="BTT5" s="398"/>
      <c r="BTU5" s="398"/>
      <c r="BTV5" s="398"/>
      <c r="BTW5" s="398"/>
      <c r="BTX5" s="398"/>
      <c r="BTY5" s="398"/>
      <c r="BTZ5" s="398"/>
      <c r="BUA5" s="398"/>
      <c r="BUB5" s="398"/>
      <c r="BUC5" s="398"/>
      <c r="BUD5" s="398"/>
      <c r="BUE5" s="398"/>
      <c r="BUF5" s="398"/>
      <c r="BUG5" s="398"/>
      <c r="BUH5" s="398"/>
      <c r="BUI5" s="398"/>
      <c r="BUJ5" s="398"/>
      <c r="BUK5" s="398"/>
      <c r="BUL5" s="398"/>
      <c r="BUM5" s="398"/>
      <c r="BUN5" s="398"/>
      <c r="BUO5" s="398"/>
      <c r="BUP5" s="398"/>
      <c r="BUQ5" s="398"/>
      <c r="BUR5" s="398"/>
      <c r="BUS5" s="398"/>
      <c r="BUT5" s="398"/>
      <c r="BUU5" s="398"/>
      <c r="BUV5" s="398"/>
      <c r="BUW5" s="398"/>
      <c r="BUX5" s="398"/>
      <c r="BUY5" s="398"/>
      <c r="BUZ5" s="398"/>
      <c r="BVA5" s="398"/>
      <c r="BVB5" s="398"/>
      <c r="BVC5" s="398"/>
      <c r="BVD5" s="398"/>
      <c r="BVE5" s="398"/>
      <c r="BVF5" s="398"/>
      <c r="BVG5" s="398"/>
      <c r="BVH5" s="398"/>
      <c r="BVI5" s="398"/>
      <c r="BVJ5" s="398"/>
      <c r="BVK5" s="398"/>
      <c r="BVL5" s="398"/>
      <c r="BVM5" s="398"/>
      <c r="BVN5" s="398"/>
      <c r="BVO5" s="398"/>
      <c r="BVP5" s="398"/>
      <c r="BVQ5" s="398"/>
      <c r="BVR5" s="398"/>
      <c r="BVS5" s="398"/>
      <c r="BVT5" s="398"/>
      <c r="BVU5" s="398"/>
      <c r="BVV5" s="398"/>
      <c r="BVW5" s="398"/>
      <c r="BVX5" s="398"/>
      <c r="BVY5" s="398"/>
      <c r="BVZ5" s="398"/>
      <c r="BWA5" s="398"/>
      <c r="BWB5" s="398"/>
      <c r="BWC5" s="398"/>
      <c r="BWD5" s="398"/>
      <c r="BWE5" s="398"/>
      <c r="BWF5" s="398"/>
      <c r="BWG5" s="398"/>
      <c r="BWH5" s="398"/>
      <c r="BWI5" s="398"/>
      <c r="BWJ5" s="398"/>
      <c r="BWK5" s="398"/>
      <c r="BWL5" s="398"/>
      <c r="BWM5" s="398"/>
      <c r="BWN5" s="398"/>
      <c r="BWO5" s="398"/>
      <c r="BWP5" s="398"/>
      <c r="BWQ5" s="398"/>
      <c r="BWR5" s="398"/>
      <c r="BWS5" s="398"/>
      <c r="BWT5" s="398"/>
      <c r="BWU5" s="398"/>
      <c r="BWV5" s="398"/>
      <c r="BWW5" s="398"/>
      <c r="BWX5" s="398"/>
      <c r="BWY5" s="398"/>
      <c r="BWZ5" s="398"/>
      <c r="BXA5" s="398"/>
      <c r="BXB5" s="398"/>
      <c r="BXC5" s="398"/>
      <c r="BXD5" s="398"/>
      <c r="BXE5" s="398"/>
      <c r="BXF5" s="398"/>
      <c r="BXG5" s="398"/>
      <c r="BXH5" s="398"/>
      <c r="BXI5" s="398"/>
      <c r="BXJ5" s="398"/>
      <c r="BXK5" s="398"/>
      <c r="BXL5" s="398"/>
      <c r="BXM5" s="398"/>
      <c r="BXN5" s="398"/>
      <c r="BXO5" s="398"/>
      <c r="BXP5" s="398"/>
      <c r="BXQ5" s="398"/>
      <c r="BXR5" s="398"/>
      <c r="BXS5" s="398"/>
      <c r="BXT5" s="398"/>
      <c r="BXU5" s="398"/>
      <c r="BXV5" s="398"/>
      <c r="BXW5" s="398"/>
      <c r="BXX5" s="398"/>
      <c r="BXY5" s="398"/>
      <c r="BXZ5" s="398"/>
      <c r="BYA5" s="398"/>
      <c r="BYB5" s="398"/>
      <c r="BYC5" s="398"/>
      <c r="BYD5" s="398"/>
      <c r="BYE5" s="398"/>
      <c r="BYF5" s="398"/>
      <c r="BYG5" s="398"/>
      <c r="BYH5" s="398"/>
      <c r="BYI5" s="398"/>
      <c r="BYJ5" s="398"/>
      <c r="BYK5" s="398"/>
      <c r="BYL5" s="398"/>
      <c r="BYM5" s="398"/>
      <c r="BYN5" s="398"/>
      <c r="BYO5" s="398"/>
      <c r="BYP5" s="398"/>
      <c r="BYQ5" s="398"/>
      <c r="BYR5" s="398"/>
      <c r="BYS5" s="398"/>
      <c r="BYT5" s="398"/>
      <c r="BYU5" s="398"/>
      <c r="BYV5" s="398"/>
      <c r="BYW5" s="398"/>
      <c r="BYX5" s="398"/>
      <c r="BYY5" s="398"/>
      <c r="BYZ5" s="398"/>
      <c r="BZA5" s="398"/>
      <c r="BZB5" s="398"/>
      <c r="BZC5" s="398"/>
      <c r="BZD5" s="398"/>
      <c r="BZE5" s="398"/>
      <c r="BZF5" s="398"/>
      <c r="BZG5" s="398"/>
      <c r="BZH5" s="398"/>
      <c r="BZI5" s="398"/>
      <c r="BZJ5" s="398"/>
      <c r="BZK5" s="398"/>
      <c r="BZL5" s="398"/>
      <c r="BZM5" s="398"/>
      <c r="BZN5" s="398"/>
      <c r="BZO5" s="398"/>
      <c r="BZP5" s="398"/>
      <c r="BZQ5" s="398"/>
      <c r="BZR5" s="398"/>
      <c r="BZS5" s="398"/>
      <c r="BZT5" s="398"/>
      <c r="BZU5" s="398"/>
      <c r="BZV5" s="398"/>
      <c r="BZW5" s="398"/>
      <c r="BZX5" s="398"/>
      <c r="BZY5" s="398"/>
      <c r="BZZ5" s="398"/>
      <c r="CAA5" s="398"/>
      <c r="CAB5" s="398"/>
      <c r="CAC5" s="398"/>
      <c r="CAD5" s="398"/>
      <c r="CAE5" s="398"/>
      <c r="CAF5" s="398"/>
      <c r="CAG5" s="398"/>
      <c r="CAH5" s="398"/>
      <c r="CAI5" s="398"/>
      <c r="CAJ5" s="398"/>
      <c r="CAK5" s="398"/>
      <c r="CAL5" s="398"/>
      <c r="CAM5" s="398"/>
      <c r="CAN5" s="398"/>
      <c r="CAO5" s="398"/>
      <c r="CAP5" s="398"/>
      <c r="CAQ5" s="398"/>
      <c r="CAR5" s="398"/>
      <c r="CAS5" s="398"/>
      <c r="CAT5" s="398"/>
      <c r="CAU5" s="398"/>
      <c r="CAV5" s="398"/>
      <c r="CAW5" s="398"/>
      <c r="CAX5" s="398"/>
      <c r="CAY5" s="398"/>
      <c r="CAZ5" s="398"/>
      <c r="CBA5" s="398"/>
      <c r="CBB5" s="398"/>
      <c r="CBC5" s="398"/>
      <c r="CBD5" s="398"/>
      <c r="CBE5" s="398"/>
      <c r="CBF5" s="398"/>
      <c r="CBG5" s="398"/>
      <c r="CBH5" s="398"/>
      <c r="CBI5" s="398"/>
      <c r="CBJ5" s="398"/>
      <c r="CBK5" s="398"/>
      <c r="CBL5" s="398"/>
      <c r="CBM5" s="398"/>
      <c r="CBN5" s="398"/>
      <c r="CBO5" s="398"/>
      <c r="CBP5" s="398"/>
      <c r="CBQ5" s="398"/>
      <c r="CBR5" s="398"/>
      <c r="CBS5" s="398"/>
      <c r="CBT5" s="398"/>
      <c r="CBU5" s="398"/>
      <c r="CBV5" s="398"/>
      <c r="CBW5" s="398"/>
      <c r="CBX5" s="398"/>
      <c r="CBY5" s="398"/>
      <c r="CBZ5" s="398"/>
      <c r="CCA5" s="398"/>
      <c r="CCB5" s="398"/>
      <c r="CCC5" s="398"/>
      <c r="CCD5" s="398"/>
      <c r="CCE5" s="398"/>
      <c r="CCF5" s="398"/>
      <c r="CCG5" s="398"/>
      <c r="CCH5" s="398"/>
      <c r="CCI5" s="398"/>
      <c r="CCJ5" s="398"/>
      <c r="CCK5" s="398"/>
      <c r="CCL5" s="398"/>
      <c r="CCM5" s="398"/>
      <c r="CCN5" s="398"/>
      <c r="CCO5" s="398"/>
      <c r="CCP5" s="398"/>
      <c r="CCQ5" s="398"/>
      <c r="CCR5" s="398"/>
      <c r="CCS5" s="398"/>
      <c r="CCT5" s="398"/>
      <c r="CCU5" s="398"/>
      <c r="CCV5" s="398"/>
      <c r="CCW5" s="398"/>
      <c r="CCX5" s="398"/>
      <c r="CCY5" s="398"/>
      <c r="CCZ5" s="398"/>
      <c r="CDA5" s="398"/>
      <c r="CDB5" s="398"/>
      <c r="CDC5" s="398"/>
      <c r="CDD5" s="398"/>
      <c r="CDE5" s="398"/>
      <c r="CDF5" s="398"/>
      <c r="CDG5" s="398"/>
      <c r="CDH5" s="398"/>
      <c r="CDI5" s="398"/>
      <c r="CDJ5" s="398"/>
      <c r="CDK5" s="398"/>
      <c r="CDL5" s="398"/>
      <c r="CDM5" s="398"/>
      <c r="CDN5" s="398"/>
      <c r="CDO5" s="398"/>
      <c r="CDP5" s="398"/>
      <c r="CDQ5" s="398"/>
      <c r="CDR5" s="398"/>
      <c r="CDS5" s="398"/>
      <c r="CDT5" s="398"/>
      <c r="CDU5" s="398"/>
      <c r="CDV5" s="398"/>
      <c r="CDW5" s="398"/>
      <c r="CDX5" s="398"/>
      <c r="CDY5" s="398"/>
      <c r="CDZ5" s="398"/>
      <c r="CEA5" s="398"/>
      <c r="CEB5" s="398"/>
      <c r="CEC5" s="398"/>
      <c r="CED5" s="398"/>
      <c r="CEE5" s="398"/>
      <c r="CEF5" s="398"/>
      <c r="CEG5" s="398"/>
      <c r="CEH5" s="398"/>
      <c r="CEI5" s="398"/>
      <c r="CEJ5" s="398"/>
      <c r="CEK5" s="398"/>
      <c r="CEL5" s="398"/>
      <c r="CEM5" s="398"/>
      <c r="CEN5" s="398"/>
      <c r="CEO5" s="398"/>
      <c r="CEP5" s="398"/>
      <c r="CEQ5" s="398"/>
      <c r="CER5" s="398"/>
      <c r="CES5" s="398"/>
      <c r="CET5" s="398"/>
      <c r="CEU5" s="398"/>
      <c r="CEV5" s="398"/>
      <c r="CEW5" s="398"/>
      <c r="CEX5" s="398"/>
      <c r="CEY5" s="398"/>
      <c r="CEZ5" s="398"/>
      <c r="CFA5" s="398"/>
      <c r="CFB5" s="398"/>
      <c r="CFC5" s="398"/>
      <c r="CFD5" s="398"/>
      <c r="CFE5" s="398"/>
      <c r="CFF5" s="398"/>
      <c r="CFG5" s="398"/>
      <c r="CFH5" s="398"/>
      <c r="CFI5" s="398"/>
      <c r="CFJ5" s="398"/>
      <c r="CFK5" s="398"/>
      <c r="CFL5" s="398"/>
      <c r="CFM5" s="398"/>
      <c r="CFN5" s="398"/>
      <c r="CFO5" s="398"/>
      <c r="CFP5" s="398"/>
      <c r="CFQ5" s="398"/>
      <c r="CFR5" s="398"/>
      <c r="CFS5" s="398"/>
      <c r="CFT5" s="398"/>
      <c r="CFU5" s="398"/>
      <c r="CFV5" s="398"/>
      <c r="CFW5" s="398"/>
      <c r="CFX5" s="398"/>
      <c r="CFY5" s="398"/>
      <c r="CFZ5" s="398"/>
      <c r="CGA5" s="398"/>
      <c r="CGB5" s="398"/>
      <c r="CGC5" s="398"/>
      <c r="CGD5" s="398"/>
      <c r="CGE5" s="398"/>
      <c r="CGF5" s="398"/>
      <c r="CGG5" s="398"/>
      <c r="CGH5" s="398"/>
      <c r="CGI5" s="398"/>
      <c r="CGJ5" s="398"/>
      <c r="CGK5" s="398"/>
      <c r="CGL5" s="398"/>
      <c r="CGM5" s="398"/>
      <c r="CGN5" s="398"/>
      <c r="CGO5" s="398"/>
      <c r="CGP5" s="398"/>
      <c r="CGQ5" s="398"/>
      <c r="CGR5" s="398"/>
      <c r="CGS5" s="398"/>
      <c r="CGT5" s="398"/>
      <c r="CGU5" s="398"/>
      <c r="CGV5" s="398"/>
      <c r="CGW5" s="398"/>
      <c r="CGX5" s="398"/>
      <c r="CGY5" s="398"/>
      <c r="CGZ5" s="398"/>
      <c r="CHA5" s="398"/>
      <c r="CHB5" s="398"/>
      <c r="CHC5" s="398"/>
      <c r="CHD5" s="398"/>
      <c r="CHE5" s="398"/>
      <c r="CHF5" s="398"/>
      <c r="CHG5" s="398"/>
      <c r="CHH5" s="398"/>
      <c r="CHI5" s="398"/>
      <c r="CHJ5" s="398"/>
      <c r="CHK5" s="398"/>
      <c r="CHL5" s="398"/>
      <c r="CHM5" s="398"/>
      <c r="CHN5" s="398"/>
      <c r="CHO5" s="398"/>
      <c r="CHP5" s="398"/>
      <c r="CHQ5" s="398"/>
      <c r="CHR5" s="398"/>
      <c r="CHS5" s="398"/>
      <c r="CHT5" s="398"/>
      <c r="CHU5" s="398"/>
      <c r="CHV5" s="398"/>
      <c r="CHW5" s="398"/>
      <c r="CHX5" s="398"/>
      <c r="CHY5" s="398"/>
      <c r="CHZ5" s="398"/>
      <c r="CIA5" s="398"/>
      <c r="CIB5" s="398"/>
      <c r="CIC5" s="398"/>
      <c r="CID5" s="398"/>
      <c r="CIE5" s="398"/>
      <c r="CIF5" s="398"/>
      <c r="CIG5" s="398"/>
      <c r="CIH5" s="398"/>
      <c r="CII5" s="398"/>
      <c r="CIJ5" s="398"/>
      <c r="CIK5" s="398"/>
      <c r="CIL5" s="398"/>
      <c r="CIM5" s="398"/>
      <c r="CIN5" s="398"/>
      <c r="CIO5" s="398"/>
      <c r="CIP5" s="398"/>
      <c r="CIQ5" s="398"/>
      <c r="CIR5" s="398"/>
      <c r="CIS5" s="398"/>
      <c r="CIT5" s="398"/>
      <c r="CIU5" s="398"/>
      <c r="CIV5" s="398"/>
      <c r="CIW5" s="398"/>
      <c r="CIX5" s="398"/>
      <c r="CIY5" s="398"/>
      <c r="CIZ5" s="398"/>
      <c r="CJA5" s="398"/>
      <c r="CJB5" s="398"/>
      <c r="CJC5" s="398"/>
      <c r="CJD5" s="398"/>
      <c r="CJE5" s="398"/>
      <c r="CJF5" s="398"/>
      <c r="CJG5" s="398"/>
      <c r="CJH5" s="398"/>
      <c r="CJI5" s="398"/>
      <c r="CJJ5" s="398"/>
      <c r="CJK5" s="398"/>
      <c r="CJL5" s="398"/>
      <c r="CJM5" s="398"/>
      <c r="CJN5" s="398"/>
      <c r="CJO5" s="398"/>
      <c r="CJP5" s="398"/>
      <c r="CJQ5" s="398"/>
      <c r="CJR5" s="398"/>
      <c r="CJS5" s="398"/>
      <c r="CJT5" s="398"/>
      <c r="CJU5" s="398"/>
      <c r="CJV5" s="398"/>
      <c r="CJW5" s="398"/>
      <c r="CJX5" s="398"/>
      <c r="CJY5" s="398"/>
      <c r="CJZ5" s="398"/>
      <c r="CKA5" s="398"/>
      <c r="CKB5" s="398"/>
      <c r="CKC5" s="398"/>
      <c r="CKD5" s="398"/>
      <c r="CKE5" s="398"/>
      <c r="CKF5" s="398"/>
      <c r="CKG5" s="398"/>
      <c r="CKH5" s="398"/>
      <c r="CKI5" s="398"/>
      <c r="CKJ5" s="398"/>
      <c r="CKK5" s="398"/>
      <c r="CKL5" s="398"/>
      <c r="CKM5" s="398"/>
      <c r="CKN5" s="398"/>
      <c r="CKO5" s="398"/>
      <c r="CKP5" s="398"/>
      <c r="CKQ5" s="398"/>
      <c r="CKR5" s="398"/>
      <c r="CKS5" s="398"/>
      <c r="CKT5" s="398"/>
      <c r="CKU5" s="398"/>
      <c r="CKV5" s="398"/>
      <c r="CKW5" s="398"/>
      <c r="CKX5" s="398"/>
      <c r="CKY5" s="398"/>
      <c r="CKZ5" s="398"/>
      <c r="CLA5" s="398"/>
      <c r="CLB5" s="398"/>
      <c r="CLC5" s="398"/>
      <c r="CLD5" s="398"/>
      <c r="CLE5" s="398"/>
      <c r="CLF5" s="398"/>
      <c r="CLG5" s="398"/>
      <c r="CLH5" s="398"/>
      <c r="CLI5" s="398"/>
      <c r="CLJ5" s="398"/>
      <c r="CLK5" s="398"/>
      <c r="CLL5" s="398"/>
      <c r="CLM5" s="398"/>
      <c r="CLN5" s="398"/>
      <c r="CLO5" s="398"/>
      <c r="CLP5" s="398"/>
      <c r="CLQ5" s="398"/>
      <c r="CLR5" s="398"/>
      <c r="CLS5" s="398"/>
      <c r="CLT5" s="398"/>
      <c r="CLU5" s="398"/>
      <c r="CLV5" s="398"/>
      <c r="CLW5" s="398"/>
      <c r="CLX5" s="398"/>
      <c r="CLY5" s="398"/>
      <c r="CLZ5" s="398"/>
      <c r="CMA5" s="398"/>
      <c r="CMB5" s="398"/>
      <c r="CMC5" s="398"/>
      <c r="CMD5" s="398"/>
      <c r="CME5" s="398"/>
      <c r="CMF5" s="398"/>
      <c r="CMG5" s="398"/>
      <c r="CMH5" s="398"/>
      <c r="CMI5" s="398"/>
      <c r="CMJ5" s="398"/>
      <c r="CMK5" s="398"/>
      <c r="CML5" s="398"/>
      <c r="CMM5" s="398"/>
      <c r="CMN5" s="398"/>
      <c r="CMO5" s="398"/>
      <c r="CMP5" s="398"/>
      <c r="CMQ5" s="398"/>
      <c r="CMR5" s="398"/>
      <c r="CMS5" s="398"/>
      <c r="CMT5" s="398"/>
      <c r="CMU5" s="398"/>
      <c r="CMV5" s="398"/>
      <c r="CMW5" s="398"/>
      <c r="CMX5" s="398"/>
      <c r="CMY5" s="398"/>
      <c r="CMZ5" s="398"/>
      <c r="CNA5" s="398"/>
      <c r="CNB5" s="398"/>
      <c r="CNC5" s="398"/>
      <c r="CND5" s="398"/>
      <c r="CNE5" s="398"/>
      <c r="CNF5" s="398"/>
      <c r="CNG5" s="398"/>
      <c r="CNH5" s="398"/>
      <c r="CNI5" s="398"/>
      <c r="CNJ5" s="398"/>
      <c r="CNK5" s="398"/>
      <c r="CNL5" s="398"/>
      <c r="CNM5" s="398"/>
      <c r="CNN5" s="398"/>
      <c r="CNO5" s="398"/>
      <c r="CNP5" s="398"/>
      <c r="CNQ5" s="398"/>
      <c r="CNR5" s="398"/>
      <c r="CNS5" s="398"/>
      <c r="CNT5" s="398"/>
      <c r="CNU5" s="398"/>
      <c r="CNV5" s="398"/>
      <c r="CNW5" s="398"/>
      <c r="CNX5" s="398"/>
      <c r="CNY5" s="398"/>
      <c r="CNZ5" s="398"/>
      <c r="COA5" s="398"/>
      <c r="COB5" s="398"/>
      <c r="COC5" s="398"/>
      <c r="COD5" s="398"/>
      <c r="COE5" s="398"/>
      <c r="COF5" s="398"/>
      <c r="COG5" s="398"/>
      <c r="COH5" s="398"/>
      <c r="COI5" s="398"/>
      <c r="COJ5" s="398"/>
      <c r="COK5" s="398"/>
      <c r="COL5" s="398"/>
      <c r="COM5" s="398"/>
      <c r="CON5" s="398"/>
      <c r="COO5" s="398"/>
      <c r="COP5" s="398"/>
      <c r="COQ5" s="398"/>
      <c r="COR5" s="398"/>
      <c r="COS5" s="398"/>
      <c r="COT5" s="398"/>
      <c r="COU5" s="398"/>
      <c r="COV5" s="398"/>
      <c r="COW5" s="398"/>
      <c r="COX5" s="398"/>
      <c r="COY5" s="398"/>
      <c r="COZ5" s="398"/>
      <c r="CPA5" s="398"/>
      <c r="CPB5" s="398"/>
      <c r="CPC5" s="398"/>
      <c r="CPD5" s="398"/>
      <c r="CPE5" s="398"/>
      <c r="CPF5" s="398"/>
      <c r="CPG5" s="398"/>
      <c r="CPH5" s="398"/>
      <c r="CPI5" s="398"/>
      <c r="CPJ5" s="398"/>
      <c r="CPK5" s="398"/>
      <c r="CPL5" s="398"/>
      <c r="CPM5" s="398"/>
      <c r="CPN5" s="398"/>
      <c r="CPO5" s="398"/>
      <c r="CPP5" s="398"/>
      <c r="CPQ5" s="398"/>
      <c r="CPR5" s="398"/>
      <c r="CPS5" s="398"/>
      <c r="CPT5" s="398"/>
      <c r="CPU5" s="398"/>
      <c r="CPV5" s="398"/>
      <c r="CPW5" s="398"/>
      <c r="CPX5" s="398"/>
      <c r="CPY5" s="398"/>
      <c r="CPZ5" s="398"/>
      <c r="CQA5" s="398"/>
      <c r="CQB5" s="398"/>
      <c r="CQC5" s="398"/>
      <c r="CQD5" s="398"/>
      <c r="CQE5" s="398"/>
      <c r="CQF5" s="398"/>
      <c r="CQG5" s="398"/>
      <c r="CQH5" s="398"/>
      <c r="CQI5" s="398"/>
      <c r="CQJ5" s="398"/>
      <c r="CQK5" s="398"/>
      <c r="CQL5" s="398"/>
      <c r="CQM5" s="398"/>
      <c r="CQN5" s="398"/>
      <c r="CQO5" s="398"/>
      <c r="CQP5" s="398"/>
      <c r="CQQ5" s="398"/>
      <c r="CQR5" s="398"/>
      <c r="CQS5" s="398"/>
      <c r="CQT5" s="398"/>
      <c r="CQU5" s="398"/>
      <c r="CQV5" s="398"/>
      <c r="CQW5" s="398"/>
      <c r="CQX5" s="398"/>
      <c r="CQY5" s="398"/>
      <c r="CQZ5" s="398"/>
      <c r="CRA5" s="398"/>
      <c r="CRB5" s="398"/>
      <c r="CRC5" s="398"/>
      <c r="CRD5" s="398"/>
      <c r="CRE5" s="398"/>
      <c r="CRF5" s="398"/>
      <c r="CRG5" s="398"/>
      <c r="CRH5" s="398"/>
      <c r="CRI5" s="398"/>
      <c r="CRJ5" s="398"/>
      <c r="CRK5" s="398"/>
      <c r="CRL5" s="398"/>
      <c r="CRM5" s="398"/>
      <c r="CRN5" s="398"/>
      <c r="CRO5" s="398"/>
      <c r="CRP5" s="398"/>
      <c r="CRQ5" s="398"/>
      <c r="CRR5" s="398"/>
      <c r="CRS5" s="398"/>
      <c r="CRT5" s="398"/>
      <c r="CRU5" s="398"/>
      <c r="CRV5" s="398"/>
      <c r="CRW5" s="398"/>
      <c r="CRX5" s="398"/>
      <c r="CRY5" s="398"/>
      <c r="CRZ5" s="398"/>
      <c r="CSA5" s="398"/>
      <c r="CSB5" s="398"/>
      <c r="CSC5" s="398"/>
      <c r="CSD5" s="398"/>
      <c r="CSE5" s="398"/>
      <c r="CSF5" s="398"/>
      <c r="CSG5" s="398"/>
      <c r="CSH5" s="398"/>
      <c r="CSI5" s="398"/>
      <c r="CSJ5" s="398"/>
      <c r="CSK5" s="398"/>
      <c r="CSL5" s="398"/>
      <c r="CSM5" s="398"/>
      <c r="CSN5" s="398"/>
      <c r="CSO5" s="398"/>
      <c r="CSP5" s="398"/>
      <c r="CSQ5" s="398"/>
      <c r="CSR5" s="398"/>
      <c r="CSS5" s="398"/>
      <c r="CST5" s="398"/>
      <c r="CSU5" s="398"/>
      <c r="CSV5" s="398"/>
      <c r="CSW5" s="398"/>
      <c r="CSX5" s="398"/>
      <c r="CSY5" s="398"/>
      <c r="CSZ5" s="398"/>
      <c r="CTA5" s="398"/>
      <c r="CTB5" s="398"/>
      <c r="CTC5" s="398"/>
      <c r="CTD5" s="398"/>
      <c r="CTE5" s="398"/>
      <c r="CTF5" s="398"/>
      <c r="CTG5" s="398"/>
      <c r="CTH5" s="398"/>
      <c r="CTI5" s="398"/>
      <c r="CTJ5" s="398"/>
      <c r="CTK5" s="398"/>
      <c r="CTL5" s="398"/>
      <c r="CTM5" s="398"/>
      <c r="CTN5" s="398"/>
      <c r="CTO5" s="398"/>
      <c r="CTP5" s="398"/>
      <c r="CTQ5" s="398"/>
      <c r="CTR5" s="398"/>
      <c r="CTS5" s="398"/>
      <c r="CTT5" s="398"/>
      <c r="CTU5" s="398"/>
      <c r="CTV5" s="398"/>
      <c r="CTW5" s="398"/>
      <c r="CTX5" s="398"/>
      <c r="CTY5" s="398"/>
      <c r="CTZ5" s="398"/>
      <c r="CUA5" s="398"/>
      <c r="CUB5" s="398"/>
      <c r="CUC5" s="398"/>
      <c r="CUD5" s="398"/>
      <c r="CUE5" s="398"/>
      <c r="CUF5" s="398"/>
      <c r="CUG5" s="398"/>
      <c r="CUH5" s="398"/>
      <c r="CUI5" s="398"/>
      <c r="CUJ5" s="398"/>
      <c r="CUK5" s="398"/>
      <c r="CUL5" s="398"/>
      <c r="CUM5" s="398"/>
      <c r="CUN5" s="398"/>
      <c r="CUO5" s="398"/>
      <c r="CUP5" s="398"/>
      <c r="CUQ5" s="398"/>
      <c r="CUR5" s="398"/>
      <c r="CUS5" s="398"/>
      <c r="CUT5" s="398"/>
      <c r="CUU5" s="398"/>
      <c r="CUV5" s="398"/>
      <c r="CUW5" s="398"/>
      <c r="CUX5" s="398"/>
      <c r="CUY5" s="398"/>
      <c r="CUZ5" s="398"/>
      <c r="CVA5" s="398"/>
      <c r="CVB5" s="398"/>
      <c r="CVC5" s="398"/>
      <c r="CVD5" s="398"/>
      <c r="CVE5" s="398"/>
      <c r="CVF5" s="398"/>
      <c r="CVG5" s="398"/>
      <c r="CVH5" s="398"/>
      <c r="CVI5" s="398"/>
      <c r="CVJ5" s="398"/>
      <c r="CVK5" s="398"/>
      <c r="CVL5" s="398"/>
      <c r="CVM5" s="398"/>
      <c r="CVN5" s="398"/>
      <c r="CVO5" s="398"/>
      <c r="CVP5" s="398"/>
      <c r="CVQ5" s="398"/>
      <c r="CVR5" s="398"/>
      <c r="CVS5" s="398"/>
      <c r="CVT5" s="398"/>
      <c r="CVU5" s="398"/>
      <c r="CVV5" s="398"/>
      <c r="CVW5" s="398"/>
      <c r="CVX5" s="398"/>
      <c r="CVY5" s="398"/>
      <c r="CVZ5" s="398"/>
      <c r="CWA5" s="398"/>
      <c r="CWB5" s="398"/>
      <c r="CWC5" s="398"/>
      <c r="CWD5" s="398"/>
      <c r="CWE5" s="398"/>
      <c r="CWF5" s="398"/>
      <c r="CWG5" s="398"/>
      <c r="CWH5" s="398"/>
      <c r="CWI5" s="398"/>
      <c r="CWJ5" s="398"/>
      <c r="CWK5" s="398"/>
      <c r="CWL5" s="398"/>
      <c r="CWM5" s="398"/>
      <c r="CWN5" s="398"/>
      <c r="CWO5" s="398"/>
      <c r="CWP5" s="398"/>
      <c r="CWQ5" s="398"/>
      <c r="CWR5" s="398"/>
      <c r="CWS5" s="398"/>
      <c r="CWT5" s="398"/>
      <c r="CWU5" s="398"/>
      <c r="CWV5" s="398"/>
      <c r="CWW5" s="398"/>
      <c r="CWX5" s="398"/>
      <c r="CWY5" s="398"/>
      <c r="CWZ5" s="398"/>
      <c r="CXA5" s="398"/>
      <c r="CXB5" s="398"/>
      <c r="CXC5" s="398"/>
      <c r="CXD5" s="398"/>
      <c r="CXE5" s="398"/>
      <c r="CXF5" s="398"/>
      <c r="CXG5" s="398"/>
      <c r="CXH5" s="398"/>
      <c r="CXI5" s="398"/>
      <c r="CXJ5" s="398"/>
      <c r="CXK5" s="398"/>
      <c r="CXL5" s="398"/>
      <c r="CXM5" s="398"/>
      <c r="CXN5" s="398"/>
      <c r="CXO5" s="398"/>
      <c r="CXP5" s="398"/>
      <c r="CXQ5" s="398"/>
      <c r="CXR5" s="398"/>
      <c r="CXS5" s="398"/>
      <c r="CXT5" s="398"/>
      <c r="CXU5" s="398"/>
      <c r="CXV5" s="398"/>
      <c r="CXW5" s="398"/>
      <c r="CXX5" s="398"/>
      <c r="CXY5" s="398"/>
      <c r="CXZ5" s="398"/>
      <c r="CYA5" s="398"/>
      <c r="CYB5" s="398"/>
      <c r="CYC5" s="398"/>
      <c r="CYD5" s="398"/>
      <c r="CYE5" s="398"/>
      <c r="CYF5" s="398"/>
      <c r="CYG5" s="398"/>
      <c r="CYH5" s="398"/>
      <c r="CYI5" s="398"/>
      <c r="CYJ5" s="398"/>
      <c r="CYK5" s="398"/>
      <c r="CYL5" s="398"/>
      <c r="CYM5" s="398"/>
      <c r="CYN5" s="398"/>
      <c r="CYO5" s="398"/>
      <c r="CYP5" s="398"/>
      <c r="CYQ5" s="398"/>
      <c r="CYR5" s="398"/>
      <c r="CYS5" s="398"/>
      <c r="CYT5" s="398"/>
      <c r="CYU5" s="398"/>
      <c r="CYV5" s="398"/>
      <c r="CYW5" s="398"/>
      <c r="CYX5" s="398"/>
      <c r="CYY5" s="398"/>
      <c r="CYZ5" s="398"/>
      <c r="CZA5" s="398"/>
      <c r="CZB5" s="398"/>
      <c r="CZC5" s="398"/>
      <c r="CZD5" s="398"/>
      <c r="CZE5" s="398"/>
      <c r="CZF5" s="398"/>
      <c r="CZG5" s="398"/>
      <c r="CZH5" s="398"/>
      <c r="CZI5" s="398"/>
      <c r="CZJ5" s="398"/>
      <c r="CZK5" s="398"/>
      <c r="CZL5" s="398"/>
      <c r="CZM5" s="398"/>
      <c r="CZN5" s="398"/>
      <c r="CZO5" s="398"/>
      <c r="CZP5" s="398"/>
      <c r="CZQ5" s="398"/>
      <c r="CZR5" s="398"/>
      <c r="CZS5" s="398"/>
      <c r="CZT5" s="398"/>
      <c r="CZU5" s="398"/>
      <c r="CZV5" s="398"/>
      <c r="CZW5" s="398"/>
      <c r="CZX5" s="398"/>
      <c r="CZY5" s="398"/>
      <c r="CZZ5" s="398"/>
      <c r="DAA5" s="398"/>
      <c r="DAB5" s="398"/>
      <c r="DAC5" s="398"/>
      <c r="DAD5" s="398"/>
      <c r="DAE5" s="398"/>
      <c r="DAF5" s="398"/>
      <c r="DAG5" s="398"/>
      <c r="DAH5" s="398"/>
      <c r="DAI5" s="398"/>
      <c r="DAJ5" s="398"/>
      <c r="DAK5" s="398"/>
      <c r="DAL5" s="398"/>
      <c r="DAM5" s="398"/>
      <c r="DAN5" s="398"/>
      <c r="DAO5" s="398"/>
      <c r="DAP5" s="398"/>
      <c r="DAQ5" s="398"/>
      <c r="DAR5" s="398"/>
      <c r="DAS5" s="398"/>
      <c r="DAT5" s="398"/>
      <c r="DAU5" s="398"/>
      <c r="DAV5" s="398"/>
      <c r="DAW5" s="398"/>
      <c r="DAX5" s="398"/>
      <c r="DAY5" s="398"/>
      <c r="DAZ5" s="398"/>
      <c r="DBA5" s="398"/>
      <c r="DBB5" s="398"/>
      <c r="DBC5" s="398"/>
      <c r="DBD5" s="398"/>
      <c r="DBE5" s="398"/>
      <c r="DBF5" s="398"/>
      <c r="DBG5" s="398"/>
      <c r="DBH5" s="398"/>
      <c r="DBI5" s="398"/>
      <c r="DBJ5" s="398"/>
      <c r="DBK5" s="398"/>
      <c r="DBL5" s="398"/>
      <c r="DBM5" s="398"/>
      <c r="DBN5" s="398"/>
      <c r="DBO5" s="398"/>
      <c r="DBP5" s="398"/>
      <c r="DBQ5" s="398"/>
      <c r="DBR5" s="398"/>
      <c r="DBS5" s="398"/>
      <c r="DBT5" s="398"/>
      <c r="DBU5" s="398"/>
      <c r="DBV5" s="398"/>
      <c r="DBW5" s="398"/>
      <c r="DBX5" s="398"/>
      <c r="DBY5" s="398"/>
      <c r="DBZ5" s="398"/>
      <c r="DCA5" s="398"/>
      <c r="DCB5" s="398"/>
      <c r="DCC5" s="398"/>
      <c r="DCD5" s="398"/>
      <c r="DCE5" s="398"/>
      <c r="DCF5" s="398"/>
      <c r="DCG5" s="398"/>
      <c r="DCH5" s="398"/>
      <c r="DCI5" s="398"/>
      <c r="DCJ5" s="398"/>
      <c r="DCK5" s="398"/>
      <c r="DCL5" s="398"/>
      <c r="DCM5" s="398"/>
      <c r="DCN5" s="398"/>
      <c r="DCO5" s="398"/>
      <c r="DCP5" s="398"/>
      <c r="DCQ5" s="398"/>
      <c r="DCR5" s="398"/>
      <c r="DCS5" s="398"/>
      <c r="DCT5" s="398"/>
      <c r="DCU5" s="398"/>
      <c r="DCV5" s="398"/>
      <c r="DCW5" s="398"/>
      <c r="DCX5" s="398"/>
      <c r="DCY5" s="398"/>
      <c r="DCZ5" s="398"/>
      <c r="DDA5" s="398"/>
      <c r="DDB5" s="398"/>
      <c r="DDC5" s="398"/>
      <c r="DDD5" s="398"/>
      <c r="DDE5" s="398"/>
      <c r="DDF5" s="398"/>
      <c r="DDG5" s="398"/>
      <c r="DDH5" s="398"/>
      <c r="DDI5" s="398"/>
      <c r="DDJ5" s="398"/>
      <c r="DDK5" s="398"/>
      <c r="DDL5" s="398"/>
      <c r="DDM5" s="398"/>
      <c r="DDN5" s="398"/>
      <c r="DDO5" s="398"/>
      <c r="DDP5" s="398"/>
      <c r="DDQ5" s="398"/>
      <c r="DDR5" s="398"/>
      <c r="DDS5" s="398"/>
      <c r="DDT5" s="398"/>
      <c r="DDU5" s="398"/>
      <c r="DDV5" s="398"/>
      <c r="DDW5" s="398"/>
      <c r="DDX5" s="398"/>
      <c r="DDY5" s="398"/>
      <c r="DDZ5" s="398"/>
      <c r="DEA5" s="398"/>
      <c r="DEB5" s="398"/>
      <c r="DEC5" s="398"/>
      <c r="DED5" s="398"/>
      <c r="DEE5" s="398"/>
      <c r="DEF5" s="398"/>
      <c r="DEG5" s="398"/>
      <c r="DEH5" s="398"/>
      <c r="DEI5" s="398"/>
      <c r="DEJ5" s="398"/>
      <c r="DEK5" s="398"/>
      <c r="DEL5" s="398"/>
      <c r="DEM5" s="398"/>
      <c r="DEN5" s="398"/>
      <c r="DEO5" s="398"/>
      <c r="DEP5" s="398"/>
      <c r="DEQ5" s="398"/>
      <c r="DER5" s="398"/>
      <c r="DES5" s="398"/>
      <c r="DET5" s="398"/>
      <c r="DEU5" s="398"/>
      <c r="DEV5" s="398"/>
      <c r="DEW5" s="398"/>
      <c r="DEX5" s="398"/>
      <c r="DEY5" s="398"/>
      <c r="DEZ5" s="398"/>
      <c r="DFA5" s="398"/>
      <c r="DFB5" s="398"/>
      <c r="DFC5" s="398"/>
      <c r="DFD5" s="398"/>
      <c r="DFE5" s="398"/>
      <c r="DFF5" s="398"/>
      <c r="DFG5" s="398"/>
      <c r="DFH5" s="398"/>
      <c r="DFI5" s="398"/>
      <c r="DFJ5" s="398"/>
      <c r="DFK5" s="398"/>
      <c r="DFL5" s="398"/>
      <c r="DFM5" s="398"/>
      <c r="DFN5" s="398"/>
      <c r="DFO5" s="398"/>
      <c r="DFP5" s="398"/>
      <c r="DFQ5" s="398"/>
      <c r="DFR5" s="398"/>
      <c r="DFS5" s="398"/>
      <c r="DFT5" s="398"/>
      <c r="DFU5" s="398"/>
      <c r="DFV5" s="398"/>
      <c r="DFW5" s="398"/>
      <c r="DFX5" s="398"/>
      <c r="DFY5" s="398"/>
      <c r="DFZ5" s="398"/>
      <c r="DGA5" s="398"/>
      <c r="DGB5" s="398"/>
      <c r="DGC5" s="398"/>
      <c r="DGD5" s="398"/>
      <c r="DGE5" s="398"/>
      <c r="DGF5" s="398"/>
      <c r="DGG5" s="398"/>
      <c r="DGH5" s="398"/>
      <c r="DGI5" s="398"/>
      <c r="DGJ5" s="398"/>
      <c r="DGK5" s="398"/>
      <c r="DGL5" s="398"/>
      <c r="DGM5" s="398"/>
      <c r="DGN5" s="398"/>
      <c r="DGO5" s="398"/>
      <c r="DGP5" s="398"/>
      <c r="DGQ5" s="398"/>
      <c r="DGR5" s="398"/>
      <c r="DGS5" s="398"/>
      <c r="DGT5" s="398"/>
      <c r="DGU5" s="398"/>
      <c r="DGV5" s="398"/>
      <c r="DGW5" s="398"/>
      <c r="DGX5" s="398"/>
      <c r="DGY5" s="398"/>
      <c r="DGZ5" s="398"/>
      <c r="DHA5" s="398"/>
      <c r="DHB5" s="398"/>
      <c r="DHC5" s="398"/>
      <c r="DHD5" s="398"/>
      <c r="DHE5" s="398"/>
      <c r="DHF5" s="398"/>
      <c r="DHG5" s="398"/>
      <c r="DHH5" s="398"/>
      <c r="DHI5" s="398"/>
      <c r="DHJ5" s="398"/>
      <c r="DHK5" s="398"/>
      <c r="DHL5" s="398"/>
      <c r="DHM5" s="398"/>
      <c r="DHN5" s="398"/>
      <c r="DHO5" s="398"/>
      <c r="DHP5" s="398"/>
      <c r="DHQ5" s="398"/>
      <c r="DHR5" s="398"/>
      <c r="DHS5" s="398"/>
      <c r="DHT5" s="398"/>
      <c r="DHU5" s="398"/>
      <c r="DHV5" s="398"/>
      <c r="DHW5" s="398"/>
      <c r="DHX5" s="398"/>
      <c r="DHY5" s="398"/>
      <c r="DHZ5" s="398"/>
      <c r="DIA5" s="398"/>
      <c r="DIB5" s="398"/>
      <c r="DIC5" s="398"/>
      <c r="DID5" s="398"/>
      <c r="DIE5" s="398"/>
      <c r="DIF5" s="398"/>
      <c r="DIG5" s="398"/>
      <c r="DIH5" s="398"/>
      <c r="DII5" s="398"/>
      <c r="DIJ5" s="398"/>
      <c r="DIK5" s="398"/>
      <c r="DIL5" s="398"/>
      <c r="DIM5" s="398"/>
      <c r="DIN5" s="398"/>
      <c r="DIO5" s="398"/>
      <c r="DIP5" s="398"/>
      <c r="DIQ5" s="398"/>
      <c r="DIR5" s="398"/>
      <c r="DIS5" s="398"/>
      <c r="DIT5" s="398"/>
      <c r="DIU5" s="398"/>
      <c r="DIV5" s="398"/>
      <c r="DIW5" s="398"/>
      <c r="DIX5" s="398"/>
      <c r="DIY5" s="398"/>
      <c r="DIZ5" s="398"/>
      <c r="DJA5" s="398"/>
      <c r="DJB5" s="398"/>
      <c r="DJC5" s="398"/>
      <c r="DJD5" s="398"/>
      <c r="DJE5" s="398"/>
      <c r="DJF5" s="398"/>
      <c r="DJG5" s="398"/>
      <c r="DJH5" s="398"/>
      <c r="DJI5" s="398"/>
      <c r="DJJ5" s="398"/>
      <c r="DJK5" s="398"/>
      <c r="DJL5" s="398"/>
      <c r="DJM5" s="398"/>
      <c r="DJN5" s="398"/>
      <c r="DJO5" s="398"/>
      <c r="DJP5" s="398"/>
      <c r="DJQ5" s="398"/>
      <c r="DJR5" s="398"/>
      <c r="DJS5" s="398"/>
      <c r="DJT5" s="398"/>
      <c r="DJU5" s="398"/>
      <c r="DJV5" s="398"/>
      <c r="DJW5" s="398"/>
      <c r="DJX5" s="398"/>
      <c r="DJY5" s="398"/>
      <c r="DJZ5" s="398"/>
      <c r="DKA5" s="398"/>
      <c r="DKB5" s="398"/>
      <c r="DKC5" s="398"/>
      <c r="DKD5" s="398"/>
      <c r="DKE5" s="398"/>
      <c r="DKF5" s="398"/>
      <c r="DKG5" s="398"/>
      <c r="DKH5" s="398"/>
      <c r="DKI5" s="398"/>
      <c r="DKJ5" s="398"/>
      <c r="DKK5" s="398"/>
      <c r="DKL5" s="398"/>
      <c r="DKM5" s="398"/>
      <c r="DKN5" s="398"/>
      <c r="DKO5" s="398"/>
      <c r="DKP5" s="398"/>
      <c r="DKQ5" s="398"/>
      <c r="DKR5" s="398"/>
      <c r="DKS5" s="398"/>
      <c r="DKT5" s="398"/>
      <c r="DKU5" s="398"/>
      <c r="DKV5" s="398"/>
      <c r="DKW5" s="398"/>
      <c r="DKX5" s="398"/>
      <c r="DKY5" s="398"/>
      <c r="DKZ5" s="398"/>
      <c r="DLA5" s="398"/>
      <c r="DLB5" s="398"/>
      <c r="DLC5" s="398"/>
      <c r="DLD5" s="398"/>
      <c r="DLE5" s="398"/>
      <c r="DLF5" s="398"/>
      <c r="DLG5" s="398"/>
      <c r="DLH5" s="398"/>
      <c r="DLI5" s="398"/>
      <c r="DLJ5" s="398"/>
      <c r="DLK5" s="398"/>
      <c r="DLL5" s="398"/>
      <c r="DLM5" s="398"/>
      <c r="DLN5" s="398"/>
      <c r="DLO5" s="398"/>
      <c r="DLP5" s="398"/>
      <c r="DLQ5" s="398"/>
      <c r="DLR5" s="398"/>
      <c r="DLS5" s="398"/>
      <c r="DLT5" s="398"/>
      <c r="DLU5" s="398"/>
      <c r="DLV5" s="398"/>
      <c r="DLW5" s="398"/>
      <c r="DLX5" s="398"/>
      <c r="DLY5" s="398"/>
      <c r="DLZ5" s="398"/>
      <c r="DMA5" s="398"/>
      <c r="DMB5" s="398"/>
      <c r="DMC5" s="398"/>
      <c r="DMD5" s="398"/>
      <c r="DME5" s="398"/>
      <c r="DMF5" s="398"/>
      <c r="DMG5" s="398"/>
      <c r="DMH5" s="398"/>
      <c r="DMI5" s="398"/>
      <c r="DMJ5" s="398"/>
      <c r="DMK5" s="398"/>
      <c r="DML5" s="398"/>
      <c r="DMM5" s="398"/>
      <c r="DMN5" s="398"/>
      <c r="DMO5" s="398"/>
      <c r="DMP5" s="398"/>
      <c r="DMQ5" s="398"/>
      <c r="DMR5" s="398"/>
      <c r="DMS5" s="398"/>
      <c r="DMT5" s="398"/>
      <c r="DMU5" s="398"/>
      <c r="DMV5" s="398"/>
      <c r="DMW5" s="398"/>
      <c r="DMX5" s="398"/>
      <c r="DMY5" s="398"/>
      <c r="DMZ5" s="398"/>
      <c r="DNA5" s="398"/>
      <c r="DNB5" s="398"/>
      <c r="DNC5" s="398"/>
      <c r="DND5" s="398"/>
      <c r="DNE5" s="398"/>
      <c r="DNF5" s="398"/>
      <c r="DNG5" s="398"/>
      <c r="DNH5" s="398"/>
      <c r="DNI5" s="398"/>
      <c r="DNJ5" s="398"/>
      <c r="DNK5" s="398"/>
      <c r="DNL5" s="398"/>
      <c r="DNM5" s="398"/>
      <c r="DNN5" s="398"/>
      <c r="DNO5" s="398"/>
      <c r="DNP5" s="398"/>
      <c r="DNQ5" s="398"/>
      <c r="DNR5" s="398"/>
      <c r="DNS5" s="398"/>
      <c r="DNT5" s="398"/>
      <c r="DNU5" s="398"/>
      <c r="DNV5" s="398"/>
      <c r="DNW5" s="398"/>
      <c r="DNX5" s="398"/>
      <c r="DNY5" s="398"/>
      <c r="DNZ5" s="398"/>
      <c r="DOA5" s="398"/>
      <c r="DOB5" s="398"/>
      <c r="DOC5" s="398"/>
      <c r="DOD5" s="398"/>
      <c r="DOE5" s="398"/>
      <c r="DOF5" s="398"/>
      <c r="DOG5" s="398"/>
      <c r="DOH5" s="398"/>
      <c r="DOI5" s="398"/>
      <c r="DOJ5" s="398"/>
      <c r="DOK5" s="398"/>
      <c r="DOL5" s="398"/>
      <c r="DOM5" s="398"/>
      <c r="DON5" s="398"/>
      <c r="DOO5" s="398"/>
      <c r="DOP5" s="398"/>
      <c r="DOQ5" s="398"/>
      <c r="DOR5" s="398"/>
      <c r="DOS5" s="398"/>
      <c r="DOT5" s="398"/>
      <c r="DOU5" s="398"/>
      <c r="DOV5" s="398"/>
      <c r="DOW5" s="398"/>
      <c r="DOX5" s="398"/>
      <c r="DOY5" s="398"/>
      <c r="DOZ5" s="398"/>
      <c r="DPA5" s="398"/>
      <c r="DPB5" s="398"/>
      <c r="DPC5" s="398"/>
      <c r="DPD5" s="398"/>
      <c r="DPE5" s="398"/>
      <c r="DPF5" s="398"/>
      <c r="DPG5" s="398"/>
      <c r="DPH5" s="398"/>
      <c r="DPI5" s="398"/>
      <c r="DPJ5" s="398"/>
      <c r="DPK5" s="398"/>
      <c r="DPL5" s="398"/>
      <c r="DPM5" s="398"/>
      <c r="DPN5" s="398"/>
      <c r="DPO5" s="398"/>
      <c r="DPP5" s="398"/>
      <c r="DPQ5" s="398"/>
      <c r="DPR5" s="398"/>
      <c r="DPS5" s="398"/>
      <c r="DPT5" s="398"/>
      <c r="DPU5" s="398"/>
      <c r="DPV5" s="398"/>
      <c r="DPW5" s="398"/>
      <c r="DPX5" s="398"/>
      <c r="DPY5" s="398"/>
      <c r="DPZ5" s="398"/>
      <c r="DQA5" s="398"/>
      <c r="DQB5" s="398"/>
      <c r="DQC5" s="398"/>
      <c r="DQD5" s="398"/>
      <c r="DQE5" s="398"/>
      <c r="DQF5" s="398"/>
      <c r="DQG5" s="398"/>
      <c r="DQH5" s="398"/>
      <c r="DQI5" s="398"/>
      <c r="DQJ5" s="398"/>
      <c r="DQK5" s="398"/>
      <c r="DQL5" s="398"/>
      <c r="DQM5" s="398"/>
      <c r="DQN5" s="398"/>
      <c r="DQO5" s="398"/>
      <c r="DQP5" s="398"/>
      <c r="DQQ5" s="398"/>
      <c r="DQR5" s="398"/>
      <c r="DQS5" s="398"/>
      <c r="DQT5" s="398"/>
      <c r="DQU5" s="398"/>
      <c r="DQV5" s="398"/>
      <c r="DQW5" s="398"/>
      <c r="DQX5" s="398"/>
      <c r="DQY5" s="398"/>
      <c r="DQZ5" s="398"/>
      <c r="DRA5" s="398"/>
      <c r="DRB5" s="398"/>
      <c r="DRC5" s="398"/>
      <c r="DRD5" s="398"/>
      <c r="DRE5" s="398"/>
      <c r="DRF5" s="398"/>
      <c r="DRG5" s="398"/>
      <c r="DRH5" s="398"/>
      <c r="DRI5" s="398"/>
      <c r="DRJ5" s="398"/>
      <c r="DRK5" s="398"/>
      <c r="DRL5" s="398"/>
      <c r="DRM5" s="398"/>
      <c r="DRN5" s="398"/>
      <c r="DRO5" s="398"/>
      <c r="DRP5" s="398"/>
      <c r="DRQ5" s="398"/>
      <c r="DRR5" s="398"/>
      <c r="DRS5" s="398"/>
      <c r="DRT5" s="398"/>
      <c r="DRU5" s="398"/>
      <c r="DRV5" s="398"/>
      <c r="DRW5" s="398"/>
      <c r="DRX5" s="398"/>
      <c r="DRY5" s="398"/>
      <c r="DRZ5" s="398"/>
      <c r="DSA5" s="398"/>
      <c r="DSB5" s="398"/>
      <c r="DSC5" s="398"/>
      <c r="DSD5" s="398"/>
      <c r="DSE5" s="398"/>
      <c r="DSF5" s="398"/>
      <c r="DSG5" s="398"/>
      <c r="DSH5" s="398"/>
      <c r="DSI5" s="398"/>
      <c r="DSJ5" s="398"/>
      <c r="DSK5" s="398"/>
      <c r="DSL5" s="398"/>
      <c r="DSM5" s="398"/>
      <c r="DSN5" s="398"/>
      <c r="DSO5" s="398"/>
      <c r="DSP5" s="398"/>
      <c r="DSQ5" s="398"/>
      <c r="DSR5" s="398"/>
      <c r="DSS5" s="398"/>
      <c r="DST5" s="398"/>
      <c r="DSU5" s="398"/>
      <c r="DSV5" s="398"/>
      <c r="DSW5" s="398"/>
      <c r="DSX5" s="398"/>
      <c r="DSY5" s="398"/>
      <c r="DSZ5" s="398"/>
      <c r="DTA5" s="398"/>
      <c r="DTB5" s="398"/>
      <c r="DTC5" s="398"/>
      <c r="DTD5" s="398"/>
      <c r="DTE5" s="398"/>
      <c r="DTF5" s="398"/>
      <c r="DTG5" s="398"/>
      <c r="DTH5" s="398"/>
      <c r="DTI5" s="398"/>
      <c r="DTJ5" s="398"/>
      <c r="DTK5" s="398"/>
      <c r="DTL5" s="398"/>
      <c r="DTM5" s="398"/>
      <c r="DTN5" s="398"/>
      <c r="DTO5" s="398"/>
      <c r="DTP5" s="398"/>
      <c r="DTQ5" s="398"/>
      <c r="DTR5" s="398"/>
      <c r="DTS5" s="398"/>
      <c r="DTT5" s="398"/>
      <c r="DTU5" s="398"/>
      <c r="DTV5" s="398"/>
      <c r="DTW5" s="398"/>
      <c r="DTX5" s="398"/>
      <c r="DTY5" s="398"/>
      <c r="DTZ5" s="398"/>
      <c r="DUA5" s="398"/>
      <c r="DUB5" s="398"/>
      <c r="DUC5" s="398"/>
      <c r="DUD5" s="398"/>
      <c r="DUE5" s="398"/>
      <c r="DUF5" s="398"/>
      <c r="DUG5" s="398"/>
      <c r="DUH5" s="398"/>
      <c r="DUI5" s="398"/>
      <c r="DUJ5" s="398"/>
      <c r="DUK5" s="398"/>
      <c r="DUL5" s="398"/>
      <c r="DUM5" s="398"/>
      <c r="DUN5" s="398"/>
      <c r="DUO5" s="398"/>
      <c r="DUP5" s="398"/>
      <c r="DUQ5" s="398"/>
      <c r="DUR5" s="398"/>
      <c r="DUS5" s="398"/>
      <c r="DUT5" s="398"/>
      <c r="DUU5" s="398"/>
      <c r="DUV5" s="398"/>
      <c r="DUW5" s="398"/>
      <c r="DUX5" s="398"/>
      <c r="DUY5" s="398"/>
      <c r="DUZ5" s="398"/>
      <c r="DVA5" s="398"/>
      <c r="DVB5" s="398"/>
      <c r="DVC5" s="398"/>
      <c r="DVD5" s="398"/>
      <c r="DVE5" s="398"/>
      <c r="DVF5" s="398"/>
      <c r="DVG5" s="398"/>
      <c r="DVH5" s="398"/>
      <c r="DVI5" s="398"/>
      <c r="DVJ5" s="398"/>
      <c r="DVK5" s="398"/>
      <c r="DVL5" s="398"/>
      <c r="DVM5" s="398"/>
      <c r="DVN5" s="398"/>
      <c r="DVO5" s="398"/>
      <c r="DVP5" s="398"/>
      <c r="DVQ5" s="398"/>
      <c r="DVR5" s="398"/>
      <c r="DVS5" s="398"/>
      <c r="DVT5" s="398"/>
      <c r="DVU5" s="398"/>
      <c r="DVV5" s="398"/>
      <c r="DVW5" s="398"/>
      <c r="DVX5" s="398"/>
      <c r="DVY5" s="398"/>
      <c r="DVZ5" s="398"/>
      <c r="DWA5" s="398"/>
      <c r="DWB5" s="398"/>
      <c r="DWC5" s="398"/>
      <c r="DWD5" s="398"/>
      <c r="DWE5" s="398"/>
      <c r="DWF5" s="398"/>
      <c r="DWG5" s="398"/>
      <c r="DWH5" s="398"/>
      <c r="DWI5" s="398"/>
      <c r="DWJ5" s="398"/>
      <c r="DWK5" s="398"/>
      <c r="DWL5" s="398"/>
      <c r="DWM5" s="398"/>
      <c r="DWN5" s="398"/>
      <c r="DWO5" s="398"/>
      <c r="DWP5" s="398"/>
      <c r="DWQ5" s="398"/>
      <c r="DWR5" s="398"/>
      <c r="DWS5" s="398"/>
      <c r="DWT5" s="398"/>
      <c r="DWU5" s="398"/>
      <c r="DWV5" s="398"/>
      <c r="DWW5" s="398"/>
      <c r="DWX5" s="398"/>
      <c r="DWY5" s="398"/>
      <c r="DWZ5" s="398"/>
      <c r="DXA5" s="398"/>
      <c r="DXB5" s="398"/>
      <c r="DXC5" s="398"/>
      <c r="DXD5" s="398"/>
      <c r="DXE5" s="398"/>
      <c r="DXF5" s="398"/>
      <c r="DXG5" s="398"/>
      <c r="DXH5" s="398"/>
      <c r="DXI5" s="398"/>
      <c r="DXJ5" s="398"/>
      <c r="DXK5" s="398"/>
      <c r="DXL5" s="398"/>
      <c r="DXM5" s="398"/>
      <c r="DXN5" s="398"/>
      <c r="DXO5" s="398"/>
      <c r="DXP5" s="398"/>
      <c r="DXQ5" s="398"/>
      <c r="DXR5" s="398"/>
      <c r="DXS5" s="398"/>
      <c r="DXT5" s="398"/>
      <c r="DXU5" s="398"/>
      <c r="DXV5" s="398"/>
      <c r="DXW5" s="398"/>
      <c r="DXX5" s="398"/>
      <c r="DXY5" s="398"/>
      <c r="DXZ5" s="398"/>
      <c r="DYA5" s="398"/>
      <c r="DYB5" s="398"/>
      <c r="DYC5" s="398"/>
      <c r="DYD5" s="398"/>
      <c r="DYE5" s="398"/>
      <c r="DYF5" s="398"/>
      <c r="DYG5" s="398"/>
      <c r="DYH5" s="398"/>
      <c r="DYI5" s="398"/>
      <c r="DYJ5" s="398"/>
      <c r="DYK5" s="398"/>
      <c r="DYL5" s="398"/>
      <c r="DYM5" s="398"/>
      <c r="DYN5" s="398"/>
      <c r="DYO5" s="398"/>
      <c r="DYP5" s="398"/>
      <c r="DYQ5" s="398"/>
      <c r="DYR5" s="398"/>
      <c r="DYS5" s="398"/>
      <c r="DYT5" s="398"/>
      <c r="DYU5" s="398"/>
      <c r="DYV5" s="398"/>
      <c r="DYW5" s="398"/>
      <c r="DYX5" s="398"/>
      <c r="DYY5" s="398"/>
      <c r="DYZ5" s="398"/>
      <c r="DZA5" s="398"/>
      <c r="DZB5" s="398"/>
      <c r="DZC5" s="398"/>
      <c r="DZD5" s="398"/>
      <c r="DZE5" s="398"/>
      <c r="DZF5" s="398"/>
      <c r="DZG5" s="398"/>
      <c r="DZH5" s="398"/>
      <c r="DZI5" s="398"/>
      <c r="DZJ5" s="398"/>
      <c r="DZK5" s="398"/>
      <c r="DZL5" s="398"/>
      <c r="DZM5" s="398"/>
      <c r="DZN5" s="398"/>
      <c r="DZO5" s="398"/>
      <c r="DZP5" s="398"/>
      <c r="DZQ5" s="398"/>
      <c r="DZR5" s="398"/>
      <c r="DZS5" s="398"/>
      <c r="DZT5" s="398"/>
      <c r="DZU5" s="398"/>
      <c r="DZV5" s="398"/>
      <c r="DZW5" s="398"/>
      <c r="DZX5" s="398"/>
      <c r="DZY5" s="398"/>
      <c r="DZZ5" s="398"/>
      <c r="EAA5" s="398"/>
      <c r="EAB5" s="398"/>
      <c r="EAC5" s="398"/>
      <c r="EAD5" s="398"/>
      <c r="EAE5" s="398"/>
      <c r="EAF5" s="398"/>
      <c r="EAG5" s="398"/>
      <c r="EAH5" s="398"/>
      <c r="EAI5" s="398"/>
      <c r="EAJ5" s="398"/>
      <c r="EAK5" s="398"/>
      <c r="EAL5" s="398"/>
      <c r="EAM5" s="398"/>
      <c r="EAN5" s="398"/>
      <c r="EAO5" s="398"/>
      <c r="EAP5" s="398"/>
      <c r="EAQ5" s="398"/>
      <c r="EAR5" s="398"/>
      <c r="EAS5" s="398"/>
      <c r="EAT5" s="398"/>
      <c r="EAU5" s="398"/>
      <c r="EAV5" s="398"/>
      <c r="EAW5" s="398"/>
      <c r="EAX5" s="398"/>
      <c r="EAY5" s="398"/>
      <c r="EAZ5" s="398"/>
      <c r="EBA5" s="398"/>
      <c r="EBB5" s="398"/>
      <c r="EBC5" s="398"/>
      <c r="EBD5" s="398"/>
      <c r="EBE5" s="398"/>
      <c r="EBF5" s="398"/>
      <c r="EBG5" s="398"/>
      <c r="EBH5" s="398"/>
      <c r="EBI5" s="398"/>
      <c r="EBJ5" s="398"/>
      <c r="EBK5" s="398"/>
      <c r="EBL5" s="398"/>
      <c r="EBM5" s="398"/>
      <c r="EBN5" s="398"/>
      <c r="EBO5" s="398"/>
      <c r="EBP5" s="398"/>
      <c r="EBQ5" s="398"/>
      <c r="EBR5" s="398"/>
      <c r="EBS5" s="398"/>
      <c r="EBT5" s="398"/>
      <c r="EBU5" s="398"/>
      <c r="EBV5" s="398"/>
      <c r="EBW5" s="398"/>
      <c r="EBX5" s="398"/>
      <c r="EBY5" s="398"/>
      <c r="EBZ5" s="398"/>
      <c r="ECA5" s="398"/>
      <c r="ECB5" s="398"/>
      <c r="ECC5" s="398"/>
      <c r="ECD5" s="398"/>
      <c r="ECE5" s="398"/>
      <c r="ECF5" s="398"/>
      <c r="ECG5" s="398"/>
      <c r="ECH5" s="398"/>
      <c r="ECI5" s="398"/>
      <c r="ECJ5" s="398"/>
      <c r="ECK5" s="398"/>
      <c r="ECL5" s="398"/>
      <c r="ECM5" s="398"/>
      <c r="ECN5" s="398"/>
      <c r="ECO5" s="398"/>
      <c r="ECP5" s="398"/>
      <c r="ECQ5" s="398"/>
      <c r="ECR5" s="398"/>
      <c r="ECS5" s="398"/>
      <c r="ECT5" s="398"/>
      <c r="ECU5" s="398"/>
      <c r="ECV5" s="398"/>
      <c r="ECW5" s="398"/>
      <c r="ECX5" s="398"/>
      <c r="ECY5" s="398"/>
      <c r="ECZ5" s="398"/>
      <c r="EDA5" s="398"/>
      <c r="EDB5" s="398"/>
      <c r="EDC5" s="398"/>
      <c r="EDD5" s="398"/>
      <c r="EDE5" s="398"/>
      <c r="EDF5" s="398"/>
      <c r="EDG5" s="398"/>
      <c r="EDH5" s="398"/>
      <c r="EDI5" s="398"/>
      <c r="EDJ5" s="398"/>
      <c r="EDK5" s="398"/>
      <c r="EDL5" s="398"/>
      <c r="EDM5" s="398"/>
      <c r="EDN5" s="398"/>
      <c r="EDO5" s="398"/>
      <c r="EDP5" s="398"/>
      <c r="EDQ5" s="398"/>
      <c r="EDR5" s="398"/>
      <c r="EDS5" s="398"/>
      <c r="EDT5" s="398"/>
      <c r="EDU5" s="398"/>
      <c r="EDV5" s="398"/>
      <c r="EDW5" s="398"/>
      <c r="EDX5" s="398"/>
      <c r="EDY5" s="398"/>
      <c r="EDZ5" s="398"/>
      <c r="EEA5" s="398"/>
      <c r="EEB5" s="398"/>
      <c r="EEC5" s="398"/>
      <c r="EED5" s="398"/>
      <c r="EEE5" s="398"/>
      <c r="EEF5" s="398"/>
      <c r="EEG5" s="398"/>
      <c r="EEH5" s="398"/>
      <c r="EEI5" s="398"/>
      <c r="EEJ5" s="398"/>
      <c r="EEK5" s="398"/>
      <c r="EEL5" s="398"/>
      <c r="EEM5" s="398"/>
      <c r="EEN5" s="398"/>
      <c r="EEO5" s="398"/>
      <c r="EEP5" s="398"/>
      <c r="EEQ5" s="398"/>
      <c r="EER5" s="398"/>
      <c r="EES5" s="398"/>
      <c r="EET5" s="398"/>
      <c r="EEU5" s="398"/>
      <c r="EEV5" s="398"/>
      <c r="EEW5" s="398"/>
      <c r="EEX5" s="398"/>
      <c r="EEY5" s="398"/>
      <c r="EEZ5" s="398"/>
      <c r="EFA5" s="398"/>
      <c r="EFB5" s="398"/>
      <c r="EFC5" s="398"/>
      <c r="EFD5" s="398"/>
      <c r="EFE5" s="398"/>
      <c r="EFF5" s="398"/>
      <c r="EFG5" s="398"/>
      <c r="EFH5" s="398"/>
      <c r="EFI5" s="398"/>
      <c r="EFJ5" s="398"/>
      <c r="EFK5" s="398"/>
      <c r="EFL5" s="398"/>
      <c r="EFM5" s="398"/>
      <c r="EFN5" s="398"/>
      <c r="EFO5" s="398"/>
      <c r="EFP5" s="398"/>
      <c r="EFQ5" s="398"/>
      <c r="EFR5" s="398"/>
      <c r="EFS5" s="398"/>
      <c r="EFT5" s="398"/>
      <c r="EFU5" s="398"/>
      <c r="EFV5" s="398"/>
      <c r="EFW5" s="398"/>
      <c r="EFX5" s="398"/>
      <c r="EFY5" s="398"/>
      <c r="EFZ5" s="398"/>
      <c r="EGA5" s="398"/>
      <c r="EGB5" s="398"/>
      <c r="EGC5" s="398"/>
      <c r="EGD5" s="398"/>
      <c r="EGE5" s="398"/>
      <c r="EGF5" s="398"/>
      <c r="EGG5" s="398"/>
      <c r="EGH5" s="398"/>
      <c r="EGI5" s="398"/>
      <c r="EGJ5" s="398"/>
      <c r="EGK5" s="398"/>
      <c r="EGL5" s="398"/>
      <c r="EGM5" s="398"/>
      <c r="EGN5" s="398"/>
      <c r="EGO5" s="398"/>
      <c r="EGP5" s="398"/>
      <c r="EGQ5" s="398"/>
      <c r="EGR5" s="398"/>
      <c r="EGS5" s="398"/>
      <c r="EGT5" s="398"/>
      <c r="EGU5" s="398"/>
      <c r="EGV5" s="398"/>
      <c r="EGW5" s="398"/>
      <c r="EGX5" s="398"/>
      <c r="EGY5" s="398"/>
      <c r="EGZ5" s="398"/>
      <c r="EHA5" s="398"/>
      <c r="EHB5" s="398"/>
      <c r="EHC5" s="398"/>
      <c r="EHD5" s="398"/>
      <c r="EHE5" s="398"/>
      <c r="EHF5" s="398"/>
      <c r="EHG5" s="398"/>
      <c r="EHH5" s="398"/>
      <c r="EHI5" s="398"/>
      <c r="EHJ5" s="398"/>
      <c r="EHK5" s="398"/>
      <c r="EHL5" s="398"/>
      <c r="EHM5" s="398"/>
      <c r="EHN5" s="398"/>
      <c r="EHO5" s="398"/>
      <c r="EHP5" s="398"/>
      <c r="EHQ5" s="398"/>
      <c r="EHR5" s="398"/>
      <c r="EHS5" s="398"/>
      <c r="EHT5" s="398"/>
      <c r="EHU5" s="398"/>
      <c r="EHV5" s="398"/>
      <c r="EHW5" s="398"/>
      <c r="EHX5" s="398"/>
      <c r="EHY5" s="398"/>
      <c r="EHZ5" s="398"/>
      <c r="EIA5" s="398"/>
      <c r="EIB5" s="398"/>
      <c r="EIC5" s="398"/>
      <c r="EID5" s="398"/>
      <c r="EIE5" s="398"/>
      <c r="EIF5" s="398"/>
      <c r="EIG5" s="398"/>
      <c r="EIH5" s="398"/>
      <c r="EII5" s="398"/>
      <c r="EIJ5" s="398"/>
      <c r="EIK5" s="398"/>
      <c r="EIL5" s="398"/>
      <c r="EIM5" s="398"/>
      <c r="EIN5" s="398"/>
      <c r="EIO5" s="398"/>
      <c r="EIP5" s="398"/>
      <c r="EIQ5" s="398"/>
      <c r="EIR5" s="398"/>
      <c r="EIS5" s="398"/>
      <c r="EIT5" s="398"/>
      <c r="EIU5" s="398"/>
      <c r="EIV5" s="398"/>
      <c r="EIW5" s="398"/>
      <c r="EIX5" s="398"/>
      <c r="EIY5" s="398"/>
      <c r="EIZ5" s="398"/>
      <c r="EJA5" s="398"/>
      <c r="EJB5" s="398"/>
      <c r="EJC5" s="398"/>
      <c r="EJD5" s="398"/>
      <c r="EJE5" s="398"/>
      <c r="EJF5" s="398"/>
      <c r="EJG5" s="398"/>
      <c r="EJH5" s="398"/>
      <c r="EJI5" s="398"/>
      <c r="EJJ5" s="398"/>
      <c r="EJK5" s="398"/>
      <c r="EJL5" s="398"/>
      <c r="EJM5" s="398"/>
      <c r="EJN5" s="398"/>
      <c r="EJO5" s="398"/>
      <c r="EJP5" s="398"/>
      <c r="EJQ5" s="398"/>
      <c r="EJR5" s="398"/>
      <c r="EJS5" s="398"/>
      <c r="EJT5" s="398"/>
      <c r="EJU5" s="398"/>
      <c r="EJV5" s="398"/>
      <c r="EJW5" s="398"/>
      <c r="EJX5" s="398"/>
      <c r="EJY5" s="398"/>
      <c r="EJZ5" s="398"/>
      <c r="EKA5" s="398"/>
      <c r="EKB5" s="398"/>
      <c r="EKC5" s="398"/>
      <c r="EKD5" s="398"/>
      <c r="EKE5" s="398"/>
      <c r="EKF5" s="398"/>
      <c r="EKG5" s="398"/>
      <c r="EKH5" s="398"/>
      <c r="EKI5" s="398"/>
      <c r="EKJ5" s="398"/>
      <c r="EKK5" s="398"/>
      <c r="EKL5" s="398"/>
      <c r="EKM5" s="398"/>
      <c r="EKN5" s="398"/>
      <c r="EKO5" s="398"/>
      <c r="EKP5" s="398"/>
      <c r="EKQ5" s="398"/>
      <c r="EKR5" s="398"/>
      <c r="EKS5" s="398"/>
      <c r="EKT5" s="398"/>
      <c r="EKU5" s="398"/>
      <c r="EKV5" s="398"/>
      <c r="EKW5" s="398"/>
      <c r="EKX5" s="398"/>
      <c r="EKY5" s="398"/>
      <c r="EKZ5" s="398"/>
      <c r="ELA5" s="398"/>
      <c r="ELB5" s="398"/>
      <c r="ELC5" s="398"/>
      <c r="ELD5" s="398"/>
      <c r="ELE5" s="398"/>
      <c r="ELF5" s="398"/>
      <c r="ELG5" s="398"/>
      <c r="ELH5" s="398"/>
      <c r="ELI5" s="398"/>
      <c r="ELJ5" s="398"/>
      <c r="ELK5" s="398"/>
      <c r="ELL5" s="398"/>
      <c r="ELM5" s="398"/>
      <c r="ELN5" s="398"/>
      <c r="ELO5" s="398"/>
      <c r="ELP5" s="398"/>
      <c r="ELQ5" s="398"/>
      <c r="ELR5" s="398"/>
      <c r="ELS5" s="398"/>
      <c r="ELT5" s="398"/>
      <c r="ELU5" s="398"/>
      <c r="ELV5" s="398"/>
      <c r="ELW5" s="398"/>
      <c r="ELX5" s="398"/>
      <c r="ELY5" s="398"/>
      <c r="ELZ5" s="398"/>
      <c r="EMA5" s="398"/>
      <c r="EMB5" s="398"/>
      <c r="EMC5" s="398"/>
      <c r="EMD5" s="398"/>
      <c r="EME5" s="398"/>
      <c r="EMF5" s="398"/>
      <c r="EMG5" s="398"/>
      <c r="EMH5" s="398"/>
      <c r="EMI5" s="398"/>
      <c r="EMJ5" s="398"/>
      <c r="EMK5" s="398"/>
      <c r="EML5" s="398"/>
      <c r="EMM5" s="398"/>
      <c r="EMN5" s="398"/>
      <c r="EMO5" s="398"/>
      <c r="EMP5" s="398"/>
      <c r="EMQ5" s="398"/>
      <c r="EMR5" s="398"/>
      <c r="EMS5" s="398"/>
      <c r="EMT5" s="398"/>
      <c r="EMU5" s="398"/>
      <c r="EMV5" s="398"/>
      <c r="EMW5" s="398"/>
      <c r="EMX5" s="398"/>
      <c r="EMY5" s="398"/>
      <c r="EMZ5" s="398"/>
      <c r="ENA5" s="398"/>
      <c r="ENB5" s="398"/>
      <c r="ENC5" s="398"/>
      <c r="END5" s="398"/>
      <c r="ENE5" s="398"/>
      <c r="ENF5" s="398"/>
      <c r="ENG5" s="398"/>
      <c r="ENH5" s="398"/>
      <c r="ENI5" s="398"/>
      <c r="ENJ5" s="398"/>
      <c r="ENK5" s="398"/>
      <c r="ENL5" s="398"/>
      <c r="ENM5" s="398"/>
      <c r="ENN5" s="398"/>
      <c r="ENO5" s="398"/>
      <c r="ENP5" s="398"/>
      <c r="ENQ5" s="398"/>
      <c r="ENR5" s="398"/>
      <c r="ENS5" s="398"/>
      <c r="ENT5" s="398"/>
      <c r="ENU5" s="398"/>
      <c r="ENV5" s="398"/>
      <c r="ENW5" s="398"/>
      <c r="ENX5" s="398"/>
      <c r="ENY5" s="398"/>
      <c r="ENZ5" s="398"/>
      <c r="EOA5" s="398"/>
      <c r="EOB5" s="398"/>
      <c r="EOC5" s="398"/>
      <c r="EOD5" s="398"/>
      <c r="EOE5" s="398"/>
      <c r="EOF5" s="398"/>
      <c r="EOG5" s="398"/>
      <c r="EOH5" s="398"/>
      <c r="EOI5" s="398"/>
      <c r="EOJ5" s="398"/>
      <c r="EOK5" s="398"/>
      <c r="EOL5" s="398"/>
      <c r="EOM5" s="398"/>
      <c r="EON5" s="398"/>
      <c r="EOO5" s="398"/>
      <c r="EOP5" s="398"/>
      <c r="EOQ5" s="398"/>
      <c r="EOR5" s="398"/>
      <c r="EOS5" s="398"/>
      <c r="EOT5" s="398"/>
      <c r="EOU5" s="398"/>
      <c r="EOV5" s="398"/>
      <c r="EOW5" s="398"/>
      <c r="EOX5" s="398"/>
      <c r="EOY5" s="398"/>
      <c r="EOZ5" s="398"/>
      <c r="EPA5" s="398"/>
      <c r="EPB5" s="398"/>
      <c r="EPC5" s="398"/>
      <c r="EPD5" s="398"/>
      <c r="EPE5" s="398"/>
      <c r="EPF5" s="398"/>
      <c r="EPG5" s="398"/>
      <c r="EPH5" s="398"/>
      <c r="EPI5" s="398"/>
      <c r="EPJ5" s="398"/>
      <c r="EPK5" s="398"/>
      <c r="EPL5" s="398"/>
      <c r="EPM5" s="398"/>
      <c r="EPN5" s="398"/>
      <c r="EPO5" s="398"/>
      <c r="EPP5" s="398"/>
      <c r="EPQ5" s="398"/>
      <c r="EPR5" s="398"/>
      <c r="EPS5" s="398"/>
      <c r="EPT5" s="398"/>
      <c r="EPU5" s="398"/>
      <c r="EPV5" s="398"/>
      <c r="EPW5" s="398"/>
      <c r="EPX5" s="398"/>
      <c r="EPY5" s="398"/>
      <c r="EPZ5" s="398"/>
      <c r="EQA5" s="398"/>
      <c r="EQB5" s="398"/>
      <c r="EQC5" s="398"/>
      <c r="EQD5" s="398"/>
      <c r="EQE5" s="398"/>
      <c r="EQF5" s="398"/>
      <c r="EQG5" s="398"/>
      <c r="EQH5" s="398"/>
      <c r="EQI5" s="398"/>
      <c r="EQJ5" s="398"/>
      <c r="EQK5" s="398"/>
      <c r="EQL5" s="398"/>
      <c r="EQM5" s="398"/>
      <c r="EQN5" s="398"/>
      <c r="EQO5" s="398"/>
      <c r="EQP5" s="398"/>
      <c r="EQQ5" s="398"/>
      <c r="EQR5" s="398"/>
      <c r="EQS5" s="398"/>
      <c r="EQT5" s="398"/>
      <c r="EQU5" s="398"/>
      <c r="EQV5" s="398"/>
      <c r="EQW5" s="398"/>
      <c r="EQX5" s="398"/>
      <c r="EQY5" s="398"/>
      <c r="EQZ5" s="398"/>
      <c r="ERA5" s="398"/>
      <c r="ERB5" s="398"/>
      <c r="ERC5" s="398"/>
      <c r="ERD5" s="398"/>
      <c r="ERE5" s="398"/>
      <c r="ERF5" s="398"/>
      <c r="ERG5" s="398"/>
      <c r="ERH5" s="398"/>
      <c r="ERI5" s="398"/>
      <c r="ERJ5" s="398"/>
      <c r="ERK5" s="398"/>
      <c r="ERL5" s="398"/>
      <c r="ERM5" s="398"/>
      <c r="ERN5" s="398"/>
      <c r="ERO5" s="398"/>
      <c r="ERP5" s="398"/>
      <c r="ERQ5" s="398"/>
      <c r="ERR5" s="398"/>
      <c r="ERS5" s="398"/>
      <c r="ERT5" s="398"/>
      <c r="ERU5" s="398"/>
      <c r="ERV5" s="398"/>
      <c r="ERW5" s="398"/>
      <c r="ERX5" s="398"/>
      <c r="ERY5" s="398"/>
      <c r="ERZ5" s="398"/>
      <c r="ESA5" s="398"/>
      <c r="ESB5" s="398"/>
      <c r="ESC5" s="398"/>
      <c r="ESD5" s="398"/>
      <c r="ESE5" s="398"/>
      <c r="ESF5" s="398"/>
      <c r="ESG5" s="398"/>
      <c r="ESH5" s="398"/>
      <c r="ESI5" s="398"/>
      <c r="ESJ5" s="398"/>
      <c r="ESK5" s="398"/>
      <c r="ESL5" s="398"/>
      <c r="ESM5" s="398"/>
      <c r="ESN5" s="398"/>
      <c r="ESO5" s="398"/>
      <c r="ESP5" s="398"/>
      <c r="ESQ5" s="398"/>
      <c r="ESR5" s="398"/>
      <c r="ESS5" s="398"/>
      <c r="EST5" s="398"/>
      <c r="ESU5" s="398"/>
      <c r="ESV5" s="398"/>
      <c r="ESW5" s="398"/>
      <c r="ESX5" s="398"/>
      <c r="ESY5" s="398"/>
      <c r="ESZ5" s="398"/>
      <c r="ETA5" s="398"/>
      <c r="ETB5" s="398"/>
      <c r="ETC5" s="398"/>
      <c r="ETD5" s="398"/>
      <c r="ETE5" s="398"/>
      <c r="ETF5" s="398"/>
      <c r="ETG5" s="398"/>
      <c r="ETH5" s="398"/>
      <c r="ETI5" s="398"/>
      <c r="ETJ5" s="398"/>
      <c r="ETK5" s="398"/>
      <c r="ETL5" s="398"/>
      <c r="ETM5" s="398"/>
      <c r="ETN5" s="398"/>
      <c r="ETO5" s="398"/>
      <c r="ETP5" s="398"/>
      <c r="ETQ5" s="398"/>
      <c r="ETR5" s="398"/>
      <c r="ETS5" s="398"/>
      <c r="ETT5" s="398"/>
      <c r="ETU5" s="398"/>
      <c r="ETV5" s="398"/>
      <c r="ETW5" s="398"/>
      <c r="ETX5" s="398"/>
      <c r="ETY5" s="398"/>
      <c r="ETZ5" s="398"/>
      <c r="EUA5" s="398"/>
      <c r="EUB5" s="398"/>
      <c r="EUC5" s="398"/>
      <c r="EUD5" s="398"/>
      <c r="EUE5" s="398"/>
      <c r="EUF5" s="398"/>
      <c r="EUG5" s="398"/>
      <c r="EUH5" s="398"/>
      <c r="EUI5" s="398"/>
      <c r="EUJ5" s="398"/>
      <c r="EUK5" s="398"/>
      <c r="EUL5" s="398"/>
      <c r="EUM5" s="398"/>
      <c r="EUN5" s="398"/>
      <c r="EUO5" s="398"/>
      <c r="EUP5" s="398"/>
      <c r="EUQ5" s="398"/>
      <c r="EUR5" s="398"/>
      <c r="EUS5" s="398"/>
      <c r="EUT5" s="398"/>
      <c r="EUU5" s="398"/>
      <c r="EUV5" s="398"/>
      <c r="EUW5" s="398"/>
      <c r="EUX5" s="398"/>
      <c r="EUY5" s="398"/>
      <c r="EUZ5" s="398"/>
      <c r="EVA5" s="398"/>
      <c r="EVB5" s="398"/>
      <c r="EVC5" s="398"/>
      <c r="EVD5" s="398"/>
      <c r="EVE5" s="398"/>
      <c r="EVF5" s="398"/>
      <c r="EVG5" s="398"/>
      <c r="EVH5" s="398"/>
      <c r="EVI5" s="398"/>
      <c r="EVJ5" s="398"/>
      <c r="EVK5" s="398"/>
      <c r="EVL5" s="398"/>
      <c r="EVM5" s="398"/>
      <c r="EVN5" s="398"/>
      <c r="EVO5" s="398"/>
      <c r="EVP5" s="398"/>
      <c r="EVQ5" s="398"/>
      <c r="EVR5" s="398"/>
      <c r="EVS5" s="398"/>
      <c r="EVT5" s="398"/>
      <c r="EVU5" s="398"/>
      <c r="EVV5" s="398"/>
      <c r="EVW5" s="398"/>
      <c r="EVX5" s="398"/>
      <c r="EVY5" s="398"/>
      <c r="EVZ5" s="398"/>
      <c r="EWA5" s="398"/>
      <c r="EWB5" s="398"/>
      <c r="EWC5" s="398"/>
      <c r="EWD5" s="398"/>
      <c r="EWE5" s="398"/>
      <c r="EWF5" s="398"/>
      <c r="EWG5" s="398"/>
      <c r="EWH5" s="398"/>
      <c r="EWI5" s="398"/>
      <c r="EWJ5" s="398"/>
      <c r="EWK5" s="398"/>
      <c r="EWL5" s="398"/>
      <c r="EWM5" s="398"/>
      <c r="EWN5" s="398"/>
      <c r="EWO5" s="398"/>
      <c r="EWP5" s="398"/>
      <c r="EWQ5" s="398"/>
      <c r="EWR5" s="398"/>
      <c r="EWS5" s="398"/>
      <c r="EWT5" s="398"/>
      <c r="EWU5" s="398"/>
      <c r="EWV5" s="398"/>
      <c r="EWW5" s="398"/>
      <c r="EWX5" s="398"/>
      <c r="EWY5" s="398"/>
      <c r="EWZ5" s="398"/>
      <c r="EXA5" s="398"/>
      <c r="EXB5" s="398"/>
      <c r="EXC5" s="398"/>
      <c r="EXD5" s="398"/>
      <c r="EXE5" s="398"/>
      <c r="EXF5" s="398"/>
      <c r="EXG5" s="398"/>
      <c r="EXH5" s="398"/>
      <c r="EXI5" s="398"/>
      <c r="EXJ5" s="398"/>
      <c r="EXK5" s="398"/>
      <c r="EXL5" s="398"/>
      <c r="EXM5" s="398"/>
      <c r="EXN5" s="398"/>
      <c r="EXO5" s="398"/>
      <c r="EXP5" s="398"/>
      <c r="EXQ5" s="398"/>
      <c r="EXR5" s="398"/>
      <c r="EXS5" s="398"/>
      <c r="EXT5" s="398"/>
      <c r="EXU5" s="398"/>
      <c r="EXV5" s="398"/>
      <c r="EXW5" s="398"/>
      <c r="EXX5" s="398"/>
      <c r="EXY5" s="398"/>
      <c r="EXZ5" s="398"/>
      <c r="EYA5" s="398"/>
      <c r="EYB5" s="398"/>
      <c r="EYC5" s="398"/>
      <c r="EYD5" s="398"/>
      <c r="EYE5" s="398"/>
      <c r="EYF5" s="398"/>
      <c r="EYG5" s="398"/>
      <c r="EYH5" s="398"/>
      <c r="EYI5" s="398"/>
      <c r="EYJ5" s="398"/>
      <c r="EYK5" s="398"/>
      <c r="EYL5" s="398"/>
      <c r="EYM5" s="398"/>
      <c r="EYN5" s="398"/>
      <c r="EYO5" s="398"/>
      <c r="EYP5" s="398"/>
      <c r="EYQ5" s="398"/>
      <c r="EYR5" s="398"/>
      <c r="EYS5" s="398"/>
      <c r="EYT5" s="398"/>
      <c r="EYU5" s="398"/>
      <c r="EYV5" s="398"/>
      <c r="EYW5" s="398"/>
      <c r="EYX5" s="398"/>
      <c r="EYY5" s="398"/>
      <c r="EYZ5" s="398"/>
      <c r="EZA5" s="398"/>
      <c r="EZB5" s="398"/>
      <c r="EZC5" s="398"/>
      <c r="EZD5" s="398"/>
      <c r="EZE5" s="398"/>
      <c r="EZF5" s="398"/>
      <c r="EZG5" s="398"/>
      <c r="EZH5" s="398"/>
      <c r="EZI5" s="398"/>
      <c r="EZJ5" s="398"/>
      <c r="EZK5" s="398"/>
      <c r="EZL5" s="398"/>
      <c r="EZM5" s="398"/>
      <c r="EZN5" s="398"/>
      <c r="EZO5" s="398"/>
      <c r="EZP5" s="398"/>
      <c r="EZQ5" s="398"/>
      <c r="EZR5" s="398"/>
      <c r="EZS5" s="398"/>
      <c r="EZT5" s="398"/>
      <c r="EZU5" s="398"/>
      <c r="EZV5" s="398"/>
      <c r="EZW5" s="398"/>
      <c r="EZX5" s="398"/>
      <c r="EZY5" s="398"/>
      <c r="EZZ5" s="398"/>
      <c r="FAA5" s="398"/>
      <c r="FAB5" s="398"/>
      <c r="FAC5" s="398"/>
      <c r="FAD5" s="398"/>
      <c r="FAE5" s="398"/>
      <c r="FAF5" s="398"/>
      <c r="FAG5" s="398"/>
      <c r="FAH5" s="398"/>
      <c r="FAI5" s="398"/>
      <c r="FAJ5" s="398"/>
      <c r="FAK5" s="398"/>
      <c r="FAL5" s="398"/>
      <c r="FAM5" s="398"/>
      <c r="FAN5" s="398"/>
      <c r="FAO5" s="398"/>
      <c r="FAP5" s="398"/>
      <c r="FAQ5" s="398"/>
      <c r="FAR5" s="398"/>
      <c r="FAS5" s="398"/>
      <c r="FAT5" s="398"/>
      <c r="FAU5" s="398"/>
      <c r="FAV5" s="398"/>
      <c r="FAW5" s="398"/>
      <c r="FAX5" s="398"/>
      <c r="FAY5" s="398"/>
      <c r="FAZ5" s="398"/>
      <c r="FBA5" s="398"/>
      <c r="FBB5" s="398"/>
      <c r="FBC5" s="398"/>
      <c r="FBD5" s="398"/>
      <c r="FBE5" s="398"/>
      <c r="FBF5" s="398"/>
      <c r="FBG5" s="398"/>
      <c r="FBH5" s="398"/>
      <c r="FBI5" s="398"/>
      <c r="FBJ5" s="398"/>
      <c r="FBK5" s="398"/>
      <c r="FBL5" s="398"/>
      <c r="FBM5" s="398"/>
      <c r="FBN5" s="398"/>
      <c r="FBO5" s="398"/>
      <c r="FBP5" s="398"/>
      <c r="FBQ5" s="398"/>
      <c r="FBR5" s="398"/>
      <c r="FBS5" s="398"/>
      <c r="FBT5" s="398"/>
      <c r="FBU5" s="398"/>
      <c r="FBV5" s="398"/>
      <c r="FBW5" s="398"/>
      <c r="FBX5" s="398"/>
      <c r="FBY5" s="398"/>
      <c r="FBZ5" s="398"/>
      <c r="FCA5" s="398"/>
      <c r="FCB5" s="398"/>
      <c r="FCC5" s="398"/>
      <c r="FCD5" s="398"/>
      <c r="FCE5" s="398"/>
      <c r="FCF5" s="398"/>
      <c r="FCG5" s="398"/>
      <c r="FCH5" s="398"/>
      <c r="FCI5" s="398"/>
      <c r="FCJ5" s="398"/>
      <c r="FCK5" s="398"/>
      <c r="FCL5" s="398"/>
      <c r="FCM5" s="398"/>
      <c r="FCN5" s="398"/>
      <c r="FCO5" s="398"/>
      <c r="FCP5" s="398"/>
      <c r="FCQ5" s="398"/>
      <c r="FCR5" s="398"/>
      <c r="FCS5" s="398"/>
      <c r="FCT5" s="398"/>
      <c r="FCU5" s="398"/>
      <c r="FCV5" s="398"/>
      <c r="FCW5" s="398"/>
      <c r="FCX5" s="398"/>
      <c r="FCY5" s="398"/>
      <c r="FCZ5" s="398"/>
      <c r="FDA5" s="398"/>
      <c r="FDB5" s="398"/>
      <c r="FDC5" s="398"/>
      <c r="FDD5" s="398"/>
      <c r="FDE5" s="398"/>
      <c r="FDF5" s="398"/>
      <c r="FDG5" s="398"/>
      <c r="FDH5" s="398"/>
      <c r="FDI5" s="398"/>
      <c r="FDJ5" s="398"/>
      <c r="FDK5" s="398"/>
      <c r="FDL5" s="398"/>
      <c r="FDM5" s="398"/>
      <c r="FDN5" s="398"/>
      <c r="FDO5" s="398"/>
      <c r="FDP5" s="398"/>
      <c r="FDQ5" s="398"/>
      <c r="FDR5" s="398"/>
      <c r="FDS5" s="398"/>
      <c r="FDT5" s="398"/>
      <c r="FDU5" s="398"/>
      <c r="FDV5" s="398"/>
      <c r="FDW5" s="398"/>
      <c r="FDX5" s="398"/>
      <c r="FDY5" s="398"/>
      <c r="FDZ5" s="398"/>
      <c r="FEA5" s="398"/>
      <c r="FEB5" s="398"/>
      <c r="FEC5" s="398"/>
      <c r="FED5" s="398"/>
      <c r="FEE5" s="398"/>
      <c r="FEF5" s="398"/>
      <c r="FEG5" s="398"/>
      <c r="FEH5" s="398"/>
      <c r="FEI5" s="398"/>
      <c r="FEJ5" s="398"/>
      <c r="FEK5" s="398"/>
      <c r="FEL5" s="398"/>
      <c r="FEM5" s="398"/>
      <c r="FEN5" s="398"/>
      <c r="FEO5" s="398"/>
      <c r="FEP5" s="398"/>
      <c r="FEQ5" s="398"/>
      <c r="FER5" s="398"/>
      <c r="FES5" s="398"/>
      <c r="FET5" s="398"/>
      <c r="FEU5" s="398"/>
      <c r="FEV5" s="398"/>
      <c r="FEW5" s="398"/>
      <c r="FEX5" s="398"/>
      <c r="FEY5" s="398"/>
      <c r="FEZ5" s="398"/>
      <c r="FFA5" s="398"/>
      <c r="FFB5" s="398"/>
      <c r="FFC5" s="398"/>
      <c r="FFD5" s="398"/>
      <c r="FFE5" s="398"/>
      <c r="FFF5" s="398"/>
      <c r="FFG5" s="398"/>
      <c r="FFH5" s="398"/>
      <c r="FFI5" s="398"/>
      <c r="FFJ5" s="398"/>
      <c r="FFK5" s="398"/>
      <c r="FFL5" s="398"/>
      <c r="FFM5" s="398"/>
      <c r="FFN5" s="398"/>
      <c r="FFO5" s="398"/>
      <c r="FFP5" s="398"/>
      <c r="FFQ5" s="398"/>
      <c r="FFR5" s="398"/>
      <c r="FFS5" s="398"/>
      <c r="FFT5" s="398"/>
      <c r="FFU5" s="398"/>
      <c r="FFV5" s="398"/>
      <c r="FFW5" s="398"/>
      <c r="FFX5" s="398"/>
      <c r="FFY5" s="398"/>
      <c r="FFZ5" s="398"/>
      <c r="FGA5" s="398"/>
      <c r="FGB5" s="398"/>
      <c r="FGC5" s="398"/>
      <c r="FGD5" s="398"/>
      <c r="FGE5" s="398"/>
      <c r="FGF5" s="398"/>
      <c r="FGG5" s="398"/>
      <c r="FGH5" s="398"/>
      <c r="FGI5" s="398"/>
      <c r="FGJ5" s="398"/>
      <c r="FGK5" s="398"/>
      <c r="FGL5" s="398"/>
      <c r="FGM5" s="398"/>
      <c r="FGN5" s="398"/>
      <c r="FGO5" s="398"/>
      <c r="FGP5" s="398"/>
      <c r="FGQ5" s="398"/>
      <c r="FGR5" s="398"/>
      <c r="FGS5" s="398"/>
      <c r="FGT5" s="398"/>
      <c r="FGU5" s="398"/>
      <c r="FGV5" s="398"/>
      <c r="FGW5" s="398"/>
      <c r="FGX5" s="398"/>
      <c r="FGY5" s="398"/>
      <c r="FGZ5" s="398"/>
      <c r="FHA5" s="398"/>
      <c r="FHB5" s="398"/>
      <c r="FHC5" s="398"/>
      <c r="FHD5" s="398"/>
      <c r="FHE5" s="398"/>
      <c r="FHF5" s="398"/>
      <c r="FHG5" s="398"/>
      <c r="FHH5" s="398"/>
      <c r="FHI5" s="398"/>
      <c r="FHJ5" s="398"/>
      <c r="FHK5" s="398"/>
      <c r="FHL5" s="398"/>
      <c r="FHM5" s="398"/>
      <c r="FHN5" s="398"/>
      <c r="FHO5" s="398"/>
      <c r="FHP5" s="398"/>
      <c r="FHQ5" s="398"/>
      <c r="FHR5" s="398"/>
      <c r="FHS5" s="398"/>
      <c r="FHT5" s="398"/>
      <c r="FHU5" s="398"/>
      <c r="FHV5" s="398"/>
      <c r="FHW5" s="398"/>
      <c r="FHX5" s="398"/>
      <c r="FHY5" s="398"/>
      <c r="FHZ5" s="398"/>
      <c r="FIA5" s="398"/>
      <c r="FIB5" s="398"/>
      <c r="FIC5" s="398"/>
      <c r="FID5" s="398"/>
      <c r="FIE5" s="398"/>
      <c r="FIF5" s="398"/>
      <c r="FIG5" s="398"/>
      <c r="FIH5" s="398"/>
      <c r="FII5" s="398"/>
      <c r="FIJ5" s="398"/>
      <c r="FIK5" s="398"/>
      <c r="FIL5" s="398"/>
      <c r="FIM5" s="398"/>
      <c r="FIN5" s="398"/>
      <c r="FIO5" s="398"/>
      <c r="FIP5" s="398"/>
      <c r="FIQ5" s="398"/>
      <c r="FIR5" s="398"/>
      <c r="FIS5" s="398"/>
      <c r="FIT5" s="398"/>
      <c r="FIU5" s="398"/>
      <c r="FIV5" s="398"/>
      <c r="FIW5" s="398"/>
      <c r="FIX5" s="398"/>
      <c r="FIY5" s="398"/>
      <c r="FIZ5" s="398"/>
      <c r="FJA5" s="398"/>
      <c r="FJB5" s="398"/>
      <c r="FJC5" s="398"/>
      <c r="FJD5" s="398"/>
      <c r="FJE5" s="398"/>
      <c r="FJF5" s="398"/>
      <c r="FJG5" s="398"/>
      <c r="FJH5" s="398"/>
      <c r="FJI5" s="398"/>
      <c r="FJJ5" s="398"/>
      <c r="FJK5" s="398"/>
      <c r="FJL5" s="398"/>
      <c r="FJM5" s="398"/>
      <c r="FJN5" s="398"/>
      <c r="FJO5" s="398"/>
      <c r="FJP5" s="398"/>
      <c r="FJQ5" s="398"/>
      <c r="FJR5" s="398"/>
      <c r="FJS5" s="398"/>
      <c r="FJT5" s="398"/>
      <c r="FJU5" s="398"/>
      <c r="FJV5" s="398"/>
      <c r="FJW5" s="398"/>
      <c r="FJX5" s="398"/>
      <c r="FJY5" s="398"/>
      <c r="FJZ5" s="398"/>
      <c r="FKA5" s="398"/>
      <c r="FKB5" s="398"/>
      <c r="FKC5" s="398"/>
      <c r="FKD5" s="398"/>
      <c r="FKE5" s="398"/>
      <c r="FKF5" s="398"/>
      <c r="FKG5" s="398"/>
      <c r="FKH5" s="398"/>
      <c r="FKI5" s="398"/>
      <c r="FKJ5" s="398"/>
      <c r="FKK5" s="398"/>
      <c r="FKL5" s="398"/>
      <c r="FKM5" s="398"/>
      <c r="FKN5" s="398"/>
      <c r="FKO5" s="398"/>
      <c r="FKP5" s="398"/>
      <c r="FKQ5" s="398"/>
      <c r="FKR5" s="398"/>
      <c r="FKS5" s="398"/>
      <c r="FKT5" s="398"/>
      <c r="FKU5" s="398"/>
      <c r="FKV5" s="398"/>
      <c r="FKW5" s="398"/>
      <c r="FKX5" s="398"/>
      <c r="FKY5" s="398"/>
      <c r="FKZ5" s="398"/>
      <c r="FLA5" s="398"/>
      <c r="FLB5" s="398"/>
      <c r="FLC5" s="398"/>
      <c r="FLD5" s="398"/>
      <c r="FLE5" s="398"/>
      <c r="FLF5" s="398"/>
      <c r="FLG5" s="398"/>
      <c r="FLH5" s="398"/>
      <c r="FLI5" s="398"/>
      <c r="FLJ5" s="398"/>
      <c r="FLK5" s="398"/>
      <c r="FLL5" s="398"/>
      <c r="FLM5" s="398"/>
      <c r="FLN5" s="398"/>
      <c r="FLO5" s="398"/>
      <c r="FLP5" s="398"/>
      <c r="FLQ5" s="398"/>
      <c r="FLR5" s="398"/>
      <c r="FLS5" s="398"/>
      <c r="FLT5" s="398"/>
      <c r="FLU5" s="398"/>
      <c r="FLV5" s="398"/>
      <c r="FLW5" s="398"/>
      <c r="FLX5" s="398"/>
      <c r="FLY5" s="398"/>
      <c r="FLZ5" s="398"/>
      <c r="FMA5" s="398"/>
      <c r="FMB5" s="398"/>
      <c r="FMC5" s="398"/>
      <c r="FMD5" s="398"/>
      <c r="FME5" s="398"/>
      <c r="FMF5" s="398"/>
      <c r="FMG5" s="398"/>
      <c r="FMH5" s="398"/>
      <c r="FMI5" s="398"/>
      <c r="FMJ5" s="398"/>
      <c r="FMK5" s="398"/>
      <c r="FML5" s="398"/>
      <c r="FMM5" s="398"/>
      <c r="FMN5" s="398"/>
      <c r="FMO5" s="398"/>
      <c r="FMP5" s="398"/>
      <c r="FMQ5" s="398"/>
      <c r="FMR5" s="398"/>
      <c r="FMS5" s="398"/>
      <c r="FMT5" s="398"/>
      <c r="FMU5" s="398"/>
      <c r="FMV5" s="398"/>
      <c r="FMW5" s="398"/>
      <c r="FMX5" s="398"/>
      <c r="FMY5" s="398"/>
      <c r="FMZ5" s="398"/>
      <c r="FNA5" s="398"/>
      <c r="FNB5" s="398"/>
      <c r="FNC5" s="398"/>
      <c r="FND5" s="398"/>
      <c r="FNE5" s="398"/>
      <c r="FNF5" s="398"/>
      <c r="FNG5" s="398"/>
      <c r="FNH5" s="398"/>
      <c r="FNI5" s="398"/>
      <c r="FNJ5" s="398"/>
      <c r="FNK5" s="398"/>
      <c r="FNL5" s="398"/>
      <c r="FNM5" s="398"/>
      <c r="FNN5" s="398"/>
      <c r="FNO5" s="398"/>
      <c r="FNP5" s="398"/>
      <c r="FNQ5" s="398"/>
      <c r="FNR5" s="398"/>
      <c r="FNS5" s="398"/>
      <c r="FNT5" s="398"/>
      <c r="FNU5" s="398"/>
      <c r="FNV5" s="398"/>
      <c r="FNW5" s="398"/>
      <c r="FNX5" s="398"/>
      <c r="FNY5" s="398"/>
      <c r="FNZ5" s="398"/>
      <c r="FOA5" s="398"/>
      <c r="FOB5" s="398"/>
      <c r="FOC5" s="398"/>
      <c r="FOD5" s="398"/>
      <c r="FOE5" s="398"/>
      <c r="FOF5" s="398"/>
      <c r="FOG5" s="398"/>
      <c r="FOH5" s="398"/>
      <c r="FOI5" s="398"/>
      <c r="FOJ5" s="398"/>
      <c r="FOK5" s="398"/>
      <c r="FOL5" s="398"/>
      <c r="FOM5" s="398"/>
      <c r="FON5" s="398"/>
      <c r="FOO5" s="398"/>
      <c r="FOP5" s="398"/>
      <c r="FOQ5" s="398"/>
      <c r="FOR5" s="398"/>
      <c r="FOS5" s="398"/>
      <c r="FOT5" s="398"/>
      <c r="FOU5" s="398"/>
      <c r="FOV5" s="398"/>
      <c r="FOW5" s="398"/>
      <c r="FOX5" s="398"/>
      <c r="FOY5" s="398"/>
      <c r="FOZ5" s="398"/>
      <c r="FPA5" s="398"/>
      <c r="FPB5" s="398"/>
      <c r="FPC5" s="398"/>
      <c r="FPD5" s="398"/>
      <c r="FPE5" s="398"/>
      <c r="FPF5" s="398"/>
      <c r="FPG5" s="398"/>
      <c r="FPH5" s="398"/>
      <c r="FPI5" s="398"/>
      <c r="FPJ5" s="398"/>
      <c r="FPK5" s="398"/>
      <c r="FPL5" s="398"/>
      <c r="FPM5" s="398"/>
      <c r="FPN5" s="398"/>
      <c r="FPO5" s="398"/>
      <c r="FPP5" s="398"/>
      <c r="FPQ5" s="398"/>
      <c r="FPR5" s="398"/>
      <c r="FPS5" s="398"/>
      <c r="FPT5" s="398"/>
      <c r="FPU5" s="398"/>
      <c r="FPV5" s="398"/>
      <c r="FPW5" s="398"/>
      <c r="FPX5" s="398"/>
      <c r="FPY5" s="398"/>
      <c r="FPZ5" s="398"/>
      <c r="FQA5" s="398"/>
      <c r="FQB5" s="398"/>
      <c r="FQC5" s="398"/>
      <c r="FQD5" s="398"/>
      <c r="FQE5" s="398"/>
      <c r="FQF5" s="398"/>
      <c r="FQG5" s="398"/>
      <c r="FQH5" s="398"/>
      <c r="FQI5" s="398"/>
      <c r="FQJ5" s="398"/>
      <c r="FQK5" s="398"/>
      <c r="FQL5" s="398"/>
      <c r="FQM5" s="398"/>
      <c r="FQN5" s="398"/>
      <c r="FQO5" s="398"/>
      <c r="FQP5" s="398"/>
      <c r="FQQ5" s="398"/>
      <c r="FQR5" s="398"/>
      <c r="FQS5" s="398"/>
      <c r="FQT5" s="398"/>
      <c r="FQU5" s="398"/>
      <c r="FQV5" s="398"/>
      <c r="FQW5" s="398"/>
      <c r="FQX5" s="398"/>
      <c r="FQY5" s="398"/>
      <c r="FQZ5" s="398"/>
      <c r="FRA5" s="398"/>
      <c r="FRB5" s="398"/>
      <c r="FRC5" s="398"/>
      <c r="FRD5" s="398"/>
      <c r="FRE5" s="398"/>
      <c r="FRF5" s="398"/>
      <c r="FRG5" s="398"/>
      <c r="FRH5" s="398"/>
      <c r="FRI5" s="398"/>
      <c r="FRJ5" s="398"/>
      <c r="FRK5" s="398"/>
      <c r="FRL5" s="398"/>
      <c r="FRM5" s="398"/>
      <c r="FRN5" s="398"/>
      <c r="FRO5" s="398"/>
      <c r="FRP5" s="398"/>
      <c r="FRQ5" s="398"/>
      <c r="FRR5" s="398"/>
      <c r="FRS5" s="398"/>
      <c r="FRT5" s="398"/>
      <c r="FRU5" s="398"/>
      <c r="FRV5" s="398"/>
      <c r="FRW5" s="398"/>
      <c r="FRX5" s="398"/>
      <c r="FRY5" s="398"/>
      <c r="FRZ5" s="398"/>
      <c r="FSA5" s="398"/>
      <c r="FSB5" s="398"/>
      <c r="FSC5" s="398"/>
      <c r="FSD5" s="398"/>
      <c r="FSE5" s="398"/>
      <c r="FSF5" s="398"/>
      <c r="FSG5" s="398"/>
      <c r="FSH5" s="398"/>
      <c r="FSI5" s="398"/>
      <c r="FSJ5" s="398"/>
      <c r="FSK5" s="398"/>
      <c r="FSL5" s="398"/>
      <c r="FSM5" s="398"/>
      <c r="FSN5" s="398"/>
      <c r="FSO5" s="398"/>
      <c r="FSP5" s="398"/>
      <c r="FSQ5" s="398"/>
      <c r="FSR5" s="398"/>
      <c r="FSS5" s="398"/>
      <c r="FST5" s="398"/>
      <c r="FSU5" s="398"/>
      <c r="FSV5" s="398"/>
      <c r="FSW5" s="398"/>
      <c r="FSX5" s="398"/>
      <c r="FSY5" s="398"/>
      <c r="FSZ5" s="398"/>
      <c r="FTA5" s="398"/>
      <c r="FTB5" s="398"/>
      <c r="FTC5" s="398"/>
      <c r="FTD5" s="398"/>
      <c r="FTE5" s="398"/>
      <c r="FTF5" s="398"/>
      <c r="FTG5" s="398"/>
      <c r="FTH5" s="398"/>
      <c r="FTI5" s="398"/>
      <c r="FTJ5" s="398"/>
      <c r="FTK5" s="398"/>
      <c r="FTL5" s="398"/>
      <c r="FTM5" s="398"/>
      <c r="FTN5" s="398"/>
      <c r="FTO5" s="398"/>
      <c r="FTP5" s="398"/>
      <c r="FTQ5" s="398"/>
      <c r="FTR5" s="398"/>
      <c r="FTS5" s="398"/>
      <c r="FTT5" s="398"/>
      <c r="FTU5" s="398"/>
      <c r="FTV5" s="398"/>
      <c r="FTW5" s="398"/>
      <c r="FTX5" s="398"/>
      <c r="FTY5" s="398"/>
      <c r="FTZ5" s="398"/>
      <c r="FUA5" s="398"/>
      <c r="FUB5" s="398"/>
      <c r="FUC5" s="398"/>
      <c r="FUD5" s="398"/>
      <c r="FUE5" s="398"/>
      <c r="FUF5" s="398"/>
      <c r="FUG5" s="398"/>
      <c r="FUH5" s="398"/>
      <c r="FUI5" s="398"/>
      <c r="FUJ5" s="398"/>
      <c r="FUK5" s="398"/>
      <c r="FUL5" s="398"/>
      <c r="FUM5" s="398"/>
      <c r="FUN5" s="398"/>
      <c r="FUO5" s="398"/>
      <c r="FUP5" s="398"/>
      <c r="FUQ5" s="398"/>
      <c r="FUR5" s="398"/>
      <c r="FUS5" s="398"/>
      <c r="FUT5" s="398"/>
      <c r="FUU5" s="398"/>
      <c r="FUV5" s="398"/>
      <c r="FUW5" s="398"/>
      <c r="FUX5" s="398"/>
      <c r="FUY5" s="398"/>
      <c r="FUZ5" s="398"/>
      <c r="FVA5" s="398"/>
      <c r="FVB5" s="398"/>
      <c r="FVC5" s="398"/>
      <c r="FVD5" s="398"/>
      <c r="FVE5" s="398"/>
      <c r="FVF5" s="398"/>
      <c r="FVG5" s="398"/>
      <c r="FVH5" s="398"/>
      <c r="FVI5" s="398"/>
      <c r="FVJ5" s="398"/>
      <c r="FVK5" s="398"/>
      <c r="FVL5" s="398"/>
      <c r="FVM5" s="398"/>
      <c r="FVN5" s="398"/>
      <c r="FVO5" s="398"/>
      <c r="FVP5" s="398"/>
      <c r="FVQ5" s="398"/>
      <c r="FVR5" s="398"/>
      <c r="FVS5" s="398"/>
      <c r="FVT5" s="398"/>
      <c r="FVU5" s="398"/>
      <c r="FVV5" s="398"/>
      <c r="FVW5" s="398"/>
      <c r="FVX5" s="398"/>
      <c r="FVY5" s="398"/>
      <c r="FVZ5" s="398"/>
      <c r="FWA5" s="398"/>
      <c r="FWB5" s="398"/>
      <c r="FWC5" s="398"/>
      <c r="FWD5" s="398"/>
      <c r="FWE5" s="398"/>
      <c r="FWF5" s="398"/>
      <c r="FWG5" s="398"/>
      <c r="FWH5" s="398"/>
      <c r="FWI5" s="398"/>
      <c r="FWJ5" s="398"/>
      <c r="FWK5" s="398"/>
      <c r="FWL5" s="398"/>
      <c r="FWM5" s="398"/>
      <c r="FWN5" s="398"/>
      <c r="FWO5" s="398"/>
      <c r="FWP5" s="398"/>
      <c r="FWQ5" s="398"/>
      <c r="FWR5" s="398"/>
      <c r="FWS5" s="398"/>
      <c r="FWT5" s="398"/>
      <c r="FWU5" s="398"/>
      <c r="FWV5" s="398"/>
      <c r="FWW5" s="398"/>
      <c r="FWX5" s="398"/>
      <c r="FWY5" s="398"/>
      <c r="FWZ5" s="398"/>
      <c r="FXA5" s="398"/>
      <c r="FXB5" s="398"/>
      <c r="FXC5" s="398"/>
      <c r="FXD5" s="398"/>
      <c r="FXE5" s="398"/>
      <c r="FXF5" s="398"/>
      <c r="FXG5" s="398"/>
      <c r="FXH5" s="398"/>
      <c r="FXI5" s="398"/>
      <c r="FXJ5" s="398"/>
      <c r="FXK5" s="398"/>
      <c r="FXL5" s="398"/>
      <c r="FXM5" s="398"/>
      <c r="FXN5" s="398"/>
      <c r="FXO5" s="398"/>
      <c r="FXP5" s="398"/>
      <c r="FXQ5" s="398"/>
      <c r="FXR5" s="398"/>
      <c r="FXS5" s="398"/>
      <c r="FXT5" s="398"/>
      <c r="FXU5" s="398"/>
      <c r="FXV5" s="398"/>
      <c r="FXW5" s="398"/>
      <c r="FXX5" s="398"/>
      <c r="FXY5" s="398"/>
      <c r="FXZ5" s="398"/>
      <c r="FYA5" s="398"/>
      <c r="FYB5" s="398"/>
      <c r="FYC5" s="398"/>
      <c r="FYD5" s="398"/>
      <c r="FYE5" s="398"/>
      <c r="FYF5" s="398"/>
      <c r="FYG5" s="398"/>
      <c r="FYH5" s="398"/>
      <c r="FYI5" s="398"/>
      <c r="FYJ5" s="398"/>
      <c r="FYK5" s="398"/>
      <c r="FYL5" s="398"/>
      <c r="FYM5" s="398"/>
      <c r="FYN5" s="398"/>
      <c r="FYO5" s="398"/>
      <c r="FYP5" s="398"/>
      <c r="FYQ5" s="398"/>
      <c r="FYR5" s="398"/>
      <c r="FYS5" s="398"/>
      <c r="FYT5" s="398"/>
      <c r="FYU5" s="398"/>
      <c r="FYV5" s="398"/>
      <c r="FYW5" s="398"/>
      <c r="FYX5" s="398"/>
      <c r="FYY5" s="398"/>
      <c r="FYZ5" s="398"/>
      <c r="FZA5" s="398"/>
      <c r="FZB5" s="398"/>
      <c r="FZC5" s="398"/>
      <c r="FZD5" s="398"/>
      <c r="FZE5" s="398"/>
      <c r="FZF5" s="398"/>
      <c r="FZG5" s="398"/>
      <c r="FZH5" s="398"/>
      <c r="FZI5" s="398"/>
      <c r="FZJ5" s="398"/>
      <c r="FZK5" s="398"/>
      <c r="FZL5" s="398"/>
      <c r="FZM5" s="398"/>
      <c r="FZN5" s="398"/>
      <c r="FZO5" s="398"/>
      <c r="FZP5" s="398"/>
      <c r="FZQ5" s="398"/>
      <c r="FZR5" s="398"/>
      <c r="FZS5" s="398"/>
      <c r="FZT5" s="398"/>
      <c r="FZU5" s="398"/>
      <c r="FZV5" s="398"/>
      <c r="FZW5" s="398"/>
      <c r="FZX5" s="398"/>
      <c r="FZY5" s="398"/>
      <c r="FZZ5" s="398"/>
      <c r="GAA5" s="398"/>
      <c r="GAB5" s="398"/>
      <c r="GAC5" s="398"/>
      <c r="GAD5" s="398"/>
      <c r="GAE5" s="398"/>
      <c r="GAF5" s="398"/>
      <c r="GAG5" s="398"/>
      <c r="GAH5" s="398"/>
      <c r="GAI5" s="398"/>
      <c r="GAJ5" s="398"/>
      <c r="GAK5" s="398"/>
      <c r="GAL5" s="398"/>
      <c r="GAM5" s="398"/>
      <c r="GAN5" s="398"/>
      <c r="GAO5" s="398"/>
      <c r="GAP5" s="398"/>
      <c r="GAQ5" s="398"/>
      <c r="GAR5" s="398"/>
      <c r="GAS5" s="398"/>
      <c r="GAT5" s="398"/>
      <c r="GAU5" s="398"/>
      <c r="GAV5" s="398"/>
      <c r="GAW5" s="398"/>
      <c r="GAX5" s="398"/>
      <c r="GAY5" s="398"/>
      <c r="GAZ5" s="398"/>
      <c r="GBA5" s="398"/>
      <c r="GBB5" s="398"/>
      <c r="GBC5" s="398"/>
      <c r="GBD5" s="398"/>
      <c r="GBE5" s="398"/>
      <c r="GBF5" s="398"/>
      <c r="GBG5" s="398"/>
      <c r="GBH5" s="398"/>
      <c r="GBI5" s="398"/>
      <c r="GBJ5" s="398"/>
      <c r="GBK5" s="398"/>
      <c r="GBL5" s="398"/>
      <c r="GBM5" s="398"/>
      <c r="GBN5" s="398"/>
      <c r="GBO5" s="398"/>
      <c r="GBP5" s="398"/>
      <c r="GBQ5" s="398"/>
      <c r="GBR5" s="398"/>
      <c r="GBS5" s="398"/>
      <c r="GBT5" s="398"/>
      <c r="GBU5" s="398"/>
      <c r="GBV5" s="398"/>
      <c r="GBW5" s="398"/>
      <c r="GBX5" s="398"/>
      <c r="GBY5" s="398"/>
      <c r="GBZ5" s="398"/>
      <c r="GCA5" s="398"/>
      <c r="GCB5" s="398"/>
      <c r="GCC5" s="398"/>
      <c r="GCD5" s="398"/>
      <c r="GCE5" s="398"/>
      <c r="GCF5" s="398"/>
      <c r="GCG5" s="398"/>
      <c r="GCH5" s="398"/>
      <c r="GCI5" s="398"/>
      <c r="GCJ5" s="398"/>
      <c r="GCK5" s="398"/>
      <c r="GCL5" s="398"/>
      <c r="GCM5" s="398"/>
      <c r="GCN5" s="398"/>
      <c r="GCO5" s="398"/>
      <c r="GCP5" s="398"/>
      <c r="GCQ5" s="398"/>
      <c r="GCR5" s="398"/>
      <c r="GCS5" s="398"/>
      <c r="GCT5" s="398"/>
      <c r="GCU5" s="398"/>
      <c r="GCV5" s="398"/>
      <c r="GCW5" s="398"/>
      <c r="GCX5" s="398"/>
      <c r="GCY5" s="398"/>
      <c r="GCZ5" s="398"/>
      <c r="GDA5" s="398"/>
      <c r="GDB5" s="398"/>
      <c r="GDC5" s="398"/>
      <c r="GDD5" s="398"/>
      <c r="GDE5" s="398"/>
      <c r="GDF5" s="398"/>
      <c r="GDG5" s="398"/>
      <c r="GDH5" s="398"/>
      <c r="GDI5" s="398"/>
      <c r="GDJ5" s="398"/>
      <c r="GDK5" s="398"/>
      <c r="GDL5" s="398"/>
      <c r="GDM5" s="398"/>
      <c r="GDN5" s="398"/>
      <c r="GDO5" s="398"/>
      <c r="GDP5" s="398"/>
      <c r="GDQ5" s="398"/>
      <c r="GDR5" s="398"/>
      <c r="GDS5" s="398"/>
      <c r="GDT5" s="398"/>
      <c r="GDU5" s="398"/>
      <c r="GDV5" s="398"/>
      <c r="GDW5" s="398"/>
      <c r="GDX5" s="398"/>
      <c r="GDY5" s="398"/>
      <c r="GDZ5" s="398"/>
      <c r="GEA5" s="398"/>
      <c r="GEB5" s="398"/>
      <c r="GEC5" s="398"/>
      <c r="GED5" s="398"/>
      <c r="GEE5" s="398"/>
      <c r="GEF5" s="398"/>
      <c r="GEG5" s="398"/>
      <c r="GEH5" s="398"/>
      <c r="GEI5" s="398"/>
      <c r="GEJ5" s="398"/>
      <c r="GEK5" s="398"/>
      <c r="GEL5" s="398"/>
      <c r="GEM5" s="398"/>
      <c r="GEN5" s="398"/>
      <c r="GEO5" s="398"/>
      <c r="GEP5" s="398"/>
      <c r="GEQ5" s="398"/>
      <c r="GER5" s="398"/>
      <c r="GES5" s="398"/>
      <c r="GET5" s="398"/>
      <c r="GEU5" s="398"/>
      <c r="GEV5" s="398"/>
      <c r="GEW5" s="398"/>
      <c r="GEX5" s="398"/>
      <c r="GEY5" s="398"/>
      <c r="GEZ5" s="398"/>
      <c r="GFA5" s="398"/>
      <c r="GFB5" s="398"/>
      <c r="GFC5" s="398"/>
      <c r="GFD5" s="398"/>
      <c r="GFE5" s="398"/>
      <c r="GFF5" s="398"/>
      <c r="GFG5" s="398"/>
      <c r="GFH5" s="398"/>
      <c r="GFI5" s="398"/>
      <c r="GFJ5" s="398"/>
      <c r="GFK5" s="398"/>
      <c r="GFL5" s="398"/>
      <c r="GFM5" s="398"/>
      <c r="GFN5" s="398"/>
      <c r="GFO5" s="398"/>
      <c r="GFP5" s="398"/>
      <c r="GFQ5" s="398"/>
      <c r="GFR5" s="398"/>
      <c r="GFS5" s="398"/>
      <c r="GFT5" s="398"/>
      <c r="GFU5" s="398"/>
      <c r="GFV5" s="398"/>
      <c r="GFW5" s="398"/>
      <c r="GFX5" s="398"/>
      <c r="GFY5" s="398"/>
      <c r="GFZ5" s="398"/>
      <c r="GGA5" s="398"/>
      <c r="GGB5" s="398"/>
      <c r="GGC5" s="398"/>
      <c r="GGD5" s="398"/>
      <c r="GGE5" s="398"/>
      <c r="GGF5" s="398"/>
      <c r="GGG5" s="398"/>
      <c r="GGH5" s="398"/>
      <c r="GGI5" s="398"/>
      <c r="GGJ5" s="398"/>
      <c r="GGK5" s="398"/>
      <c r="GGL5" s="398"/>
      <c r="GGM5" s="398"/>
      <c r="GGN5" s="398"/>
      <c r="GGO5" s="398"/>
      <c r="GGP5" s="398"/>
      <c r="GGQ5" s="398"/>
      <c r="GGR5" s="398"/>
      <c r="GGS5" s="398"/>
      <c r="GGT5" s="398"/>
      <c r="GGU5" s="398"/>
      <c r="GGV5" s="398"/>
      <c r="GGW5" s="398"/>
      <c r="GGX5" s="398"/>
      <c r="GGY5" s="398"/>
      <c r="GGZ5" s="398"/>
      <c r="GHA5" s="398"/>
      <c r="GHB5" s="398"/>
      <c r="GHC5" s="398"/>
      <c r="GHD5" s="398"/>
      <c r="GHE5" s="398"/>
      <c r="GHF5" s="398"/>
      <c r="GHG5" s="398"/>
      <c r="GHH5" s="398"/>
      <c r="GHI5" s="398"/>
      <c r="GHJ5" s="398"/>
      <c r="GHK5" s="398"/>
      <c r="GHL5" s="398"/>
      <c r="GHM5" s="398"/>
      <c r="GHN5" s="398"/>
      <c r="GHO5" s="398"/>
      <c r="GHP5" s="398"/>
      <c r="GHQ5" s="398"/>
      <c r="GHR5" s="398"/>
      <c r="GHS5" s="398"/>
      <c r="GHT5" s="398"/>
      <c r="GHU5" s="398"/>
      <c r="GHV5" s="398"/>
      <c r="GHW5" s="398"/>
      <c r="GHX5" s="398"/>
      <c r="GHY5" s="398"/>
      <c r="GHZ5" s="398"/>
      <c r="GIA5" s="398"/>
      <c r="GIB5" s="398"/>
      <c r="GIC5" s="398"/>
      <c r="GID5" s="398"/>
      <c r="GIE5" s="398"/>
      <c r="GIF5" s="398"/>
      <c r="GIG5" s="398"/>
      <c r="GIH5" s="398"/>
      <c r="GII5" s="398"/>
      <c r="GIJ5" s="398"/>
      <c r="GIK5" s="398"/>
      <c r="GIL5" s="398"/>
      <c r="GIM5" s="398"/>
      <c r="GIN5" s="398"/>
      <c r="GIO5" s="398"/>
      <c r="GIP5" s="398"/>
      <c r="GIQ5" s="398"/>
      <c r="GIR5" s="398"/>
      <c r="GIS5" s="398"/>
      <c r="GIT5" s="398"/>
      <c r="GIU5" s="398"/>
      <c r="GIV5" s="398"/>
      <c r="GIW5" s="398"/>
      <c r="GIX5" s="398"/>
      <c r="GIY5" s="398"/>
      <c r="GIZ5" s="398"/>
      <c r="GJA5" s="398"/>
      <c r="GJB5" s="398"/>
      <c r="GJC5" s="398"/>
      <c r="GJD5" s="398"/>
      <c r="GJE5" s="398"/>
      <c r="GJF5" s="398"/>
      <c r="GJG5" s="398"/>
      <c r="GJH5" s="398"/>
      <c r="GJI5" s="398"/>
      <c r="GJJ5" s="398"/>
      <c r="GJK5" s="398"/>
      <c r="GJL5" s="398"/>
      <c r="GJM5" s="398"/>
      <c r="GJN5" s="398"/>
      <c r="GJO5" s="398"/>
      <c r="GJP5" s="398"/>
      <c r="GJQ5" s="398"/>
      <c r="GJR5" s="398"/>
      <c r="GJS5" s="398"/>
      <c r="GJT5" s="398"/>
      <c r="GJU5" s="398"/>
      <c r="GJV5" s="398"/>
      <c r="GJW5" s="398"/>
      <c r="GJX5" s="398"/>
      <c r="GJY5" s="398"/>
      <c r="GJZ5" s="398"/>
      <c r="GKA5" s="398"/>
      <c r="GKB5" s="398"/>
      <c r="GKC5" s="398"/>
      <c r="GKD5" s="398"/>
      <c r="GKE5" s="398"/>
      <c r="GKF5" s="398"/>
      <c r="GKG5" s="398"/>
      <c r="GKH5" s="398"/>
      <c r="GKI5" s="398"/>
      <c r="GKJ5" s="398"/>
      <c r="GKK5" s="398"/>
      <c r="GKL5" s="398"/>
      <c r="GKM5" s="398"/>
      <c r="GKN5" s="398"/>
      <c r="GKO5" s="398"/>
      <c r="GKP5" s="398"/>
      <c r="GKQ5" s="398"/>
      <c r="GKR5" s="398"/>
      <c r="GKS5" s="398"/>
      <c r="GKT5" s="398"/>
      <c r="GKU5" s="398"/>
      <c r="GKV5" s="398"/>
      <c r="GKW5" s="398"/>
      <c r="GKX5" s="398"/>
      <c r="GKY5" s="398"/>
      <c r="GKZ5" s="398"/>
      <c r="GLA5" s="398"/>
      <c r="GLB5" s="398"/>
      <c r="GLC5" s="398"/>
      <c r="GLD5" s="398"/>
      <c r="GLE5" s="398"/>
      <c r="GLF5" s="398"/>
      <c r="GLG5" s="398"/>
      <c r="GLH5" s="398"/>
      <c r="GLI5" s="398"/>
      <c r="GLJ5" s="398"/>
      <c r="GLK5" s="398"/>
      <c r="GLL5" s="398"/>
      <c r="GLM5" s="398"/>
      <c r="GLN5" s="398"/>
      <c r="GLO5" s="398"/>
      <c r="GLP5" s="398"/>
      <c r="GLQ5" s="398"/>
      <c r="GLR5" s="398"/>
      <c r="GLS5" s="398"/>
      <c r="GLT5" s="398"/>
      <c r="GLU5" s="398"/>
      <c r="GLV5" s="398"/>
      <c r="GLW5" s="398"/>
      <c r="GLX5" s="398"/>
      <c r="GLY5" s="398"/>
      <c r="GLZ5" s="398"/>
      <c r="GMA5" s="398"/>
      <c r="GMB5" s="398"/>
      <c r="GMC5" s="398"/>
      <c r="GMD5" s="398"/>
      <c r="GME5" s="398"/>
      <c r="GMF5" s="398"/>
      <c r="GMG5" s="398"/>
      <c r="GMH5" s="398"/>
      <c r="GMI5" s="398"/>
      <c r="GMJ5" s="398"/>
      <c r="GMK5" s="398"/>
      <c r="GML5" s="398"/>
      <c r="GMM5" s="398"/>
      <c r="GMN5" s="398"/>
      <c r="GMO5" s="398"/>
      <c r="GMP5" s="398"/>
      <c r="GMQ5" s="398"/>
      <c r="GMR5" s="398"/>
      <c r="GMS5" s="398"/>
      <c r="GMT5" s="398"/>
      <c r="GMU5" s="398"/>
      <c r="GMV5" s="398"/>
      <c r="GMW5" s="398"/>
      <c r="GMX5" s="398"/>
      <c r="GMY5" s="398"/>
      <c r="GMZ5" s="398"/>
      <c r="GNA5" s="398"/>
      <c r="GNB5" s="398"/>
      <c r="GNC5" s="398"/>
      <c r="GND5" s="398"/>
      <c r="GNE5" s="398"/>
      <c r="GNF5" s="398"/>
      <c r="GNG5" s="398"/>
      <c r="GNH5" s="398"/>
      <c r="GNI5" s="398"/>
      <c r="GNJ5" s="398"/>
      <c r="GNK5" s="398"/>
      <c r="GNL5" s="398"/>
      <c r="GNM5" s="398"/>
      <c r="GNN5" s="398"/>
      <c r="GNO5" s="398"/>
      <c r="GNP5" s="398"/>
      <c r="GNQ5" s="398"/>
      <c r="GNR5" s="398"/>
      <c r="GNS5" s="398"/>
      <c r="GNT5" s="398"/>
      <c r="GNU5" s="398"/>
      <c r="GNV5" s="398"/>
      <c r="GNW5" s="398"/>
      <c r="GNX5" s="398"/>
      <c r="GNY5" s="398"/>
      <c r="GNZ5" s="398"/>
      <c r="GOA5" s="398"/>
      <c r="GOB5" s="398"/>
      <c r="GOC5" s="398"/>
      <c r="GOD5" s="398"/>
      <c r="GOE5" s="398"/>
      <c r="GOF5" s="398"/>
      <c r="GOG5" s="398"/>
      <c r="GOH5" s="398"/>
      <c r="GOI5" s="398"/>
      <c r="GOJ5" s="398"/>
      <c r="GOK5" s="398"/>
      <c r="GOL5" s="398"/>
      <c r="GOM5" s="398"/>
      <c r="GON5" s="398"/>
      <c r="GOO5" s="398"/>
      <c r="GOP5" s="398"/>
      <c r="GOQ5" s="398"/>
      <c r="GOR5" s="398"/>
      <c r="GOS5" s="398"/>
      <c r="GOT5" s="398"/>
      <c r="GOU5" s="398"/>
      <c r="GOV5" s="398"/>
      <c r="GOW5" s="398"/>
      <c r="GOX5" s="398"/>
      <c r="GOY5" s="398"/>
      <c r="GOZ5" s="398"/>
      <c r="GPA5" s="398"/>
      <c r="GPB5" s="398"/>
      <c r="GPC5" s="398"/>
      <c r="GPD5" s="398"/>
      <c r="GPE5" s="398"/>
      <c r="GPF5" s="398"/>
      <c r="GPG5" s="398"/>
      <c r="GPH5" s="398"/>
      <c r="GPI5" s="398"/>
      <c r="GPJ5" s="398"/>
      <c r="GPK5" s="398"/>
      <c r="GPL5" s="398"/>
      <c r="GPM5" s="398"/>
      <c r="GPN5" s="398"/>
      <c r="GPO5" s="398"/>
      <c r="GPP5" s="398"/>
      <c r="GPQ5" s="398"/>
      <c r="GPR5" s="398"/>
      <c r="GPS5" s="398"/>
      <c r="GPT5" s="398"/>
      <c r="GPU5" s="398"/>
      <c r="GPV5" s="398"/>
      <c r="GPW5" s="398"/>
      <c r="GPX5" s="398"/>
      <c r="GPY5" s="398"/>
      <c r="GPZ5" s="398"/>
      <c r="GQA5" s="398"/>
      <c r="GQB5" s="398"/>
      <c r="GQC5" s="398"/>
      <c r="GQD5" s="398"/>
      <c r="GQE5" s="398"/>
      <c r="GQF5" s="398"/>
      <c r="GQG5" s="398"/>
      <c r="GQH5" s="398"/>
      <c r="GQI5" s="398"/>
      <c r="GQJ5" s="398"/>
      <c r="GQK5" s="398"/>
      <c r="GQL5" s="398"/>
      <c r="GQM5" s="398"/>
      <c r="GQN5" s="398"/>
      <c r="GQO5" s="398"/>
      <c r="GQP5" s="398"/>
      <c r="GQQ5" s="398"/>
      <c r="GQR5" s="398"/>
      <c r="GQS5" s="398"/>
      <c r="GQT5" s="398"/>
      <c r="GQU5" s="398"/>
      <c r="GQV5" s="398"/>
      <c r="GQW5" s="398"/>
      <c r="GQX5" s="398"/>
      <c r="GQY5" s="398"/>
      <c r="GQZ5" s="398"/>
      <c r="GRA5" s="398"/>
      <c r="GRB5" s="398"/>
      <c r="GRC5" s="398"/>
      <c r="GRD5" s="398"/>
      <c r="GRE5" s="398"/>
      <c r="GRF5" s="398"/>
      <c r="GRG5" s="398"/>
      <c r="GRH5" s="398"/>
      <c r="GRI5" s="398"/>
      <c r="GRJ5" s="398"/>
      <c r="GRK5" s="398"/>
      <c r="GRL5" s="398"/>
      <c r="GRM5" s="398"/>
      <c r="GRN5" s="398"/>
      <c r="GRO5" s="398"/>
      <c r="GRP5" s="398"/>
      <c r="GRQ5" s="398"/>
      <c r="GRR5" s="398"/>
      <c r="GRS5" s="398"/>
      <c r="GRT5" s="398"/>
      <c r="GRU5" s="398"/>
      <c r="GRV5" s="398"/>
      <c r="GRW5" s="398"/>
      <c r="GRX5" s="398"/>
      <c r="GRY5" s="398"/>
      <c r="GRZ5" s="398"/>
      <c r="GSA5" s="398"/>
      <c r="GSB5" s="398"/>
      <c r="GSC5" s="398"/>
      <c r="GSD5" s="398"/>
      <c r="GSE5" s="398"/>
      <c r="GSF5" s="398"/>
      <c r="GSG5" s="398"/>
      <c r="GSH5" s="398"/>
      <c r="GSI5" s="398"/>
      <c r="GSJ5" s="398"/>
      <c r="GSK5" s="398"/>
      <c r="GSL5" s="398"/>
      <c r="GSM5" s="398"/>
      <c r="GSN5" s="398"/>
      <c r="GSO5" s="398"/>
      <c r="GSP5" s="398"/>
      <c r="GSQ5" s="398"/>
      <c r="GSR5" s="398"/>
      <c r="GSS5" s="398"/>
      <c r="GST5" s="398"/>
      <c r="GSU5" s="398"/>
      <c r="GSV5" s="398"/>
      <c r="GSW5" s="398"/>
      <c r="GSX5" s="398"/>
      <c r="GSY5" s="398"/>
      <c r="GSZ5" s="398"/>
      <c r="GTA5" s="398"/>
      <c r="GTB5" s="398"/>
      <c r="GTC5" s="398"/>
      <c r="GTD5" s="398"/>
      <c r="GTE5" s="398"/>
      <c r="GTF5" s="398"/>
      <c r="GTG5" s="398"/>
      <c r="GTH5" s="398"/>
      <c r="GTI5" s="398"/>
      <c r="GTJ5" s="398"/>
      <c r="GTK5" s="398"/>
      <c r="GTL5" s="398"/>
      <c r="GTM5" s="398"/>
      <c r="GTN5" s="398"/>
      <c r="GTO5" s="398"/>
      <c r="GTP5" s="398"/>
      <c r="GTQ5" s="398"/>
      <c r="GTR5" s="398"/>
      <c r="GTS5" s="398"/>
      <c r="GTT5" s="398"/>
      <c r="GTU5" s="398"/>
      <c r="GTV5" s="398"/>
      <c r="GTW5" s="398"/>
      <c r="GTX5" s="398"/>
      <c r="GTY5" s="398"/>
      <c r="GTZ5" s="398"/>
      <c r="GUA5" s="398"/>
      <c r="GUB5" s="398"/>
      <c r="GUC5" s="398"/>
      <c r="GUD5" s="398"/>
      <c r="GUE5" s="398"/>
      <c r="GUF5" s="398"/>
      <c r="GUG5" s="398"/>
      <c r="GUH5" s="398"/>
      <c r="GUI5" s="398"/>
      <c r="GUJ5" s="398"/>
      <c r="GUK5" s="398"/>
      <c r="GUL5" s="398"/>
      <c r="GUM5" s="398"/>
      <c r="GUN5" s="398"/>
      <c r="GUO5" s="398"/>
      <c r="GUP5" s="398"/>
      <c r="GUQ5" s="398"/>
      <c r="GUR5" s="398"/>
      <c r="GUS5" s="398"/>
      <c r="GUT5" s="398"/>
      <c r="GUU5" s="398"/>
      <c r="GUV5" s="398"/>
      <c r="GUW5" s="398"/>
      <c r="GUX5" s="398"/>
      <c r="GUY5" s="398"/>
      <c r="GUZ5" s="398"/>
      <c r="GVA5" s="398"/>
      <c r="GVB5" s="398"/>
      <c r="GVC5" s="398"/>
      <c r="GVD5" s="398"/>
      <c r="GVE5" s="398"/>
      <c r="GVF5" s="398"/>
      <c r="GVG5" s="398"/>
      <c r="GVH5" s="398"/>
      <c r="GVI5" s="398"/>
      <c r="GVJ5" s="398"/>
      <c r="GVK5" s="398"/>
      <c r="GVL5" s="398"/>
      <c r="GVM5" s="398"/>
      <c r="GVN5" s="398"/>
      <c r="GVO5" s="398"/>
      <c r="GVP5" s="398"/>
      <c r="GVQ5" s="398"/>
      <c r="GVR5" s="398"/>
      <c r="GVS5" s="398"/>
      <c r="GVT5" s="398"/>
      <c r="GVU5" s="398"/>
      <c r="GVV5" s="398"/>
      <c r="GVW5" s="398"/>
      <c r="GVX5" s="398"/>
      <c r="GVY5" s="398"/>
      <c r="GVZ5" s="398"/>
      <c r="GWA5" s="398"/>
      <c r="GWB5" s="398"/>
      <c r="GWC5" s="398"/>
      <c r="GWD5" s="398"/>
      <c r="GWE5" s="398"/>
      <c r="GWF5" s="398"/>
      <c r="GWG5" s="398"/>
      <c r="GWH5" s="398"/>
      <c r="GWI5" s="398"/>
      <c r="GWJ5" s="398"/>
      <c r="GWK5" s="398"/>
      <c r="GWL5" s="398"/>
      <c r="GWM5" s="398"/>
      <c r="GWN5" s="398"/>
      <c r="GWO5" s="398"/>
      <c r="GWP5" s="398"/>
      <c r="GWQ5" s="398"/>
      <c r="GWR5" s="398"/>
      <c r="GWS5" s="398"/>
      <c r="GWT5" s="398"/>
      <c r="GWU5" s="398"/>
      <c r="GWV5" s="398"/>
      <c r="GWW5" s="398"/>
      <c r="GWX5" s="398"/>
      <c r="GWY5" s="398"/>
      <c r="GWZ5" s="398"/>
      <c r="GXA5" s="398"/>
      <c r="GXB5" s="398"/>
      <c r="GXC5" s="398"/>
      <c r="GXD5" s="398"/>
      <c r="GXE5" s="398"/>
      <c r="GXF5" s="398"/>
      <c r="GXG5" s="398"/>
      <c r="GXH5" s="398"/>
      <c r="GXI5" s="398"/>
      <c r="GXJ5" s="398"/>
      <c r="GXK5" s="398"/>
      <c r="GXL5" s="398"/>
      <c r="GXM5" s="398"/>
      <c r="GXN5" s="398"/>
      <c r="GXO5" s="398"/>
      <c r="GXP5" s="398"/>
      <c r="GXQ5" s="398"/>
      <c r="GXR5" s="398"/>
      <c r="GXS5" s="398"/>
      <c r="GXT5" s="398"/>
      <c r="GXU5" s="398"/>
      <c r="GXV5" s="398"/>
      <c r="GXW5" s="398"/>
      <c r="GXX5" s="398"/>
      <c r="GXY5" s="398"/>
      <c r="GXZ5" s="398"/>
      <c r="GYA5" s="398"/>
      <c r="GYB5" s="398"/>
      <c r="GYC5" s="398"/>
      <c r="GYD5" s="398"/>
      <c r="GYE5" s="398"/>
      <c r="GYF5" s="398"/>
      <c r="GYG5" s="398"/>
      <c r="GYH5" s="398"/>
      <c r="GYI5" s="398"/>
      <c r="GYJ5" s="398"/>
      <c r="GYK5" s="398"/>
      <c r="GYL5" s="398"/>
      <c r="GYM5" s="398"/>
      <c r="GYN5" s="398"/>
      <c r="GYO5" s="398"/>
      <c r="GYP5" s="398"/>
      <c r="GYQ5" s="398"/>
      <c r="GYR5" s="398"/>
      <c r="GYS5" s="398"/>
      <c r="GYT5" s="398"/>
      <c r="GYU5" s="398"/>
      <c r="GYV5" s="398"/>
      <c r="GYW5" s="398"/>
      <c r="GYX5" s="398"/>
      <c r="GYY5" s="398"/>
      <c r="GYZ5" s="398"/>
      <c r="GZA5" s="398"/>
      <c r="GZB5" s="398"/>
      <c r="GZC5" s="398"/>
      <c r="GZD5" s="398"/>
      <c r="GZE5" s="398"/>
      <c r="GZF5" s="398"/>
      <c r="GZG5" s="398"/>
      <c r="GZH5" s="398"/>
      <c r="GZI5" s="398"/>
      <c r="GZJ5" s="398"/>
      <c r="GZK5" s="398"/>
      <c r="GZL5" s="398"/>
      <c r="GZM5" s="398"/>
      <c r="GZN5" s="398"/>
      <c r="GZO5" s="398"/>
      <c r="GZP5" s="398"/>
      <c r="GZQ5" s="398"/>
      <c r="GZR5" s="398"/>
      <c r="GZS5" s="398"/>
      <c r="GZT5" s="398"/>
      <c r="GZU5" s="398"/>
      <c r="GZV5" s="398"/>
      <c r="GZW5" s="398"/>
      <c r="GZX5" s="398"/>
      <c r="GZY5" s="398"/>
      <c r="GZZ5" s="398"/>
      <c r="HAA5" s="398"/>
      <c r="HAB5" s="398"/>
      <c r="HAC5" s="398"/>
      <c r="HAD5" s="398"/>
      <c r="HAE5" s="398"/>
      <c r="HAF5" s="398"/>
      <c r="HAG5" s="398"/>
      <c r="HAH5" s="398"/>
      <c r="HAI5" s="398"/>
      <c r="HAJ5" s="398"/>
      <c r="HAK5" s="398"/>
      <c r="HAL5" s="398"/>
      <c r="HAM5" s="398"/>
      <c r="HAN5" s="398"/>
      <c r="HAO5" s="398"/>
      <c r="HAP5" s="398"/>
      <c r="HAQ5" s="398"/>
      <c r="HAR5" s="398"/>
      <c r="HAS5" s="398"/>
      <c r="HAT5" s="398"/>
      <c r="HAU5" s="398"/>
      <c r="HAV5" s="398"/>
      <c r="HAW5" s="398"/>
      <c r="HAX5" s="398"/>
      <c r="HAY5" s="398"/>
      <c r="HAZ5" s="398"/>
      <c r="HBA5" s="398"/>
      <c r="HBB5" s="398"/>
      <c r="HBC5" s="398"/>
      <c r="HBD5" s="398"/>
      <c r="HBE5" s="398"/>
      <c r="HBF5" s="398"/>
      <c r="HBG5" s="398"/>
      <c r="HBH5" s="398"/>
      <c r="HBI5" s="398"/>
      <c r="HBJ5" s="398"/>
      <c r="HBK5" s="398"/>
      <c r="HBL5" s="398"/>
      <c r="HBM5" s="398"/>
      <c r="HBN5" s="398"/>
      <c r="HBO5" s="398"/>
      <c r="HBP5" s="398"/>
      <c r="HBQ5" s="398"/>
      <c r="HBR5" s="398"/>
      <c r="HBS5" s="398"/>
      <c r="HBT5" s="398"/>
      <c r="HBU5" s="398"/>
      <c r="HBV5" s="398"/>
      <c r="HBW5" s="398"/>
      <c r="HBX5" s="398"/>
      <c r="HBY5" s="398"/>
      <c r="HBZ5" s="398"/>
      <c r="HCA5" s="398"/>
      <c r="HCB5" s="398"/>
      <c r="HCC5" s="398"/>
      <c r="HCD5" s="398"/>
      <c r="HCE5" s="398"/>
      <c r="HCF5" s="398"/>
      <c r="HCG5" s="398"/>
      <c r="HCH5" s="398"/>
      <c r="HCI5" s="398"/>
      <c r="HCJ5" s="398"/>
      <c r="HCK5" s="398"/>
      <c r="HCL5" s="398"/>
      <c r="HCM5" s="398"/>
      <c r="HCN5" s="398"/>
      <c r="HCO5" s="398"/>
      <c r="HCP5" s="398"/>
      <c r="HCQ5" s="398"/>
      <c r="HCR5" s="398"/>
      <c r="HCS5" s="398"/>
      <c r="HCT5" s="398"/>
      <c r="HCU5" s="398"/>
      <c r="HCV5" s="398"/>
      <c r="HCW5" s="398"/>
      <c r="HCX5" s="398"/>
      <c r="HCY5" s="398"/>
      <c r="HCZ5" s="398"/>
      <c r="HDA5" s="398"/>
      <c r="HDB5" s="398"/>
      <c r="HDC5" s="398"/>
      <c r="HDD5" s="398"/>
      <c r="HDE5" s="398"/>
      <c r="HDF5" s="398"/>
      <c r="HDG5" s="398"/>
      <c r="HDH5" s="398"/>
      <c r="HDI5" s="398"/>
      <c r="HDJ5" s="398"/>
      <c r="HDK5" s="398"/>
      <c r="HDL5" s="398"/>
      <c r="HDM5" s="398"/>
      <c r="HDN5" s="398"/>
      <c r="HDO5" s="398"/>
      <c r="HDP5" s="398"/>
      <c r="HDQ5" s="398"/>
      <c r="HDR5" s="398"/>
      <c r="HDS5" s="398"/>
      <c r="HDT5" s="398"/>
      <c r="HDU5" s="398"/>
      <c r="HDV5" s="398"/>
      <c r="HDW5" s="398"/>
      <c r="HDX5" s="398"/>
      <c r="HDY5" s="398"/>
      <c r="HDZ5" s="398"/>
      <c r="HEA5" s="398"/>
      <c r="HEB5" s="398"/>
      <c r="HEC5" s="398"/>
      <c r="HED5" s="398"/>
      <c r="HEE5" s="398"/>
      <c r="HEF5" s="398"/>
      <c r="HEG5" s="398"/>
      <c r="HEH5" s="398"/>
      <c r="HEI5" s="398"/>
      <c r="HEJ5" s="398"/>
      <c r="HEK5" s="398"/>
      <c r="HEL5" s="398"/>
      <c r="HEM5" s="398"/>
      <c r="HEN5" s="398"/>
      <c r="HEO5" s="398"/>
      <c r="HEP5" s="398"/>
      <c r="HEQ5" s="398"/>
      <c r="HER5" s="398"/>
      <c r="HES5" s="398"/>
      <c r="HET5" s="398"/>
      <c r="HEU5" s="398"/>
      <c r="HEV5" s="398"/>
      <c r="HEW5" s="398"/>
      <c r="HEX5" s="398"/>
      <c r="HEY5" s="398"/>
      <c r="HEZ5" s="398"/>
      <c r="HFA5" s="398"/>
      <c r="HFB5" s="398"/>
      <c r="HFC5" s="398"/>
      <c r="HFD5" s="398"/>
      <c r="HFE5" s="398"/>
      <c r="HFF5" s="398"/>
      <c r="HFG5" s="398"/>
      <c r="HFH5" s="398"/>
      <c r="HFI5" s="398"/>
      <c r="HFJ5" s="398"/>
      <c r="HFK5" s="398"/>
      <c r="HFL5" s="398"/>
      <c r="HFM5" s="398"/>
      <c r="HFN5" s="398"/>
      <c r="HFO5" s="398"/>
      <c r="HFP5" s="398"/>
      <c r="HFQ5" s="398"/>
      <c r="HFR5" s="398"/>
      <c r="HFS5" s="398"/>
      <c r="HFT5" s="398"/>
      <c r="HFU5" s="398"/>
      <c r="HFV5" s="398"/>
      <c r="HFW5" s="398"/>
      <c r="HFX5" s="398"/>
      <c r="HFY5" s="398"/>
      <c r="HFZ5" s="398"/>
      <c r="HGA5" s="398"/>
      <c r="HGB5" s="398"/>
      <c r="HGC5" s="398"/>
      <c r="HGD5" s="398"/>
      <c r="HGE5" s="398"/>
      <c r="HGF5" s="398"/>
      <c r="HGG5" s="398"/>
      <c r="HGH5" s="398"/>
      <c r="HGI5" s="398"/>
      <c r="HGJ5" s="398"/>
      <c r="HGK5" s="398"/>
      <c r="HGL5" s="398"/>
      <c r="HGM5" s="398"/>
      <c r="HGN5" s="398"/>
      <c r="HGO5" s="398"/>
      <c r="HGP5" s="398"/>
      <c r="HGQ5" s="398"/>
      <c r="HGR5" s="398"/>
      <c r="HGS5" s="398"/>
      <c r="HGT5" s="398"/>
      <c r="HGU5" s="398"/>
      <c r="HGV5" s="398"/>
      <c r="HGW5" s="398"/>
      <c r="HGX5" s="398"/>
      <c r="HGY5" s="398"/>
      <c r="HGZ5" s="398"/>
      <c r="HHA5" s="398"/>
      <c r="HHB5" s="398"/>
      <c r="HHC5" s="398"/>
      <c r="HHD5" s="398"/>
      <c r="HHE5" s="398"/>
      <c r="HHF5" s="398"/>
      <c r="HHG5" s="398"/>
      <c r="HHH5" s="398"/>
      <c r="HHI5" s="398"/>
      <c r="HHJ5" s="398"/>
      <c r="HHK5" s="398"/>
      <c r="HHL5" s="398"/>
      <c r="HHM5" s="398"/>
      <c r="HHN5" s="398"/>
      <c r="HHO5" s="398"/>
      <c r="HHP5" s="398"/>
      <c r="HHQ5" s="398"/>
      <c r="HHR5" s="398"/>
      <c r="HHS5" s="398"/>
      <c r="HHT5" s="398"/>
      <c r="HHU5" s="398"/>
      <c r="HHV5" s="398"/>
      <c r="HHW5" s="398"/>
      <c r="HHX5" s="398"/>
      <c r="HHY5" s="398"/>
      <c r="HHZ5" s="398"/>
      <c r="HIA5" s="398"/>
      <c r="HIB5" s="398"/>
      <c r="HIC5" s="398"/>
      <c r="HID5" s="398"/>
      <c r="HIE5" s="398"/>
      <c r="HIF5" s="398"/>
      <c r="HIG5" s="398"/>
      <c r="HIH5" s="398"/>
      <c r="HII5" s="398"/>
      <c r="HIJ5" s="398"/>
      <c r="HIK5" s="398"/>
      <c r="HIL5" s="398"/>
      <c r="HIM5" s="398"/>
      <c r="HIN5" s="398"/>
      <c r="HIO5" s="398"/>
      <c r="HIP5" s="398"/>
      <c r="HIQ5" s="398"/>
      <c r="HIR5" s="398"/>
      <c r="HIS5" s="398"/>
      <c r="HIT5" s="398"/>
      <c r="HIU5" s="398"/>
      <c r="HIV5" s="398"/>
      <c r="HIW5" s="398"/>
      <c r="HIX5" s="398"/>
      <c r="HIY5" s="398"/>
      <c r="HIZ5" s="398"/>
      <c r="HJA5" s="398"/>
      <c r="HJB5" s="398"/>
      <c r="HJC5" s="398"/>
      <c r="HJD5" s="398"/>
      <c r="HJE5" s="398"/>
      <c r="HJF5" s="398"/>
      <c r="HJG5" s="398"/>
      <c r="HJH5" s="398"/>
      <c r="HJI5" s="398"/>
      <c r="HJJ5" s="398"/>
      <c r="HJK5" s="398"/>
      <c r="HJL5" s="398"/>
      <c r="HJM5" s="398"/>
      <c r="HJN5" s="398"/>
      <c r="HJO5" s="398"/>
      <c r="HJP5" s="398"/>
      <c r="HJQ5" s="398"/>
      <c r="HJR5" s="398"/>
      <c r="HJS5" s="398"/>
      <c r="HJT5" s="398"/>
      <c r="HJU5" s="398"/>
      <c r="HJV5" s="398"/>
      <c r="HJW5" s="398"/>
      <c r="HJX5" s="398"/>
      <c r="HJY5" s="398"/>
      <c r="HJZ5" s="398"/>
      <c r="HKA5" s="398"/>
      <c r="HKB5" s="398"/>
      <c r="HKC5" s="398"/>
      <c r="HKD5" s="398"/>
      <c r="HKE5" s="398"/>
      <c r="HKF5" s="398"/>
      <c r="HKG5" s="398"/>
      <c r="HKH5" s="398"/>
      <c r="HKI5" s="398"/>
      <c r="HKJ5" s="398"/>
      <c r="HKK5" s="398"/>
      <c r="HKL5" s="398"/>
      <c r="HKM5" s="398"/>
      <c r="HKN5" s="398"/>
      <c r="HKO5" s="398"/>
      <c r="HKP5" s="398"/>
      <c r="HKQ5" s="398"/>
      <c r="HKR5" s="398"/>
      <c r="HKS5" s="398"/>
      <c r="HKT5" s="398"/>
      <c r="HKU5" s="398"/>
      <c r="HKV5" s="398"/>
      <c r="HKW5" s="398"/>
      <c r="HKX5" s="398"/>
      <c r="HKY5" s="398"/>
      <c r="HKZ5" s="398"/>
      <c r="HLA5" s="398"/>
      <c r="HLB5" s="398"/>
      <c r="HLC5" s="398"/>
      <c r="HLD5" s="398"/>
      <c r="HLE5" s="398"/>
      <c r="HLF5" s="398"/>
      <c r="HLG5" s="398"/>
      <c r="HLH5" s="398"/>
      <c r="HLI5" s="398"/>
      <c r="HLJ5" s="398"/>
      <c r="HLK5" s="398"/>
      <c r="HLL5" s="398"/>
      <c r="HLM5" s="398"/>
      <c r="HLN5" s="398"/>
      <c r="HLO5" s="398"/>
      <c r="HLP5" s="398"/>
      <c r="HLQ5" s="398"/>
      <c r="HLR5" s="398"/>
      <c r="HLS5" s="398"/>
      <c r="HLT5" s="398"/>
      <c r="HLU5" s="398"/>
      <c r="HLV5" s="398"/>
      <c r="HLW5" s="398"/>
      <c r="HLX5" s="398"/>
      <c r="HLY5" s="398"/>
      <c r="HLZ5" s="398"/>
      <c r="HMA5" s="398"/>
      <c r="HMB5" s="398"/>
      <c r="HMC5" s="398"/>
      <c r="HMD5" s="398"/>
      <c r="HME5" s="398"/>
      <c r="HMF5" s="398"/>
      <c r="HMG5" s="398"/>
      <c r="HMH5" s="398"/>
      <c r="HMI5" s="398"/>
      <c r="HMJ5" s="398"/>
      <c r="HMK5" s="398"/>
      <c r="HML5" s="398"/>
      <c r="HMM5" s="398"/>
      <c r="HMN5" s="398"/>
      <c r="HMO5" s="398"/>
      <c r="HMP5" s="398"/>
      <c r="HMQ5" s="398"/>
      <c r="HMR5" s="398"/>
      <c r="HMS5" s="398"/>
      <c r="HMT5" s="398"/>
      <c r="HMU5" s="398"/>
      <c r="HMV5" s="398"/>
      <c r="HMW5" s="398"/>
      <c r="HMX5" s="398"/>
      <c r="HMY5" s="398"/>
      <c r="HMZ5" s="398"/>
      <c r="HNA5" s="398"/>
      <c r="HNB5" s="398"/>
      <c r="HNC5" s="398"/>
      <c r="HND5" s="398"/>
      <c r="HNE5" s="398"/>
      <c r="HNF5" s="398"/>
      <c r="HNG5" s="398"/>
      <c r="HNH5" s="398"/>
      <c r="HNI5" s="398"/>
      <c r="HNJ5" s="398"/>
      <c r="HNK5" s="398"/>
      <c r="HNL5" s="398"/>
      <c r="HNM5" s="398"/>
      <c r="HNN5" s="398"/>
      <c r="HNO5" s="398"/>
      <c r="HNP5" s="398"/>
      <c r="HNQ5" s="398"/>
      <c r="HNR5" s="398"/>
      <c r="HNS5" s="398"/>
      <c r="HNT5" s="398"/>
      <c r="HNU5" s="398"/>
      <c r="HNV5" s="398"/>
      <c r="HNW5" s="398"/>
      <c r="HNX5" s="398"/>
      <c r="HNY5" s="398"/>
      <c r="HNZ5" s="398"/>
      <c r="HOA5" s="398"/>
      <c r="HOB5" s="398"/>
      <c r="HOC5" s="398"/>
      <c r="HOD5" s="398"/>
      <c r="HOE5" s="398"/>
      <c r="HOF5" s="398"/>
      <c r="HOG5" s="398"/>
      <c r="HOH5" s="398"/>
      <c r="HOI5" s="398"/>
      <c r="HOJ5" s="398"/>
      <c r="HOK5" s="398"/>
      <c r="HOL5" s="398"/>
      <c r="HOM5" s="398"/>
      <c r="HON5" s="398"/>
      <c r="HOO5" s="398"/>
      <c r="HOP5" s="398"/>
      <c r="HOQ5" s="398"/>
      <c r="HOR5" s="398"/>
      <c r="HOS5" s="398"/>
      <c r="HOT5" s="398"/>
      <c r="HOU5" s="398"/>
      <c r="HOV5" s="398"/>
      <c r="HOW5" s="398"/>
      <c r="HOX5" s="398"/>
      <c r="HOY5" s="398"/>
      <c r="HOZ5" s="398"/>
      <c r="HPA5" s="398"/>
      <c r="HPB5" s="398"/>
      <c r="HPC5" s="398"/>
      <c r="HPD5" s="398"/>
      <c r="HPE5" s="398"/>
      <c r="HPF5" s="398"/>
      <c r="HPG5" s="398"/>
      <c r="HPH5" s="398"/>
      <c r="HPI5" s="398"/>
      <c r="HPJ5" s="398"/>
      <c r="HPK5" s="398"/>
      <c r="HPL5" s="398"/>
      <c r="HPM5" s="398"/>
      <c r="HPN5" s="398"/>
      <c r="HPO5" s="398"/>
      <c r="HPP5" s="398"/>
      <c r="HPQ5" s="398"/>
      <c r="HPR5" s="398"/>
      <c r="HPS5" s="398"/>
      <c r="HPT5" s="398"/>
      <c r="HPU5" s="398"/>
      <c r="HPV5" s="398"/>
      <c r="HPW5" s="398"/>
      <c r="HPX5" s="398"/>
      <c r="HPY5" s="398"/>
      <c r="HPZ5" s="398"/>
      <c r="HQA5" s="398"/>
      <c r="HQB5" s="398"/>
      <c r="HQC5" s="398"/>
      <c r="HQD5" s="398"/>
      <c r="HQE5" s="398"/>
      <c r="HQF5" s="398"/>
      <c r="HQG5" s="398"/>
      <c r="HQH5" s="398"/>
      <c r="HQI5" s="398"/>
      <c r="HQJ5" s="398"/>
      <c r="HQK5" s="398"/>
      <c r="HQL5" s="398"/>
      <c r="HQM5" s="398"/>
      <c r="HQN5" s="398"/>
      <c r="HQO5" s="398"/>
      <c r="HQP5" s="398"/>
      <c r="HQQ5" s="398"/>
      <c r="HQR5" s="398"/>
      <c r="HQS5" s="398"/>
      <c r="HQT5" s="398"/>
      <c r="HQU5" s="398"/>
      <c r="HQV5" s="398"/>
      <c r="HQW5" s="398"/>
      <c r="HQX5" s="398"/>
      <c r="HQY5" s="398"/>
      <c r="HQZ5" s="398"/>
      <c r="HRA5" s="398"/>
      <c r="HRB5" s="398"/>
      <c r="HRC5" s="398"/>
      <c r="HRD5" s="398"/>
      <c r="HRE5" s="398"/>
      <c r="HRF5" s="398"/>
      <c r="HRG5" s="398"/>
      <c r="HRH5" s="398"/>
      <c r="HRI5" s="398"/>
      <c r="HRJ5" s="398"/>
      <c r="HRK5" s="398"/>
      <c r="HRL5" s="398"/>
      <c r="HRM5" s="398"/>
      <c r="HRN5" s="398"/>
      <c r="HRO5" s="398"/>
      <c r="HRP5" s="398"/>
      <c r="HRQ5" s="398"/>
      <c r="HRR5" s="398"/>
      <c r="HRS5" s="398"/>
      <c r="HRT5" s="398"/>
      <c r="HRU5" s="398"/>
      <c r="HRV5" s="398"/>
      <c r="HRW5" s="398"/>
      <c r="HRX5" s="398"/>
      <c r="HRY5" s="398"/>
      <c r="HRZ5" s="398"/>
      <c r="HSA5" s="398"/>
      <c r="HSB5" s="398"/>
      <c r="HSC5" s="398"/>
      <c r="HSD5" s="398"/>
      <c r="HSE5" s="398"/>
      <c r="HSF5" s="398"/>
      <c r="HSG5" s="398"/>
      <c r="HSH5" s="398"/>
      <c r="HSI5" s="398"/>
      <c r="HSJ5" s="398"/>
      <c r="HSK5" s="398"/>
      <c r="HSL5" s="398"/>
      <c r="HSM5" s="398"/>
      <c r="HSN5" s="398"/>
      <c r="HSO5" s="398"/>
      <c r="HSP5" s="398"/>
      <c r="HSQ5" s="398"/>
      <c r="HSR5" s="398"/>
      <c r="HSS5" s="398"/>
      <c r="HST5" s="398"/>
      <c r="HSU5" s="398"/>
      <c r="HSV5" s="398"/>
      <c r="HSW5" s="398"/>
      <c r="HSX5" s="398"/>
      <c r="HSY5" s="398"/>
      <c r="HSZ5" s="398"/>
      <c r="HTA5" s="398"/>
      <c r="HTB5" s="398"/>
      <c r="HTC5" s="398"/>
      <c r="HTD5" s="398"/>
      <c r="HTE5" s="398"/>
      <c r="HTF5" s="398"/>
      <c r="HTG5" s="398"/>
      <c r="HTH5" s="398"/>
      <c r="HTI5" s="398"/>
      <c r="HTJ5" s="398"/>
      <c r="HTK5" s="398"/>
      <c r="HTL5" s="398"/>
      <c r="HTM5" s="398"/>
      <c r="HTN5" s="398"/>
      <c r="HTO5" s="398"/>
      <c r="HTP5" s="398"/>
      <c r="HTQ5" s="398"/>
      <c r="HTR5" s="398"/>
      <c r="HTS5" s="398"/>
      <c r="HTT5" s="398"/>
      <c r="HTU5" s="398"/>
      <c r="HTV5" s="398"/>
      <c r="HTW5" s="398"/>
      <c r="HTX5" s="398"/>
      <c r="HTY5" s="398"/>
      <c r="HTZ5" s="398"/>
      <c r="HUA5" s="398"/>
      <c r="HUB5" s="398"/>
      <c r="HUC5" s="398"/>
      <c r="HUD5" s="398"/>
      <c r="HUE5" s="398"/>
      <c r="HUF5" s="398"/>
      <c r="HUG5" s="398"/>
      <c r="HUH5" s="398"/>
      <c r="HUI5" s="398"/>
      <c r="HUJ5" s="398"/>
      <c r="HUK5" s="398"/>
      <c r="HUL5" s="398"/>
      <c r="HUM5" s="398"/>
      <c r="HUN5" s="398"/>
      <c r="HUO5" s="398"/>
      <c r="HUP5" s="398"/>
      <c r="HUQ5" s="398"/>
      <c r="HUR5" s="398"/>
      <c r="HUS5" s="398"/>
      <c r="HUT5" s="398"/>
      <c r="HUU5" s="398"/>
      <c r="HUV5" s="398"/>
      <c r="HUW5" s="398"/>
      <c r="HUX5" s="398"/>
      <c r="HUY5" s="398"/>
      <c r="HUZ5" s="398"/>
      <c r="HVA5" s="398"/>
      <c r="HVB5" s="398"/>
      <c r="HVC5" s="398"/>
      <c r="HVD5" s="398"/>
      <c r="HVE5" s="398"/>
      <c r="HVF5" s="398"/>
      <c r="HVG5" s="398"/>
      <c r="HVH5" s="398"/>
      <c r="HVI5" s="398"/>
      <c r="HVJ5" s="398"/>
      <c r="HVK5" s="398"/>
      <c r="HVL5" s="398"/>
      <c r="HVM5" s="398"/>
      <c r="HVN5" s="398"/>
      <c r="HVO5" s="398"/>
      <c r="HVP5" s="398"/>
      <c r="HVQ5" s="398"/>
      <c r="HVR5" s="398"/>
      <c r="HVS5" s="398"/>
      <c r="HVT5" s="398"/>
      <c r="HVU5" s="398"/>
      <c r="HVV5" s="398"/>
      <c r="HVW5" s="398"/>
      <c r="HVX5" s="398"/>
      <c r="HVY5" s="398"/>
      <c r="HVZ5" s="398"/>
      <c r="HWA5" s="398"/>
      <c r="HWB5" s="398"/>
      <c r="HWC5" s="398"/>
      <c r="HWD5" s="398"/>
      <c r="HWE5" s="398"/>
      <c r="HWF5" s="398"/>
      <c r="HWG5" s="398"/>
      <c r="HWH5" s="398"/>
      <c r="HWI5" s="398"/>
      <c r="HWJ5" s="398"/>
      <c r="HWK5" s="398"/>
      <c r="HWL5" s="398"/>
      <c r="HWM5" s="398"/>
      <c r="HWN5" s="398"/>
      <c r="HWO5" s="398"/>
      <c r="HWP5" s="398"/>
      <c r="HWQ5" s="398"/>
      <c r="HWR5" s="398"/>
      <c r="HWS5" s="398"/>
      <c r="HWT5" s="398"/>
      <c r="HWU5" s="398"/>
      <c r="HWV5" s="398"/>
      <c r="HWW5" s="398"/>
      <c r="HWX5" s="398"/>
      <c r="HWY5" s="398"/>
      <c r="HWZ5" s="398"/>
      <c r="HXA5" s="398"/>
      <c r="HXB5" s="398"/>
      <c r="HXC5" s="398"/>
      <c r="HXD5" s="398"/>
      <c r="HXE5" s="398"/>
      <c r="HXF5" s="398"/>
      <c r="HXG5" s="398"/>
      <c r="HXH5" s="398"/>
      <c r="HXI5" s="398"/>
      <c r="HXJ5" s="398"/>
      <c r="HXK5" s="398"/>
      <c r="HXL5" s="398"/>
      <c r="HXM5" s="398"/>
      <c r="HXN5" s="398"/>
      <c r="HXO5" s="398"/>
      <c r="HXP5" s="398"/>
      <c r="HXQ5" s="398"/>
      <c r="HXR5" s="398"/>
      <c r="HXS5" s="398"/>
      <c r="HXT5" s="398"/>
      <c r="HXU5" s="398"/>
      <c r="HXV5" s="398"/>
      <c r="HXW5" s="398"/>
      <c r="HXX5" s="398"/>
      <c r="HXY5" s="398"/>
      <c r="HXZ5" s="398"/>
      <c r="HYA5" s="398"/>
      <c r="HYB5" s="398"/>
      <c r="HYC5" s="398"/>
      <c r="HYD5" s="398"/>
      <c r="HYE5" s="398"/>
      <c r="HYF5" s="398"/>
      <c r="HYG5" s="398"/>
      <c r="HYH5" s="398"/>
      <c r="HYI5" s="398"/>
      <c r="HYJ5" s="398"/>
      <c r="HYK5" s="398"/>
      <c r="HYL5" s="398"/>
      <c r="HYM5" s="398"/>
      <c r="HYN5" s="398"/>
      <c r="HYO5" s="398"/>
      <c r="HYP5" s="398"/>
      <c r="HYQ5" s="398"/>
      <c r="HYR5" s="398"/>
      <c r="HYS5" s="398"/>
      <c r="HYT5" s="398"/>
      <c r="HYU5" s="398"/>
      <c r="HYV5" s="398"/>
      <c r="HYW5" s="398"/>
      <c r="HYX5" s="398"/>
      <c r="HYY5" s="398"/>
      <c r="HYZ5" s="398"/>
      <c r="HZA5" s="398"/>
      <c r="HZB5" s="398"/>
      <c r="HZC5" s="398"/>
      <c r="HZD5" s="398"/>
      <c r="HZE5" s="398"/>
      <c r="HZF5" s="398"/>
      <c r="HZG5" s="398"/>
      <c r="HZH5" s="398"/>
      <c r="HZI5" s="398"/>
      <c r="HZJ5" s="398"/>
      <c r="HZK5" s="398"/>
      <c r="HZL5" s="398"/>
      <c r="HZM5" s="398"/>
      <c r="HZN5" s="398"/>
      <c r="HZO5" s="398"/>
      <c r="HZP5" s="398"/>
      <c r="HZQ5" s="398"/>
      <c r="HZR5" s="398"/>
      <c r="HZS5" s="398"/>
      <c r="HZT5" s="398"/>
      <c r="HZU5" s="398"/>
      <c r="HZV5" s="398"/>
      <c r="HZW5" s="398"/>
      <c r="HZX5" s="398"/>
      <c r="HZY5" s="398"/>
      <c r="HZZ5" s="398"/>
      <c r="IAA5" s="398"/>
      <c r="IAB5" s="398"/>
      <c r="IAC5" s="398"/>
      <c r="IAD5" s="398"/>
      <c r="IAE5" s="398"/>
      <c r="IAF5" s="398"/>
      <c r="IAG5" s="398"/>
      <c r="IAH5" s="398"/>
      <c r="IAI5" s="398"/>
      <c r="IAJ5" s="398"/>
      <c r="IAK5" s="398"/>
      <c r="IAL5" s="398"/>
      <c r="IAM5" s="398"/>
      <c r="IAN5" s="398"/>
      <c r="IAO5" s="398"/>
      <c r="IAP5" s="398"/>
      <c r="IAQ5" s="398"/>
      <c r="IAR5" s="398"/>
      <c r="IAS5" s="398"/>
      <c r="IAT5" s="398"/>
      <c r="IAU5" s="398"/>
      <c r="IAV5" s="398"/>
      <c r="IAW5" s="398"/>
      <c r="IAX5" s="398"/>
      <c r="IAY5" s="398"/>
      <c r="IAZ5" s="398"/>
      <c r="IBA5" s="398"/>
      <c r="IBB5" s="398"/>
      <c r="IBC5" s="398"/>
      <c r="IBD5" s="398"/>
      <c r="IBE5" s="398"/>
      <c r="IBF5" s="398"/>
      <c r="IBG5" s="398"/>
      <c r="IBH5" s="398"/>
      <c r="IBI5" s="398"/>
      <c r="IBJ5" s="398"/>
      <c r="IBK5" s="398"/>
      <c r="IBL5" s="398"/>
      <c r="IBM5" s="398"/>
      <c r="IBN5" s="398"/>
      <c r="IBO5" s="398"/>
      <c r="IBP5" s="398"/>
      <c r="IBQ5" s="398"/>
      <c r="IBR5" s="398"/>
      <c r="IBS5" s="398"/>
      <c r="IBT5" s="398"/>
      <c r="IBU5" s="398"/>
      <c r="IBV5" s="398"/>
      <c r="IBW5" s="398"/>
      <c r="IBX5" s="398"/>
      <c r="IBY5" s="398"/>
      <c r="IBZ5" s="398"/>
      <c r="ICA5" s="398"/>
      <c r="ICB5" s="398"/>
      <c r="ICC5" s="398"/>
      <c r="ICD5" s="398"/>
      <c r="ICE5" s="398"/>
      <c r="ICF5" s="398"/>
      <c r="ICG5" s="398"/>
      <c r="ICH5" s="398"/>
      <c r="ICI5" s="398"/>
      <c r="ICJ5" s="398"/>
      <c r="ICK5" s="398"/>
      <c r="ICL5" s="398"/>
      <c r="ICM5" s="398"/>
      <c r="ICN5" s="398"/>
      <c r="ICO5" s="398"/>
      <c r="ICP5" s="398"/>
      <c r="ICQ5" s="398"/>
      <c r="ICR5" s="398"/>
      <c r="ICS5" s="398"/>
      <c r="ICT5" s="398"/>
      <c r="ICU5" s="398"/>
      <c r="ICV5" s="398"/>
      <c r="ICW5" s="398"/>
      <c r="ICX5" s="398"/>
      <c r="ICY5" s="398"/>
      <c r="ICZ5" s="398"/>
      <c r="IDA5" s="398"/>
      <c r="IDB5" s="398"/>
      <c r="IDC5" s="398"/>
      <c r="IDD5" s="398"/>
      <c r="IDE5" s="398"/>
      <c r="IDF5" s="398"/>
      <c r="IDG5" s="398"/>
      <c r="IDH5" s="398"/>
      <c r="IDI5" s="398"/>
      <c r="IDJ5" s="398"/>
      <c r="IDK5" s="398"/>
      <c r="IDL5" s="398"/>
      <c r="IDM5" s="398"/>
      <c r="IDN5" s="398"/>
      <c r="IDO5" s="398"/>
      <c r="IDP5" s="398"/>
      <c r="IDQ5" s="398"/>
      <c r="IDR5" s="398"/>
      <c r="IDS5" s="398"/>
      <c r="IDT5" s="398"/>
      <c r="IDU5" s="398"/>
      <c r="IDV5" s="398"/>
      <c r="IDW5" s="398"/>
      <c r="IDX5" s="398"/>
      <c r="IDY5" s="398"/>
      <c r="IDZ5" s="398"/>
      <c r="IEA5" s="398"/>
      <c r="IEB5" s="398"/>
      <c r="IEC5" s="398"/>
      <c r="IED5" s="398"/>
      <c r="IEE5" s="398"/>
      <c r="IEF5" s="398"/>
      <c r="IEG5" s="398"/>
      <c r="IEH5" s="398"/>
      <c r="IEI5" s="398"/>
      <c r="IEJ5" s="398"/>
      <c r="IEK5" s="398"/>
      <c r="IEL5" s="398"/>
      <c r="IEM5" s="398"/>
      <c r="IEN5" s="398"/>
      <c r="IEO5" s="398"/>
      <c r="IEP5" s="398"/>
      <c r="IEQ5" s="398"/>
      <c r="IER5" s="398"/>
      <c r="IES5" s="398"/>
      <c r="IET5" s="398"/>
      <c r="IEU5" s="398"/>
      <c r="IEV5" s="398"/>
      <c r="IEW5" s="398"/>
      <c r="IEX5" s="398"/>
      <c r="IEY5" s="398"/>
      <c r="IEZ5" s="398"/>
      <c r="IFA5" s="398"/>
      <c r="IFB5" s="398"/>
      <c r="IFC5" s="398"/>
      <c r="IFD5" s="398"/>
      <c r="IFE5" s="398"/>
      <c r="IFF5" s="398"/>
      <c r="IFG5" s="398"/>
      <c r="IFH5" s="398"/>
      <c r="IFI5" s="398"/>
      <c r="IFJ5" s="398"/>
      <c r="IFK5" s="398"/>
      <c r="IFL5" s="398"/>
      <c r="IFM5" s="398"/>
      <c r="IFN5" s="398"/>
      <c r="IFO5" s="398"/>
      <c r="IFP5" s="398"/>
      <c r="IFQ5" s="398"/>
      <c r="IFR5" s="398"/>
      <c r="IFS5" s="398"/>
      <c r="IFT5" s="398"/>
      <c r="IFU5" s="398"/>
      <c r="IFV5" s="398"/>
      <c r="IFW5" s="398"/>
      <c r="IFX5" s="398"/>
      <c r="IFY5" s="398"/>
      <c r="IFZ5" s="398"/>
      <c r="IGA5" s="398"/>
      <c r="IGB5" s="398"/>
      <c r="IGC5" s="398"/>
      <c r="IGD5" s="398"/>
      <c r="IGE5" s="398"/>
      <c r="IGF5" s="398"/>
      <c r="IGG5" s="398"/>
      <c r="IGH5" s="398"/>
      <c r="IGI5" s="398"/>
      <c r="IGJ5" s="398"/>
      <c r="IGK5" s="398"/>
      <c r="IGL5" s="398"/>
      <c r="IGM5" s="398"/>
      <c r="IGN5" s="398"/>
      <c r="IGO5" s="398"/>
      <c r="IGP5" s="398"/>
      <c r="IGQ5" s="398"/>
      <c r="IGR5" s="398"/>
      <c r="IGS5" s="398"/>
      <c r="IGT5" s="398"/>
      <c r="IGU5" s="398"/>
      <c r="IGV5" s="398"/>
      <c r="IGW5" s="398"/>
      <c r="IGX5" s="398"/>
      <c r="IGY5" s="398"/>
      <c r="IGZ5" s="398"/>
      <c r="IHA5" s="398"/>
      <c r="IHB5" s="398"/>
      <c r="IHC5" s="398"/>
      <c r="IHD5" s="398"/>
      <c r="IHE5" s="398"/>
      <c r="IHF5" s="398"/>
      <c r="IHG5" s="398"/>
      <c r="IHH5" s="398"/>
      <c r="IHI5" s="398"/>
      <c r="IHJ5" s="398"/>
      <c r="IHK5" s="398"/>
      <c r="IHL5" s="398"/>
      <c r="IHM5" s="398"/>
      <c r="IHN5" s="398"/>
      <c r="IHO5" s="398"/>
      <c r="IHP5" s="398"/>
      <c r="IHQ5" s="398"/>
      <c r="IHR5" s="398"/>
      <c r="IHS5" s="398"/>
      <c r="IHT5" s="398"/>
      <c r="IHU5" s="398"/>
      <c r="IHV5" s="398"/>
      <c r="IHW5" s="398"/>
      <c r="IHX5" s="398"/>
      <c r="IHY5" s="398"/>
      <c r="IHZ5" s="398"/>
      <c r="IIA5" s="398"/>
      <c r="IIB5" s="398"/>
      <c r="IIC5" s="398"/>
      <c r="IID5" s="398"/>
      <c r="IIE5" s="398"/>
      <c r="IIF5" s="398"/>
      <c r="IIG5" s="398"/>
      <c r="IIH5" s="398"/>
      <c r="III5" s="398"/>
      <c r="IIJ5" s="398"/>
      <c r="IIK5" s="398"/>
      <c r="IIL5" s="398"/>
      <c r="IIM5" s="398"/>
      <c r="IIN5" s="398"/>
      <c r="IIO5" s="398"/>
      <c r="IIP5" s="398"/>
      <c r="IIQ5" s="398"/>
      <c r="IIR5" s="398"/>
      <c r="IIS5" s="398"/>
      <c r="IIT5" s="398"/>
      <c r="IIU5" s="398"/>
      <c r="IIV5" s="398"/>
      <c r="IIW5" s="398"/>
      <c r="IIX5" s="398"/>
      <c r="IIY5" s="398"/>
      <c r="IIZ5" s="398"/>
      <c r="IJA5" s="398"/>
      <c r="IJB5" s="398"/>
      <c r="IJC5" s="398"/>
      <c r="IJD5" s="398"/>
      <c r="IJE5" s="398"/>
      <c r="IJF5" s="398"/>
      <c r="IJG5" s="398"/>
      <c r="IJH5" s="398"/>
      <c r="IJI5" s="398"/>
      <c r="IJJ5" s="398"/>
      <c r="IJK5" s="398"/>
      <c r="IJL5" s="398"/>
      <c r="IJM5" s="398"/>
      <c r="IJN5" s="398"/>
      <c r="IJO5" s="398"/>
      <c r="IJP5" s="398"/>
      <c r="IJQ5" s="398"/>
      <c r="IJR5" s="398"/>
      <c r="IJS5" s="398"/>
      <c r="IJT5" s="398"/>
      <c r="IJU5" s="398"/>
      <c r="IJV5" s="398"/>
      <c r="IJW5" s="398"/>
      <c r="IJX5" s="398"/>
      <c r="IJY5" s="398"/>
      <c r="IJZ5" s="398"/>
      <c r="IKA5" s="398"/>
      <c r="IKB5" s="398"/>
      <c r="IKC5" s="398"/>
      <c r="IKD5" s="398"/>
      <c r="IKE5" s="398"/>
      <c r="IKF5" s="398"/>
      <c r="IKG5" s="398"/>
      <c r="IKH5" s="398"/>
      <c r="IKI5" s="398"/>
      <c r="IKJ5" s="398"/>
      <c r="IKK5" s="398"/>
      <c r="IKL5" s="398"/>
      <c r="IKM5" s="398"/>
      <c r="IKN5" s="398"/>
      <c r="IKO5" s="398"/>
      <c r="IKP5" s="398"/>
      <c r="IKQ5" s="398"/>
      <c r="IKR5" s="398"/>
      <c r="IKS5" s="398"/>
      <c r="IKT5" s="398"/>
      <c r="IKU5" s="398"/>
      <c r="IKV5" s="398"/>
      <c r="IKW5" s="398"/>
      <c r="IKX5" s="398"/>
      <c r="IKY5" s="398"/>
      <c r="IKZ5" s="398"/>
      <c r="ILA5" s="398"/>
      <c r="ILB5" s="398"/>
      <c r="ILC5" s="398"/>
      <c r="ILD5" s="398"/>
      <c r="ILE5" s="398"/>
      <c r="ILF5" s="398"/>
      <c r="ILG5" s="398"/>
      <c r="ILH5" s="398"/>
      <c r="ILI5" s="398"/>
      <c r="ILJ5" s="398"/>
      <c r="ILK5" s="398"/>
      <c r="ILL5" s="398"/>
      <c r="ILM5" s="398"/>
      <c r="ILN5" s="398"/>
      <c r="ILO5" s="398"/>
      <c r="ILP5" s="398"/>
      <c r="ILQ5" s="398"/>
      <c r="ILR5" s="398"/>
      <c r="ILS5" s="398"/>
      <c r="ILT5" s="398"/>
      <c r="ILU5" s="398"/>
      <c r="ILV5" s="398"/>
      <c r="ILW5" s="398"/>
      <c r="ILX5" s="398"/>
      <c r="ILY5" s="398"/>
      <c r="ILZ5" s="398"/>
      <c r="IMA5" s="398"/>
      <c r="IMB5" s="398"/>
      <c r="IMC5" s="398"/>
      <c r="IMD5" s="398"/>
      <c r="IME5" s="398"/>
      <c r="IMF5" s="398"/>
      <c r="IMG5" s="398"/>
      <c r="IMH5" s="398"/>
      <c r="IMI5" s="398"/>
      <c r="IMJ5" s="398"/>
      <c r="IMK5" s="398"/>
      <c r="IML5" s="398"/>
      <c r="IMM5" s="398"/>
      <c r="IMN5" s="398"/>
      <c r="IMO5" s="398"/>
      <c r="IMP5" s="398"/>
      <c r="IMQ5" s="398"/>
      <c r="IMR5" s="398"/>
      <c r="IMS5" s="398"/>
      <c r="IMT5" s="398"/>
      <c r="IMU5" s="398"/>
      <c r="IMV5" s="398"/>
      <c r="IMW5" s="398"/>
      <c r="IMX5" s="398"/>
      <c r="IMY5" s="398"/>
      <c r="IMZ5" s="398"/>
      <c r="INA5" s="398"/>
      <c r="INB5" s="398"/>
      <c r="INC5" s="398"/>
      <c r="IND5" s="398"/>
      <c r="INE5" s="398"/>
      <c r="INF5" s="398"/>
      <c r="ING5" s="398"/>
      <c r="INH5" s="398"/>
      <c r="INI5" s="398"/>
      <c r="INJ5" s="398"/>
      <c r="INK5" s="398"/>
      <c r="INL5" s="398"/>
      <c r="INM5" s="398"/>
      <c r="INN5" s="398"/>
      <c r="INO5" s="398"/>
      <c r="INP5" s="398"/>
      <c r="INQ5" s="398"/>
      <c r="INR5" s="398"/>
      <c r="INS5" s="398"/>
      <c r="INT5" s="398"/>
      <c r="INU5" s="398"/>
      <c r="INV5" s="398"/>
      <c r="INW5" s="398"/>
      <c r="INX5" s="398"/>
      <c r="INY5" s="398"/>
      <c r="INZ5" s="398"/>
      <c r="IOA5" s="398"/>
      <c r="IOB5" s="398"/>
      <c r="IOC5" s="398"/>
      <c r="IOD5" s="398"/>
      <c r="IOE5" s="398"/>
      <c r="IOF5" s="398"/>
      <c r="IOG5" s="398"/>
      <c r="IOH5" s="398"/>
      <c r="IOI5" s="398"/>
      <c r="IOJ5" s="398"/>
      <c r="IOK5" s="398"/>
      <c r="IOL5" s="398"/>
      <c r="IOM5" s="398"/>
      <c r="ION5" s="398"/>
      <c r="IOO5" s="398"/>
      <c r="IOP5" s="398"/>
      <c r="IOQ5" s="398"/>
      <c r="IOR5" s="398"/>
      <c r="IOS5" s="398"/>
      <c r="IOT5" s="398"/>
      <c r="IOU5" s="398"/>
      <c r="IOV5" s="398"/>
      <c r="IOW5" s="398"/>
      <c r="IOX5" s="398"/>
      <c r="IOY5" s="398"/>
      <c r="IOZ5" s="398"/>
      <c r="IPA5" s="398"/>
      <c r="IPB5" s="398"/>
      <c r="IPC5" s="398"/>
      <c r="IPD5" s="398"/>
      <c r="IPE5" s="398"/>
      <c r="IPF5" s="398"/>
      <c r="IPG5" s="398"/>
      <c r="IPH5" s="398"/>
      <c r="IPI5" s="398"/>
      <c r="IPJ5" s="398"/>
      <c r="IPK5" s="398"/>
      <c r="IPL5" s="398"/>
      <c r="IPM5" s="398"/>
      <c r="IPN5" s="398"/>
      <c r="IPO5" s="398"/>
      <c r="IPP5" s="398"/>
      <c r="IPQ5" s="398"/>
      <c r="IPR5" s="398"/>
      <c r="IPS5" s="398"/>
      <c r="IPT5" s="398"/>
      <c r="IPU5" s="398"/>
      <c r="IPV5" s="398"/>
      <c r="IPW5" s="398"/>
      <c r="IPX5" s="398"/>
      <c r="IPY5" s="398"/>
      <c r="IPZ5" s="398"/>
      <c r="IQA5" s="398"/>
      <c r="IQB5" s="398"/>
      <c r="IQC5" s="398"/>
      <c r="IQD5" s="398"/>
      <c r="IQE5" s="398"/>
      <c r="IQF5" s="398"/>
      <c r="IQG5" s="398"/>
      <c r="IQH5" s="398"/>
      <c r="IQI5" s="398"/>
      <c r="IQJ5" s="398"/>
      <c r="IQK5" s="398"/>
      <c r="IQL5" s="398"/>
      <c r="IQM5" s="398"/>
      <c r="IQN5" s="398"/>
      <c r="IQO5" s="398"/>
      <c r="IQP5" s="398"/>
      <c r="IQQ5" s="398"/>
      <c r="IQR5" s="398"/>
      <c r="IQS5" s="398"/>
      <c r="IQT5" s="398"/>
      <c r="IQU5" s="398"/>
      <c r="IQV5" s="398"/>
      <c r="IQW5" s="398"/>
      <c r="IQX5" s="398"/>
      <c r="IQY5" s="398"/>
      <c r="IQZ5" s="398"/>
      <c r="IRA5" s="398"/>
      <c r="IRB5" s="398"/>
      <c r="IRC5" s="398"/>
      <c r="IRD5" s="398"/>
      <c r="IRE5" s="398"/>
      <c r="IRF5" s="398"/>
      <c r="IRG5" s="398"/>
      <c r="IRH5" s="398"/>
      <c r="IRI5" s="398"/>
      <c r="IRJ5" s="398"/>
      <c r="IRK5" s="398"/>
      <c r="IRL5" s="398"/>
      <c r="IRM5" s="398"/>
      <c r="IRN5" s="398"/>
      <c r="IRO5" s="398"/>
      <c r="IRP5" s="398"/>
      <c r="IRQ5" s="398"/>
      <c r="IRR5" s="398"/>
      <c r="IRS5" s="398"/>
      <c r="IRT5" s="398"/>
      <c r="IRU5" s="398"/>
      <c r="IRV5" s="398"/>
      <c r="IRW5" s="398"/>
      <c r="IRX5" s="398"/>
      <c r="IRY5" s="398"/>
      <c r="IRZ5" s="398"/>
      <c r="ISA5" s="398"/>
      <c r="ISB5" s="398"/>
      <c r="ISC5" s="398"/>
      <c r="ISD5" s="398"/>
      <c r="ISE5" s="398"/>
      <c r="ISF5" s="398"/>
      <c r="ISG5" s="398"/>
      <c r="ISH5" s="398"/>
      <c r="ISI5" s="398"/>
      <c r="ISJ5" s="398"/>
      <c r="ISK5" s="398"/>
      <c r="ISL5" s="398"/>
      <c r="ISM5" s="398"/>
      <c r="ISN5" s="398"/>
      <c r="ISO5" s="398"/>
      <c r="ISP5" s="398"/>
      <c r="ISQ5" s="398"/>
      <c r="ISR5" s="398"/>
      <c r="ISS5" s="398"/>
      <c r="IST5" s="398"/>
      <c r="ISU5" s="398"/>
      <c r="ISV5" s="398"/>
      <c r="ISW5" s="398"/>
      <c r="ISX5" s="398"/>
      <c r="ISY5" s="398"/>
      <c r="ISZ5" s="398"/>
      <c r="ITA5" s="398"/>
      <c r="ITB5" s="398"/>
      <c r="ITC5" s="398"/>
      <c r="ITD5" s="398"/>
      <c r="ITE5" s="398"/>
      <c r="ITF5" s="398"/>
      <c r="ITG5" s="398"/>
      <c r="ITH5" s="398"/>
      <c r="ITI5" s="398"/>
      <c r="ITJ5" s="398"/>
      <c r="ITK5" s="398"/>
      <c r="ITL5" s="398"/>
      <c r="ITM5" s="398"/>
      <c r="ITN5" s="398"/>
      <c r="ITO5" s="398"/>
      <c r="ITP5" s="398"/>
      <c r="ITQ5" s="398"/>
      <c r="ITR5" s="398"/>
      <c r="ITS5" s="398"/>
      <c r="ITT5" s="398"/>
      <c r="ITU5" s="398"/>
      <c r="ITV5" s="398"/>
      <c r="ITW5" s="398"/>
      <c r="ITX5" s="398"/>
      <c r="ITY5" s="398"/>
      <c r="ITZ5" s="398"/>
      <c r="IUA5" s="398"/>
      <c r="IUB5" s="398"/>
      <c r="IUC5" s="398"/>
      <c r="IUD5" s="398"/>
      <c r="IUE5" s="398"/>
      <c r="IUF5" s="398"/>
      <c r="IUG5" s="398"/>
      <c r="IUH5" s="398"/>
      <c r="IUI5" s="398"/>
      <c r="IUJ5" s="398"/>
      <c r="IUK5" s="398"/>
      <c r="IUL5" s="398"/>
      <c r="IUM5" s="398"/>
      <c r="IUN5" s="398"/>
      <c r="IUO5" s="398"/>
      <c r="IUP5" s="398"/>
      <c r="IUQ5" s="398"/>
      <c r="IUR5" s="398"/>
      <c r="IUS5" s="398"/>
      <c r="IUT5" s="398"/>
      <c r="IUU5" s="398"/>
      <c r="IUV5" s="398"/>
      <c r="IUW5" s="398"/>
      <c r="IUX5" s="398"/>
      <c r="IUY5" s="398"/>
      <c r="IUZ5" s="398"/>
      <c r="IVA5" s="398"/>
      <c r="IVB5" s="398"/>
      <c r="IVC5" s="398"/>
      <c r="IVD5" s="398"/>
      <c r="IVE5" s="398"/>
      <c r="IVF5" s="398"/>
      <c r="IVG5" s="398"/>
      <c r="IVH5" s="398"/>
      <c r="IVI5" s="398"/>
      <c r="IVJ5" s="398"/>
      <c r="IVK5" s="398"/>
      <c r="IVL5" s="398"/>
      <c r="IVM5" s="398"/>
      <c r="IVN5" s="398"/>
      <c r="IVO5" s="398"/>
      <c r="IVP5" s="398"/>
      <c r="IVQ5" s="398"/>
      <c r="IVR5" s="398"/>
      <c r="IVS5" s="398"/>
      <c r="IVT5" s="398"/>
      <c r="IVU5" s="398"/>
      <c r="IVV5" s="398"/>
      <c r="IVW5" s="398"/>
      <c r="IVX5" s="398"/>
      <c r="IVY5" s="398"/>
      <c r="IVZ5" s="398"/>
      <c r="IWA5" s="398"/>
      <c r="IWB5" s="398"/>
      <c r="IWC5" s="398"/>
      <c r="IWD5" s="398"/>
      <c r="IWE5" s="398"/>
      <c r="IWF5" s="398"/>
      <c r="IWG5" s="398"/>
      <c r="IWH5" s="398"/>
      <c r="IWI5" s="398"/>
      <c r="IWJ5" s="398"/>
      <c r="IWK5" s="398"/>
      <c r="IWL5" s="398"/>
      <c r="IWM5" s="398"/>
      <c r="IWN5" s="398"/>
      <c r="IWO5" s="398"/>
      <c r="IWP5" s="398"/>
      <c r="IWQ5" s="398"/>
      <c r="IWR5" s="398"/>
      <c r="IWS5" s="398"/>
      <c r="IWT5" s="398"/>
      <c r="IWU5" s="398"/>
      <c r="IWV5" s="398"/>
      <c r="IWW5" s="398"/>
      <c r="IWX5" s="398"/>
      <c r="IWY5" s="398"/>
      <c r="IWZ5" s="398"/>
      <c r="IXA5" s="398"/>
      <c r="IXB5" s="398"/>
      <c r="IXC5" s="398"/>
      <c r="IXD5" s="398"/>
      <c r="IXE5" s="398"/>
      <c r="IXF5" s="398"/>
      <c r="IXG5" s="398"/>
      <c r="IXH5" s="398"/>
      <c r="IXI5" s="398"/>
      <c r="IXJ5" s="398"/>
      <c r="IXK5" s="398"/>
      <c r="IXL5" s="398"/>
      <c r="IXM5" s="398"/>
      <c r="IXN5" s="398"/>
      <c r="IXO5" s="398"/>
      <c r="IXP5" s="398"/>
      <c r="IXQ5" s="398"/>
      <c r="IXR5" s="398"/>
      <c r="IXS5" s="398"/>
      <c r="IXT5" s="398"/>
      <c r="IXU5" s="398"/>
      <c r="IXV5" s="398"/>
      <c r="IXW5" s="398"/>
      <c r="IXX5" s="398"/>
      <c r="IXY5" s="398"/>
      <c r="IXZ5" s="398"/>
      <c r="IYA5" s="398"/>
      <c r="IYB5" s="398"/>
      <c r="IYC5" s="398"/>
      <c r="IYD5" s="398"/>
      <c r="IYE5" s="398"/>
      <c r="IYF5" s="398"/>
      <c r="IYG5" s="398"/>
      <c r="IYH5" s="398"/>
      <c r="IYI5" s="398"/>
      <c r="IYJ5" s="398"/>
      <c r="IYK5" s="398"/>
      <c r="IYL5" s="398"/>
      <c r="IYM5" s="398"/>
      <c r="IYN5" s="398"/>
      <c r="IYO5" s="398"/>
      <c r="IYP5" s="398"/>
      <c r="IYQ5" s="398"/>
      <c r="IYR5" s="398"/>
      <c r="IYS5" s="398"/>
      <c r="IYT5" s="398"/>
      <c r="IYU5" s="398"/>
      <c r="IYV5" s="398"/>
      <c r="IYW5" s="398"/>
      <c r="IYX5" s="398"/>
      <c r="IYY5" s="398"/>
      <c r="IYZ5" s="398"/>
      <c r="IZA5" s="398"/>
      <c r="IZB5" s="398"/>
      <c r="IZC5" s="398"/>
      <c r="IZD5" s="398"/>
      <c r="IZE5" s="398"/>
      <c r="IZF5" s="398"/>
      <c r="IZG5" s="398"/>
      <c r="IZH5" s="398"/>
      <c r="IZI5" s="398"/>
      <c r="IZJ5" s="398"/>
      <c r="IZK5" s="398"/>
      <c r="IZL5" s="398"/>
      <c r="IZM5" s="398"/>
      <c r="IZN5" s="398"/>
      <c r="IZO5" s="398"/>
      <c r="IZP5" s="398"/>
      <c r="IZQ5" s="398"/>
      <c r="IZR5" s="398"/>
      <c r="IZS5" s="398"/>
      <c r="IZT5" s="398"/>
      <c r="IZU5" s="398"/>
      <c r="IZV5" s="398"/>
      <c r="IZW5" s="398"/>
      <c r="IZX5" s="398"/>
      <c r="IZY5" s="398"/>
      <c r="IZZ5" s="398"/>
      <c r="JAA5" s="398"/>
      <c r="JAB5" s="398"/>
      <c r="JAC5" s="398"/>
      <c r="JAD5" s="398"/>
      <c r="JAE5" s="398"/>
      <c r="JAF5" s="398"/>
      <c r="JAG5" s="398"/>
      <c r="JAH5" s="398"/>
      <c r="JAI5" s="398"/>
      <c r="JAJ5" s="398"/>
      <c r="JAK5" s="398"/>
      <c r="JAL5" s="398"/>
      <c r="JAM5" s="398"/>
      <c r="JAN5" s="398"/>
      <c r="JAO5" s="398"/>
      <c r="JAP5" s="398"/>
      <c r="JAQ5" s="398"/>
      <c r="JAR5" s="398"/>
      <c r="JAS5" s="398"/>
      <c r="JAT5" s="398"/>
      <c r="JAU5" s="398"/>
      <c r="JAV5" s="398"/>
      <c r="JAW5" s="398"/>
      <c r="JAX5" s="398"/>
      <c r="JAY5" s="398"/>
      <c r="JAZ5" s="398"/>
      <c r="JBA5" s="398"/>
      <c r="JBB5" s="398"/>
      <c r="JBC5" s="398"/>
      <c r="JBD5" s="398"/>
      <c r="JBE5" s="398"/>
      <c r="JBF5" s="398"/>
      <c r="JBG5" s="398"/>
      <c r="JBH5" s="398"/>
      <c r="JBI5" s="398"/>
      <c r="JBJ5" s="398"/>
      <c r="JBK5" s="398"/>
      <c r="JBL5" s="398"/>
      <c r="JBM5" s="398"/>
      <c r="JBN5" s="398"/>
      <c r="JBO5" s="398"/>
      <c r="JBP5" s="398"/>
      <c r="JBQ5" s="398"/>
      <c r="JBR5" s="398"/>
      <c r="JBS5" s="398"/>
      <c r="JBT5" s="398"/>
      <c r="JBU5" s="398"/>
      <c r="JBV5" s="398"/>
      <c r="JBW5" s="398"/>
      <c r="JBX5" s="398"/>
      <c r="JBY5" s="398"/>
      <c r="JBZ5" s="398"/>
      <c r="JCA5" s="398"/>
      <c r="JCB5" s="398"/>
      <c r="JCC5" s="398"/>
      <c r="JCD5" s="398"/>
      <c r="JCE5" s="398"/>
      <c r="JCF5" s="398"/>
      <c r="JCG5" s="398"/>
      <c r="JCH5" s="398"/>
      <c r="JCI5" s="398"/>
      <c r="JCJ5" s="398"/>
      <c r="JCK5" s="398"/>
      <c r="JCL5" s="398"/>
      <c r="JCM5" s="398"/>
      <c r="JCN5" s="398"/>
      <c r="JCO5" s="398"/>
      <c r="JCP5" s="398"/>
      <c r="JCQ5" s="398"/>
      <c r="JCR5" s="398"/>
      <c r="JCS5" s="398"/>
      <c r="JCT5" s="398"/>
      <c r="JCU5" s="398"/>
      <c r="JCV5" s="398"/>
      <c r="JCW5" s="398"/>
      <c r="JCX5" s="398"/>
      <c r="JCY5" s="398"/>
      <c r="JCZ5" s="398"/>
      <c r="JDA5" s="398"/>
      <c r="JDB5" s="398"/>
      <c r="JDC5" s="398"/>
      <c r="JDD5" s="398"/>
      <c r="JDE5" s="398"/>
      <c r="JDF5" s="398"/>
      <c r="JDG5" s="398"/>
      <c r="JDH5" s="398"/>
      <c r="JDI5" s="398"/>
      <c r="JDJ5" s="398"/>
      <c r="JDK5" s="398"/>
      <c r="JDL5" s="398"/>
      <c r="JDM5" s="398"/>
      <c r="JDN5" s="398"/>
      <c r="JDO5" s="398"/>
      <c r="JDP5" s="398"/>
      <c r="JDQ5" s="398"/>
      <c r="JDR5" s="398"/>
      <c r="JDS5" s="398"/>
      <c r="JDT5" s="398"/>
      <c r="JDU5" s="398"/>
      <c r="JDV5" s="398"/>
      <c r="JDW5" s="398"/>
      <c r="JDX5" s="398"/>
      <c r="JDY5" s="398"/>
      <c r="JDZ5" s="398"/>
      <c r="JEA5" s="398"/>
      <c r="JEB5" s="398"/>
      <c r="JEC5" s="398"/>
      <c r="JED5" s="398"/>
      <c r="JEE5" s="398"/>
      <c r="JEF5" s="398"/>
      <c r="JEG5" s="398"/>
      <c r="JEH5" s="398"/>
      <c r="JEI5" s="398"/>
      <c r="JEJ5" s="398"/>
      <c r="JEK5" s="398"/>
      <c r="JEL5" s="398"/>
      <c r="JEM5" s="398"/>
      <c r="JEN5" s="398"/>
      <c r="JEO5" s="398"/>
      <c r="JEP5" s="398"/>
      <c r="JEQ5" s="398"/>
      <c r="JER5" s="398"/>
      <c r="JES5" s="398"/>
      <c r="JET5" s="398"/>
      <c r="JEU5" s="398"/>
      <c r="JEV5" s="398"/>
      <c r="JEW5" s="398"/>
      <c r="JEX5" s="398"/>
      <c r="JEY5" s="398"/>
      <c r="JEZ5" s="398"/>
      <c r="JFA5" s="398"/>
      <c r="JFB5" s="398"/>
      <c r="JFC5" s="398"/>
      <c r="JFD5" s="398"/>
      <c r="JFE5" s="398"/>
      <c r="JFF5" s="398"/>
      <c r="JFG5" s="398"/>
      <c r="JFH5" s="398"/>
      <c r="JFI5" s="398"/>
      <c r="JFJ5" s="398"/>
      <c r="JFK5" s="398"/>
      <c r="JFL5" s="398"/>
      <c r="JFM5" s="398"/>
      <c r="JFN5" s="398"/>
      <c r="JFO5" s="398"/>
      <c r="JFP5" s="398"/>
      <c r="JFQ5" s="398"/>
      <c r="JFR5" s="398"/>
      <c r="JFS5" s="398"/>
      <c r="JFT5" s="398"/>
      <c r="JFU5" s="398"/>
      <c r="JFV5" s="398"/>
      <c r="JFW5" s="398"/>
      <c r="JFX5" s="398"/>
      <c r="JFY5" s="398"/>
      <c r="JFZ5" s="398"/>
      <c r="JGA5" s="398"/>
      <c r="JGB5" s="398"/>
      <c r="JGC5" s="398"/>
      <c r="JGD5" s="398"/>
      <c r="JGE5" s="398"/>
      <c r="JGF5" s="398"/>
      <c r="JGG5" s="398"/>
      <c r="JGH5" s="398"/>
      <c r="JGI5" s="398"/>
      <c r="JGJ5" s="398"/>
      <c r="JGK5" s="398"/>
      <c r="JGL5" s="398"/>
      <c r="JGM5" s="398"/>
      <c r="JGN5" s="398"/>
      <c r="JGO5" s="398"/>
      <c r="JGP5" s="398"/>
      <c r="JGQ5" s="398"/>
      <c r="JGR5" s="398"/>
      <c r="JGS5" s="398"/>
      <c r="JGT5" s="398"/>
      <c r="JGU5" s="398"/>
      <c r="JGV5" s="398"/>
      <c r="JGW5" s="398"/>
      <c r="JGX5" s="398"/>
      <c r="JGY5" s="398"/>
      <c r="JGZ5" s="398"/>
      <c r="JHA5" s="398"/>
      <c r="JHB5" s="398"/>
      <c r="JHC5" s="398"/>
      <c r="JHD5" s="398"/>
      <c r="JHE5" s="398"/>
      <c r="JHF5" s="398"/>
      <c r="JHG5" s="398"/>
      <c r="JHH5" s="398"/>
      <c r="JHI5" s="398"/>
      <c r="JHJ5" s="398"/>
      <c r="JHK5" s="398"/>
      <c r="JHL5" s="398"/>
      <c r="JHM5" s="398"/>
      <c r="JHN5" s="398"/>
      <c r="JHO5" s="398"/>
      <c r="JHP5" s="398"/>
      <c r="JHQ5" s="398"/>
      <c r="JHR5" s="398"/>
      <c r="JHS5" s="398"/>
      <c r="JHT5" s="398"/>
      <c r="JHU5" s="398"/>
      <c r="JHV5" s="398"/>
      <c r="JHW5" s="398"/>
      <c r="JHX5" s="398"/>
      <c r="JHY5" s="398"/>
      <c r="JHZ5" s="398"/>
      <c r="JIA5" s="398"/>
      <c r="JIB5" s="398"/>
      <c r="JIC5" s="398"/>
      <c r="JID5" s="398"/>
      <c r="JIE5" s="398"/>
      <c r="JIF5" s="398"/>
      <c r="JIG5" s="398"/>
      <c r="JIH5" s="398"/>
      <c r="JII5" s="398"/>
      <c r="JIJ5" s="398"/>
      <c r="JIK5" s="398"/>
      <c r="JIL5" s="398"/>
      <c r="JIM5" s="398"/>
      <c r="JIN5" s="398"/>
      <c r="JIO5" s="398"/>
      <c r="JIP5" s="398"/>
      <c r="JIQ5" s="398"/>
      <c r="JIR5" s="398"/>
      <c r="JIS5" s="398"/>
      <c r="JIT5" s="398"/>
      <c r="JIU5" s="398"/>
      <c r="JIV5" s="398"/>
      <c r="JIW5" s="398"/>
      <c r="JIX5" s="398"/>
      <c r="JIY5" s="398"/>
      <c r="JIZ5" s="398"/>
      <c r="JJA5" s="398"/>
      <c r="JJB5" s="398"/>
      <c r="JJC5" s="398"/>
      <c r="JJD5" s="398"/>
      <c r="JJE5" s="398"/>
      <c r="JJF5" s="398"/>
      <c r="JJG5" s="398"/>
      <c r="JJH5" s="398"/>
      <c r="JJI5" s="398"/>
      <c r="JJJ5" s="398"/>
      <c r="JJK5" s="398"/>
      <c r="JJL5" s="398"/>
      <c r="JJM5" s="398"/>
      <c r="JJN5" s="398"/>
      <c r="JJO5" s="398"/>
      <c r="JJP5" s="398"/>
      <c r="JJQ5" s="398"/>
      <c r="JJR5" s="398"/>
      <c r="JJS5" s="398"/>
      <c r="JJT5" s="398"/>
      <c r="JJU5" s="398"/>
      <c r="JJV5" s="398"/>
      <c r="JJW5" s="398"/>
      <c r="JJX5" s="398"/>
      <c r="JJY5" s="398"/>
      <c r="JJZ5" s="398"/>
      <c r="JKA5" s="398"/>
      <c r="JKB5" s="398"/>
      <c r="JKC5" s="398"/>
      <c r="JKD5" s="398"/>
      <c r="JKE5" s="398"/>
      <c r="JKF5" s="398"/>
      <c r="JKG5" s="398"/>
      <c r="JKH5" s="398"/>
      <c r="JKI5" s="398"/>
      <c r="JKJ5" s="398"/>
      <c r="JKK5" s="398"/>
      <c r="JKL5" s="398"/>
      <c r="JKM5" s="398"/>
      <c r="JKN5" s="398"/>
      <c r="JKO5" s="398"/>
      <c r="JKP5" s="398"/>
      <c r="JKQ5" s="398"/>
      <c r="JKR5" s="398"/>
      <c r="JKS5" s="398"/>
      <c r="JKT5" s="398"/>
      <c r="JKU5" s="398"/>
      <c r="JKV5" s="398"/>
      <c r="JKW5" s="398"/>
      <c r="JKX5" s="398"/>
      <c r="JKY5" s="398"/>
      <c r="JKZ5" s="398"/>
      <c r="JLA5" s="398"/>
      <c r="JLB5" s="398"/>
      <c r="JLC5" s="398"/>
      <c r="JLD5" s="398"/>
      <c r="JLE5" s="398"/>
      <c r="JLF5" s="398"/>
      <c r="JLG5" s="398"/>
      <c r="JLH5" s="398"/>
      <c r="JLI5" s="398"/>
      <c r="JLJ5" s="398"/>
      <c r="JLK5" s="398"/>
      <c r="JLL5" s="398"/>
      <c r="JLM5" s="398"/>
      <c r="JLN5" s="398"/>
      <c r="JLO5" s="398"/>
      <c r="JLP5" s="398"/>
      <c r="JLQ5" s="398"/>
      <c r="JLR5" s="398"/>
      <c r="JLS5" s="398"/>
      <c r="JLT5" s="398"/>
      <c r="JLU5" s="398"/>
      <c r="JLV5" s="398"/>
      <c r="JLW5" s="398"/>
      <c r="JLX5" s="398"/>
      <c r="JLY5" s="398"/>
      <c r="JLZ5" s="398"/>
      <c r="JMA5" s="398"/>
      <c r="JMB5" s="398"/>
      <c r="JMC5" s="398"/>
      <c r="JMD5" s="398"/>
      <c r="JME5" s="398"/>
      <c r="JMF5" s="398"/>
      <c r="JMG5" s="398"/>
      <c r="JMH5" s="398"/>
      <c r="JMI5" s="398"/>
      <c r="JMJ5" s="398"/>
      <c r="JMK5" s="398"/>
      <c r="JML5" s="398"/>
      <c r="JMM5" s="398"/>
      <c r="JMN5" s="398"/>
      <c r="JMO5" s="398"/>
      <c r="JMP5" s="398"/>
      <c r="JMQ5" s="398"/>
      <c r="JMR5" s="398"/>
      <c r="JMS5" s="398"/>
      <c r="JMT5" s="398"/>
      <c r="JMU5" s="398"/>
      <c r="JMV5" s="398"/>
      <c r="JMW5" s="398"/>
      <c r="JMX5" s="398"/>
      <c r="JMY5" s="398"/>
      <c r="JMZ5" s="398"/>
      <c r="JNA5" s="398"/>
      <c r="JNB5" s="398"/>
      <c r="JNC5" s="398"/>
      <c r="JND5" s="398"/>
      <c r="JNE5" s="398"/>
      <c r="JNF5" s="398"/>
      <c r="JNG5" s="398"/>
      <c r="JNH5" s="398"/>
      <c r="JNI5" s="398"/>
      <c r="JNJ5" s="398"/>
      <c r="JNK5" s="398"/>
      <c r="JNL5" s="398"/>
      <c r="JNM5" s="398"/>
      <c r="JNN5" s="398"/>
      <c r="JNO5" s="398"/>
      <c r="JNP5" s="398"/>
      <c r="JNQ5" s="398"/>
      <c r="JNR5" s="398"/>
      <c r="JNS5" s="398"/>
      <c r="JNT5" s="398"/>
      <c r="JNU5" s="398"/>
      <c r="JNV5" s="398"/>
      <c r="JNW5" s="398"/>
      <c r="JNX5" s="398"/>
      <c r="JNY5" s="398"/>
      <c r="JNZ5" s="398"/>
      <c r="JOA5" s="398"/>
      <c r="JOB5" s="398"/>
      <c r="JOC5" s="398"/>
      <c r="JOD5" s="398"/>
      <c r="JOE5" s="398"/>
      <c r="JOF5" s="398"/>
      <c r="JOG5" s="398"/>
      <c r="JOH5" s="398"/>
      <c r="JOI5" s="398"/>
      <c r="JOJ5" s="398"/>
      <c r="JOK5" s="398"/>
      <c r="JOL5" s="398"/>
      <c r="JOM5" s="398"/>
      <c r="JON5" s="398"/>
      <c r="JOO5" s="398"/>
      <c r="JOP5" s="398"/>
      <c r="JOQ5" s="398"/>
      <c r="JOR5" s="398"/>
      <c r="JOS5" s="398"/>
      <c r="JOT5" s="398"/>
      <c r="JOU5" s="398"/>
      <c r="JOV5" s="398"/>
      <c r="JOW5" s="398"/>
      <c r="JOX5" s="398"/>
      <c r="JOY5" s="398"/>
      <c r="JOZ5" s="398"/>
      <c r="JPA5" s="398"/>
      <c r="JPB5" s="398"/>
      <c r="JPC5" s="398"/>
      <c r="JPD5" s="398"/>
      <c r="JPE5" s="398"/>
      <c r="JPF5" s="398"/>
      <c r="JPG5" s="398"/>
      <c r="JPH5" s="398"/>
      <c r="JPI5" s="398"/>
      <c r="JPJ5" s="398"/>
      <c r="JPK5" s="398"/>
      <c r="JPL5" s="398"/>
      <c r="JPM5" s="398"/>
      <c r="JPN5" s="398"/>
      <c r="JPO5" s="398"/>
      <c r="JPP5" s="398"/>
      <c r="JPQ5" s="398"/>
      <c r="JPR5" s="398"/>
      <c r="JPS5" s="398"/>
      <c r="JPT5" s="398"/>
      <c r="JPU5" s="398"/>
      <c r="JPV5" s="398"/>
      <c r="JPW5" s="398"/>
      <c r="JPX5" s="398"/>
      <c r="JPY5" s="398"/>
      <c r="JPZ5" s="398"/>
      <c r="JQA5" s="398"/>
      <c r="JQB5" s="398"/>
      <c r="JQC5" s="398"/>
      <c r="JQD5" s="398"/>
      <c r="JQE5" s="398"/>
      <c r="JQF5" s="398"/>
      <c r="JQG5" s="398"/>
      <c r="JQH5" s="398"/>
      <c r="JQI5" s="398"/>
      <c r="JQJ5" s="398"/>
      <c r="JQK5" s="398"/>
      <c r="JQL5" s="398"/>
      <c r="JQM5" s="398"/>
      <c r="JQN5" s="398"/>
      <c r="JQO5" s="398"/>
      <c r="JQP5" s="398"/>
      <c r="JQQ5" s="398"/>
      <c r="JQR5" s="398"/>
      <c r="JQS5" s="398"/>
      <c r="JQT5" s="398"/>
      <c r="JQU5" s="398"/>
      <c r="JQV5" s="398"/>
      <c r="JQW5" s="398"/>
      <c r="JQX5" s="398"/>
      <c r="JQY5" s="398"/>
      <c r="JQZ5" s="398"/>
      <c r="JRA5" s="398"/>
      <c r="JRB5" s="398"/>
      <c r="JRC5" s="398"/>
      <c r="JRD5" s="398"/>
      <c r="JRE5" s="398"/>
      <c r="JRF5" s="398"/>
      <c r="JRG5" s="398"/>
      <c r="JRH5" s="398"/>
      <c r="JRI5" s="398"/>
      <c r="JRJ5" s="398"/>
      <c r="JRK5" s="398"/>
      <c r="JRL5" s="398"/>
      <c r="JRM5" s="398"/>
      <c r="JRN5" s="398"/>
      <c r="JRO5" s="398"/>
      <c r="JRP5" s="398"/>
      <c r="JRQ5" s="398"/>
      <c r="JRR5" s="398"/>
      <c r="JRS5" s="398"/>
      <c r="JRT5" s="398"/>
      <c r="JRU5" s="398"/>
      <c r="JRV5" s="398"/>
      <c r="JRW5" s="398"/>
      <c r="JRX5" s="398"/>
      <c r="JRY5" s="398"/>
      <c r="JRZ5" s="398"/>
      <c r="JSA5" s="398"/>
      <c r="JSB5" s="398"/>
      <c r="JSC5" s="398"/>
      <c r="JSD5" s="398"/>
      <c r="JSE5" s="398"/>
      <c r="JSF5" s="398"/>
      <c r="JSG5" s="398"/>
      <c r="JSH5" s="398"/>
      <c r="JSI5" s="398"/>
      <c r="JSJ5" s="398"/>
      <c r="JSK5" s="398"/>
      <c r="JSL5" s="398"/>
      <c r="JSM5" s="398"/>
      <c r="JSN5" s="398"/>
      <c r="JSO5" s="398"/>
      <c r="JSP5" s="398"/>
      <c r="JSQ5" s="398"/>
      <c r="JSR5" s="398"/>
      <c r="JSS5" s="398"/>
      <c r="JST5" s="398"/>
      <c r="JSU5" s="398"/>
      <c r="JSV5" s="398"/>
      <c r="JSW5" s="398"/>
      <c r="JSX5" s="398"/>
      <c r="JSY5" s="398"/>
      <c r="JSZ5" s="398"/>
      <c r="JTA5" s="398"/>
      <c r="JTB5" s="398"/>
      <c r="JTC5" s="398"/>
      <c r="JTD5" s="398"/>
      <c r="JTE5" s="398"/>
      <c r="JTF5" s="398"/>
      <c r="JTG5" s="398"/>
      <c r="JTH5" s="398"/>
      <c r="JTI5" s="398"/>
      <c r="JTJ5" s="398"/>
      <c r="JTK5" s="398"/>
      <c r="JTL5" s="398"/>
      <c r="JTM5" s="398"/>
      <c r="JTN5" s="398"/>
      <c r="JTO5" s="398"/>
      <c r="JTP5" s="398"/>
      <c r="JTQ5" s="398"/>
      <c r="JTR5" s="398"/>
      <c r="JTS5" s="398"/>
      <c r="JTT5" s="398"/>
      <c r="JTU5" s="398"/>
      <c r="JTV5" s="398"/>
      <c r="JTW5" s="398"/>
      <c r="JTX5" s="398"/>
      <c r="JTY5" s="398"/>
      <c r="JTZ5" s="398"/>
      <c r="JUA5" s="398"/>
      <c r="JUB5" s="398"/>
      <c r="JUC5" s="398"/>
      <c r="JUD5" s="398"/>
      <c r="JUE5" s="398"/>
      <c r="JUF5" s="398"/>
      <c r="JUG5" s="398"/>
      <c r="JUH5" s="398"/>
      <c r="JUI5" s="398"/>
      <c r="JUJ5" s="398"/>
      <c r="JUK5" s="398"/>
      <c r="JUL5" s="398"/>
      <c r="JUM5" s="398"/>
      <c r="JUN5" s="398"/>
      <c r="JUO5" s="398"/>
      <c r="JUP5" s="398"/>
      <c r="JUQ5" s="398"/>
      <c r="JUR5" s="398"/>
      <c r="JUS5" s="398"/>
      <c r="JUT5" s="398"/>
      <c r="JUU5" s="398"/>
      <c r="JUV5" s="398"/>
      <c r="JUW5" s="398"/>
      <c r="JUX5" s="398"/>
      <c r="JUY5" s="398"/>
      <c r="JUZ5" s="398"/>
      <c r="JVA5" s="398"/>
      <c r="JVB5" s="398"/>
      <c r="JVC5" s="398"/>
      <c r="JVD5" s="398"/>
      <c r="JVE5" s="398"/>
      <c r="JVF5" s="398"/>
      <c r="JVG5" s="398"/>
      <c r="JVH5" s="398"/>
      <c r="JVI5" s="398"/>
      <c r="JVJ5" s="398"/>
      <c r="JVK5" s="398"/>
      <c r="JVL5" s="398"/>
      <c r="JVM5" s="398"/>
      <c r="JVN5" s="398"/>
      <c r="JVO5" s="398"/>
      <c r="JVP5" s="398"/>
      <c r="JVQ5" s="398"/>
      <c r="JVR5" s="398"/>
      <c r="JVS5" s="398"/>
      <c r="JVT5" s="398"/>
      <c r="JVU5" s="398"/>
      <c r="JVV5" s="398"/>
      <c r="JVW5" s="398"/>
      <c r="JVX5" s="398"/>
      <c r="JVY5" s="398"/>
      <c r="JVZ5" s="398"/>
      <c r="JWA5" s="398"/>
      <c r="JWB5" s="398"/>
      <c r="JWC5" s="398"/>
      <c r="JWD5" s="398"/>
      <c r="JWE5" s="398"/>
      <c r="JWF5" s="398"/>
      <c r="JWG5" s="398"/>
      <c r="JWH5" s="398"/>
      <c r="JWI5" s="398"/>
      <c r="JWJ5" s="398"/>
      <c r="JWK5" s="398"/>
      <c r="JWL5" s="398"/>
      <c r="JWM5" s="398"/>
      <c r="JWN5" s="398"/>
      <c r="JWO5" s="398"/>
      <c r="JWP5" s="398"/>
      <c r="JWQ5" s="398"/>
      <c r="JWR5" s="398"/>
      <c r="JWS5" s="398"/>
      <c r="JWT5" s="398"/>
      <c r="JWU5" s="398"/>
      <c r="JWV5" s="398"/>
      <c r="JWW5" s="398"/>
      <c r="JWX5" s="398"/>
      <c r="JWY5" s="398"/>
      <c r="JWZ5" s="398"/>
      <c r="JXA5" s="398"/>
      <c r="JXB5" s="398"/>
      <c r="JXC5" s="398"/>
      <c r="JXD5" s="398"/>
      <c r="JXE5" s="398"/>
      <c r="JXF5" s="398"/>
      <c r="JXG5" s="398"/>
      <c r="JXH5" s="398"/>
      <c r="JXI5" s="398"/>
      <c r="JXJ5" s="398"/>
      <c r="JXK5" s="398"/>
      <c r="JXL5" s="398"/>
      <c r="JXM5" s="398"/>
      <c r="JXN5" s="398"/>
      <c r="JXO5" s="398"/>
      <c r="JXP5" s="398"/>
      <c r="JXQ5" s="398"/>
      <c r="JXR5" s="398"/>
      <c r="JXS5" s="398"/>
      <c r="JXT5" s="398"/>
      <c r="JXU5" s="398"/>
      <c r="JXV5" s="398"/>
      <c r="JXW5" s="398"/>
      <c r="JXX5" s="398"/>
      <c r="JXY5" s="398"/>
      <c r="JXZ5" s="398"/>
      <c r="JYA5" s="398"/>
      <c r="JYB5" s="398"/>
      <c r="JYC5" s="398"/>
      <c r="JYD5" s="398"/>
      <c r="JYE5" s="398"/>
      <c r="JYF5" s="398"/>
      <c r="JYG5" s="398"/>
      <c r="JYH5" s="398"/>
      <c r="JYI5" s="398"/>
      <c r="JYJ5" s="398"/>
      <c r="JYK5" s="398"/>
      <c r="JYL5" s="398"/>
      <c r="JYM5" s="398"/>
      <c r="JYN5" s="398"/>
      <c r="JYO5" s="398"/>
      <c r="JYP5" s="398"/>
      <c r="JYQ5" s="398"/>
      <c r="JYR5" s="398"/>
      <c r="JYS5" s="398"/>
      <c r="JYT5" s="398"/>
      <c r="JYU5" s="398"/>
      <c r="JYV5" s="398"/>
      <c r="JYW5" s="398"/>
      <c r="JYX5" s="398"/>
      <c r="JYY5" s="398"/>
      <c r="JYZ5" s="398"/>
      <c r="JZA5" s="398"/>
      <c r="JZB5" s="398"/>
      <c r="JZC5" s="398"/>
      <c r="JZD5" s="398"/>
      <c r="JZE5" s="398"/>
      <c r="JZF5" s="398"/>
      <c r="JZG5" s="398"/>
      <c r="JZH5" s="398"/>
      <c r="JZI5" s="398"/>
      <c r="JZJ5" s="398"/>
      <c r="JZK5" s="398"/>
      <c r="JZL5" s="398"/>
      <c r="JZM5" s="398"/>
      <c r="JZN5" s="398"/>
      <c r="JZO5" s="398"/>
      <c r="JZP5" s="398"/>
      <c r="JZQ5" s="398"/>
      <c r="JZR5" s="398"/>
      <c r="JZS5" s="398"/>
      <c r="JZT5" s="398"/>
      <c r="JZU5" s="398"/>
      <c r="JZV5" s="398"/>
      <c r="JZW5" s="398"/>
      <c r="JZX5" s="398"/>
      <c r="JZY5" s="398"/>
      <c r="JZZ5" s="398"/>
      <c r="KAA5" s="398"/>
      <c r="KAB5" s="398"/>
      <c r="KAC5" s="398"/>
      <c r="KAD5" s="398"/>
      <c r="KAE5" s="398"/>
      <c r="KAF5" s="398"/>
      <c r="KAG5" s="398"/>
      <c r="KAH5" s="398"/>
      <c r="KAI5" s="398"/>
      <c r="KAJ5" s="398"/>
      <c r="KAK5" s="398"/>
      <c r="KAL5" s="398"/>
      <c r="KAM5" s="398"/>
      <c r="KAN5" s="398"/>
      <c r="KAO5" s="398"/>
      <c r="KAP5" s="398"/>
      <c r="KAQ5" s="398"/>
      <c r="KAR5" s="398"/>
      <c r="KAS5" s="398"/>
      <c r="KAT5" s="398"/>
      <c r="KAU5" s="398"/>
      <c r="KAV5" s="398"/>
      <c r="KAW5" s="398"/>
      <c r="KAX5" s="398"/>
      <c r="KAY5" s="398"/>
      <c r="KAZ5" s="398"/>
      <c r="KBA5" s="398"/>
      <c r="KBB5" s="398"/>
      <c r="KBC5" s="398"/>
      <c r="KBD5" s="398"/>
      <c r="KBE5" s="398"/>
      <c r="KBF5" s="398"/>
      <c r="KBG5" s="398"/>
      <c r="KBH5" s="398"/>
      <c r="KBI5" s="398"/>
      <c r="KBJ5" s="398"/>
      <c r="KBK5" s="398"/>
      <c r="KBL5" s="398"/>
      <c r="KBM5" s="398"/>
      <c r="KBN5" s="398"/>
      <c r="KBO5" s="398"/>
      <c r="KBP5" s="398"/>
      <c r="KBQ5" s="398"/>
      <c r="KBR5" s="398"/>
      <c r="KBS5" s="398"/>
      <c r="KBT5" s="398"/>
      <c r="KBU5" s="398"/>
      <c r="KBV5" s="398"/>
      <c r="KBW5" s="398"/>
      <c r="KBX5" s="398"/>
      <c r="KBY5" s="398"/>
      <c r="KBZ5" s="398"/>
      <c r="KCA5" s="398"/>
      <c r="KCB5" s="398"/>
      <c r="KCC5" s="398"/>
      <c r="KCD5" s="398"/>
      <c r="KCE5" s="398"/>
      <c r="KCF5" s="398"/>
      <c r="KCG5" s="398"/>
      <c r="KCH5" s="398"/>
      <c r="KCI5" s="398"/>
      <c r="KCJ5" s="398"/>
      <c r="KCK5" s="398"/>
      <c r="KCL5" s="398"/>
      <c r="KCM5" s="398"/>
      <c r="KCN5" s="398"/>
      <c r="KCO5" s="398"/>
      <c r="KCP5" s="398"/>
      <c r="KCQ5" s="398"/>
      <c r="KCR5" s="398"/>
      <c r="KCS5" s="398"/>
      <c r="KCT5" s="398"/>
      <c r="KCU5" s="398"/>
      <c r="KCV5" s="398"/>
      <c r="KCW5" s="398"/>
      <c r="KCX5" s="398"/>
      <c r="KCY5" s="398"/>
      <c r="KCZ5" s="398"/>
      <c r="KDA5" s="398"/>
      <c r="KDB5" s="398"/>
      <c r="KDC5" s="398"/>
      <c r="KDD5" s="398"/>
      <c r="KDE5" s="398"/>
      <c r="KDF5" s="398"/>
      <c r="KDG5" s="398"/>
      <c r="KDH5" s="398"/>
      <c r="KDI5" s="398"/>
      <c r="KDJ5" s="398"/>
      <c r="KDK5" s="398"/>
      <c r="KDL5" s="398"/>
      <c r="KDM5" s="398"/>
      <c r="KDN5" s="398"/>
      <c r="KDO5" s="398"/>
      <c r="KDP5" s="398"/>
      <c r="KDQ5" s="398"/>
      <c r="KDR5" s="398"/>
      <c r="KDS5" s="398"/>
      <c r="KDT5" s="398"/>
      <c r="KDU5" s="398"/>
      <c r="KDV5" s="398"/>
      <c r="KDW5" s="398"/>
      <c r="KDX5" s="398"/>
      <c r="KDY5" s="398"/>
      <c r="KDZ5" s="398"/>
      <c r="KEA5" s="398"/>
      <c r="KEB5" s="398"/>
      <c r="KEC5" s="398"/>
      <c r="KED5" s="398"/>
      <c r="KEE5" s="398"/>
      <c r="KEF5" s="398"/>
      <c r="KEG5" s="398"/>
      <c r="KEH5" s="398"/>
      <c r="KEI5" s="398"/>
      <c r="KEJ5" s="398"/>
      <c r="KEK5" s="398"/>
      <c r="KEL5" s="398"/>
      <c r="KEM5" s="398"/>
      <c r="KEN5" s="398"/>
      <c r="KEO5" s="398"/>
      <c r="KEP5" s="398"/>
      <c r="KEQ5" s="398"/>
      <c r="KER5" s="398"/>
      <c r="KES5" s="398"/>
      <c r="KET5" s="398"/>
      <c r="KEU5" s="398"/>
      <c r="KEV5" s="398"/>
      <c r="KEW5" s="398"/>
      <c r="KEX5" s="398"/>
      <c r="KEY5" s="398"/>
      <c r="KEZ5" s="398"/>
      <c r="KFA5" s="398"/>
      <c r="KFB5" s="398"/>
      <c r="KFC5" s="398"/>
      <c r="KFD5" s="398"/>
      <c r="KFE5" s="398"/>
      <c r="KFF5" s="398"/>
      <c r="KFG5" s="398"/>
      <c r="KFH5" s="398"/>
      <c r="KFI5" s="398"/>
      <c r="KFJ5" s="398"/>
      <c r="KFK5" s="398"/>
      <c r="KFL5" s="398"/>
      <c r="KFM5" s="398"/>
      <c r="KFN5" s="398"/>
      <c r="KFO5" s="398"/>
      <c r="KFP5" s="398"/>
      <c r="KFQ5" s="398"/>
      <c r="KFR5" s="398"/>
      <c r="KFS5" s="398"/>
      <c r="KFT5" s="398"/>
      <c r="KFU5" s="398"/>
      <c r="KFV5" s="398"/>
      <c r="KFW5" s="398"/>
      <c r="KFX5" s="398"/>
      <c r="KFY5" s="398"/>
      <c r="KFZ5" s="398"/>
      <c r="KGA5" s="398"/>
      <c r="KGB5" s="398"/>
      <c r="KGC5" s="398"/>
      <c r="KGD5" s="398"/>
      <c r="KGE5" s="398"/>
      <c r="KGF5" s="398"/>
      <c r="KGG5" s="398"/>
      <c r="KGH5" s="398"/>
      <c r="KGI5" s="398"/>
      <c r="KGJ5" s="398"/>
      <c r="KGK5" s="398"/>
      <c r="KGL5" s="398"/>
      <c r="KGM5" s="398"/>
      <c r="KGN5" s="398"/>
      <c r="KGO5" s="398"/>
      <c r="KGP5" s="398"/>
      <c r="KGQ5" s="398"/>
      <c r="KGR5" s="398"/>
      <c r="KGS5" s="398"/>
      <c r="KGT5" s="398"/>
      <c r="KGU5" s="398"/>
      <c r="KGV5" s="398"/>
      <c r="KGW5" s="398"/>
      <c r="KGX5" s="398"/>
      <c r="KGY5" s="398"/>
      <c r="KGZ5" s="398"/>
      <c r="KHA5" s="398"/>
      <c r="KHB5" s="398"/>
      <c r="KHC5" s="398"/>
      <c r="KHD5" s="398"/>
      <c r="KHE5" s="398"/>
      <c r="KHF5" s="398"/>
      <c r="KHG5" s="398"/>
      <c r="KHH5" s="398"/>
      <c r="KHI5" s="398"/>
      <c r="KHJ5" s="398"/>
      <c r="KHK5" s="398"/>
      <c r="KHL5" s="398"/>
      <c r="KHM5" s="398"/>
      <c r="KHN5" s="398"/>
      <c r="KHO5" s="398"/>
      <c r="KHP5" s="398"/>
      <c r="KHQ5" s="398"/>
      <c r="KHR5" s="398"/>
      <c r="KHS5" s="398"/>
      <c r="KHT5" s="398"/>
      <c r="KHU5" s="398"/>
      <c r="KHV5" s="398"/>
      <c r="KHW5" s="398"/>
      <c r="KHX5" s="398"/>
      <c r="KHY5" s="398"/>
      <c r="KHZ5" s="398"/>
      <c r="KIA5" s="398"/>
      <c r="KIB5" s="398"/>
      <c r="KIC5" s="398"/>
      <c r="KID5" s="398"/>
      <c r="KIE5" s="398"/>
      <c r="KIF5" s="398"/>
      <c r="KIG5" s="398"/>
      <c r="KIH5" s="398"/>
      <c r="KII5" s="398"/>
      <c r="KIJ5" s="398"/>
      <c r="KIK5" s="398"/>
      <c r="KIL5" s="398"/>
      <c r="KIM5" s="398"/>
      <c r="KIN5" s="398"/>
      <c r="KIO5" s="398"/>
      <c r="KIP5" s="398"/>
      <c r="KIQ5" s="398"/>
      <c r="KIR5" s="398"/>
      <c r="KIS5" s="398"/>
      <c r="KIT5" s="398"/>
      <c r="KIU5" s="398"/>
      <c r="KIV5" s="398"/>
      <c r="KIW5" s="398"/>
      <c r="KIX5" s="398"/>
      <c r="KIY5" s="398"/>
      <c r="KIZ5" s="398"/>
      <c r="KJA5" s="398"/>
      <c r="KJB5" s="398"/>
      <c r="KJC5" s="398"/>
      <c r="KJD5" s="398"/>
      <c r="KJE5" s="398"/>
      <c r="KJF5" s="398"/>
      <c r="KJG5" s="398"/>
      <c r="KJH5" s="398"/>
      <c r="KJI5" s="398"/>
      <c r="KJJ5" s="398"/>
      <c r="KJK5" s="398"/>
      <c r="KJL5" s="398"/>
      <c r="KJM5" s="398"/>
      <c r="KJN5" s="398"/>
      <c r="KJO5" s="398"/>
      <c r="KJP5" s="398"/>
      <c r="KJQ5" s="398"/>
      <c r="KJR5" s="398"/>
      <c r="KJS5" s="398"/>
      <c r="KJT5" s="398"/>
      <c r="KJU5" s="398"/>
      <c r="KJV5" s="398"/>
      <c r="KJW5" s="398"/>
      <c r="KJX5" s="398"/>
      <c r="KJY5" s="398"/>
      <c r="KJZ5" s="398"/>
      <c r="KKA5" s="398"/>
      <c r="KKB5" s="398"/>
      <c r="KKC5" s="398"/>
      <c r="KKD5" s="398"/>
      <c r="KKE5" s="398"/>
      <c r="KKF5" s="398"/>
      <c r="KKG5" s="398"/>
      <c r="KKH5" s="398"/>
      <c r="KKI5" s="398"/>
      <c r="KKJ5" s="398"/>
      <c r="KKK5" s="398"/>
      <c r="KKL5" s="398"/>
      <c r="KKM5" s="398"/>
      <c r="KKN5" s="398"/>
      <c r="KKO5" s="398"/>
      <c r="KKP5" s="398"/>
      <c r="KKQ5" s="398"/>
      <c r="KKR5" s="398"/>
      <c r="KKS5" s="398"/>
      <c r="KKT5" s="398"/>
      <c r="KKU5" s="398"/>
      <c r="KKV5" s="398"/>
      <c r="KKW5" s="398"/>
      <c r="KKX5" s="398"/>
      <c r="KKY5" s="398"/>
      <c r="KKZ5" s="398"/>
      <c r="KLA5" s="398"/>
      <c r="KLB5" s="398"/>
      <c r="KLC5" s="398"/>
      <c r="KLD5" s="398"/>
      <c r="KLE5" s="398"/>
      <c r="KLF5" s="398"/>
      <c r="KLG5" s="398"/>
      <c r="KLH5" s="398"/>
      <c r="KLI5" s="398"/>
      <c r="KLJ5" s="398"/>
      <c r="KLK5" s="398"/>
      <c r="KLL5" s="398"/>
      <c r="KLM5" s="398"/>
      <c r="KLN5" s="398"/>
      <c r="KLO5" s="398"/>
      <c r="KLP5" s="398"/>
      <c r="KLQ5" s="398"/>
      <c r="KLR5" s="398"/>
      <c r="KLS5" s="398"/>
      <c r="KLT5" s="398"/>
      <c r="KLU5" s="398"/>
      <c r="KLV5" s="398"/>
      <c r="KLW5" s="398"/>
      <c r="KLX5" s="398"/>
      <c r="KLY5" s="398"/>
      <c r="KLZ5" s="398"/>
      <c r="KMA5" s="398"/>
      <c r="KMB5" s="398"/>
      <c r="KMC5" s="398"/>
      <c r="KMD5" s="398"/>
      <c r="KME5" s="398"/>
      <c r="KMF5" s="398"/>
      <c r="KMG5" s="398"/>
      <c r="KMH5" s="398"/>
      <c r="KMI5" s="398"/>
      <c r="KMJ5" s="398"/>
      <c r="KMK5" s="398"/>
      <c r="KML5" s="398"/>
      <c r="KMM5" s="398"/>
      <c r="KMN5" s="398"/>
      <c r="KMO5" s="398"/>
      <c r="KMP5" s="398"/>
      <c r="KMQ5" s="398"/>
      <c r="KMR5" s="398"/>
      <c r="KMS5" s="398"/>
      <c r="KMT5" s="398"/>
      <c r="KMU5" s="398"/>
      <c r="KMV5" s="398"/>
      <c r="KMW5" s="398"/>
      <c r="KMX5" s="398"/>
      <c r="KMY5" s="398"/>
      <c r="KMZ5" s="398"/>
      <c r="KNA5" s="398"/>
      <c r="KNB5" s="398"/>
      <c r="KNC5" s="398"/>
      <c r="KND5" s="398"/>
      <c r="KNE5" s="398"/>
      <c r="KNF5" s="398"/>
      <c r="KNG5" s="398"/>
      <c r="KNH5" s="398"/>
      <c r="KNI5" s="398"/>
      <c r="KNJ5" s="398"/>
      <c r="KNK5" s="398"/>
      <c r="KNL5" s="398"/>
      <c r="KNM5" s="398"/>
      <c r="KNN5" s="398"/>
      <c r="KNO5" s="398"/>
      <c r="KNP5" s="398"/>
      <c r="KNQ5" s="398"/>
      <c r="KNR5" s="398"/>
      <c r="KNS5" s="398"/>
      <c r="KNT5" s="398"/>
      <c r="KNU5" s="398"/>
      <c r="KNV5" s="398"/>
      <c r="KNW5" s="398"/>
      <c r="KNX5" s="398"/>
      <c r="KNY5" s="398"/>
      <c r="KNZ5" s="398"/>
      <c r="KOA5" s="398"/>
      <c r="KOB5" s="398"/>
      <c r="KOC5" s="398"/>
      <c r="KOD5" s="398"/>
      <c r="KOE5" s="398"/>
      <c r="KOF5" s="398"/>
      <c r="KOG5" s="398"/>
      <c r="KOH5" s="398"/>
      <c r="KOI5" s="398"/>
      <c r="KOJ5" s="398"/>
      <c r="KOK5" s="398"/>
      <c r="KOL5" s="398"/>
      <c r="KOM5" s="398"/>
      <c r="KON5" s="398"/>
      <c r="KOO5" s="398"/>
      <c r="KOP5" s="398"/>
      <c r="KOQ5" s="398"/>
      <c r="KOR5" s="398"/>
      <c r="KOS5" s="398"/>
      <c r="KOT5" s="398"/>
      <c r="KOU5" s="398"/>
      <c r="KOV5" s="398"/>
      <c r="KOW5" s="398"/>
      <c r="KOX5" s="398"/>
      <c r="KOY5" s="398"/>
      <c r="KOZ5" s="398"/>
      <c r="KPA5" s="398"/>
      <c r="KPB5" s="398"/>
      <c r="KPC5" s="398"/>
      <c r="KPD5" s="398"/>
      <c r="KPE5" s="398"/>
      <c r="KPF5" s="398"/>
      <c r="KPG5" s="398"/>
      <c r="KPH5" s="398"/>
      <c r="KPI5" s="398"/>
      <c r="KPJ5" s="398"/>
      <c r="KPK5" s="398"/>
      <c r="KPL5" s="398"/>
      <c r="KPM5" s="398"/>
      <c r="KPN5" s="398"/>
      <c r="KPO5" s="398"/>
      <c r="KPP5" s="398"/>
      <c r="KPQ5" s="398"/>
      <c r="KPR5" s="398"/>
      <c r="KPS5" s="398"/>
      <c r="KPT5" s="398"/>
      <c r="KPU5" s="398"/>
      <c r="KPV5" s="398"/>
      <c r="KPW5" s="398"/>
      <c r="KPX5" s="398"/>
      <c r="KPY5" s="398"/>
      <c r="KPZ5" s="398"/>
      <c r="KQA5" s="398"/>
      <c r="KQB5" s="398"/>
      <c r="KQC5" s="398"/>
      <c r="KQD5" s="398"/>
      <c r="KQE5" s="398"/>
      <c r="KQF5" s="398"/>
      <c r="KQG5" s="398"/>
      <c r="KQH5" s="398"/>
      <c r="KQI5" s="398"/>
      <c r="KQJ5" s="398"/>
      <c r="KQK5" s="398"/>
      <c r="KQL5" s="398"/>
      <c r="KQM5" s="398"/>
      <c r="KQN5" s="398"/>
      <c r="KQO5" s="398"/>
      <c r="KQP5" s="398"/>
      <c r="KQQ5" s="398"/>
      <c r="KQR5" s="398"/>
      <c r="KQS5" s="398"/>
      <c r="KQT5" s="398"/>
      <c r="KQU5" s="398"/>
      <c r="KQV5" s="398"/>
      <c r="KQW5" s="398"/>
      <c r="KQX5" s="398"/>
      <c r="KQY5" s="398"/>
      <c r="KQZ5" s="398"/>
      <c r="KRA5" s="398"/>
      <c r="KRB5" s="398"/>
      <c r="KRC5" s="398"/>
      <c r="KRD5" s="398"/>
      <c r="KRE5" s="398"/>
      <c r="KRF5" s="398"/>
      <c r="KRG5" s="398"/>
      <c r="KRH5" s="398"/>
      <c r="KRI5" s="398"/>
      <c r="KRJ5" s="398"/>
      <c r="KRK5" s="398"/>
      <c r="KRL5" s="398"/>
      <c r="KRM5" s="398"/>
      <c r="KRN5" s="398"/>
      <c r="KRO5" s="398"/>
      <c r="KRP5" s="398"/>
      <c r="KRQ5" s="398"/>
      <c r="KRR5" s="398"/>
      <c r="KRS5" s="398"/>
      <c r="KRT5" s="398"/>
      <c r="KRU5" s="398"/>
      <c r="KRV5" s="398"/>
      <c r="KRW5" s="398"/>
      <c r="KRX5" s="398"/>
      <c r="KRY5" s="398"/>
      <c r="KRZ5" s="398"/>
      <c r="KSA5" s="398"/>
      <c r="KSB5" s="398"/>
      <c r="KSC5" s="398"/>
      <c r="KSD5" s="398"/>
      <c r="KSE5" s="398"/>
      <c r="KSF5" s="398"/>
      <c r="KSG5" s="398"/>
      <c r="KSH5" s="398"/>
      <c r="KSI5" s="398"/>
      <c r="KSJ5" s="398"/>
      <c r="KSK5" s="398"/>
      <c r="KSL5" s="398"/>
      <c r="KSM5" s="398"/>
      <c r="KSN5" s="398"/>
      <c r="KSO5" s="398"/>
      <c r="KSP5" s="398"/>
      <c r="KSQ5" s="398"/>
      <c r="KSR5" s="398"/>
      <c r="KSS5" s="398"/>
      <c r="KST5" s="398"/>
      <c r="KSU5" s="398"/>
      <c r="KSV5" s="398"/>
      <c r="KSW5" s="398"/>
      <c r="KSX5" s="398"/>
      <c r="KSY5" s="398"/>
      <c r="KSZ5" s="398"/>
      <c r="KTA5" s="398"/>
      <c r="KTB5" s="398"/>
      <c r="KTC5" s="398"/>
      <c r="KTD5" s="398"/>
      <c r="KTE5" s="398"/>
      <c r="KTF5" s="398"/>
      <c r="KTG5" s="398"/>
      <c r="KTH5" s="398"/>
      <c r="KTI5" s="398"/>
      <c r="KTJ5" s="398"/>
      <c r="KTK5" s="398"/>
      <c r="KTL5" s="398"/>
      <c r="KTM5" s="398"/>
      <c r="KTN5" s="398"/>
      <c r="KTO5" s="398"/>
      <c r="KTP5" s="398"/>
      <c r="KTQ5" s="398"/>
      <c r="KTR5" s="398"/>
      <c r="KTS5" s="398"/>
      <c r="KTT5" s="398"/>
      <c r="KTU5" s="398"/>
      <c r="KTV5" s="398"/>
      <c r="KTW5" s="398"/>
      <c r="KTX5" s="398"/>
      <c r="KTY5" s="398"/>
      <c r="KTZ5" s="398"/>
      <c r="KUA5" s="398"/>
      <c r="KUB5" s="398"/>
      <c r="KUC5" s="398"/>
      <c r="KUD5" s="398"/>
      <c r="KUE5" s="398"/>
      <c r="KUF5" s="398"/>
      <c r="KUG5" s="398"/>
      <c r="KUH5" s="398"/>
      <c r="KUI5" s="398"/>
      <c r="KUJ5" s="398"/>
      <c r="KUK5" s="398"/>
      <c r="KUL5" s="398"/>
      <c r="KUM5" s="398"/>
      <c r="KUN5" s="398"/>
      <c r="KUO5" s="398"/>
      <c r="KUP5" s="398"/>
      <c r="KUQ5" s="398"/>
      <c r="KUR5" s="398"/>
      <c r="KUS5" s="398"/>
      <c r="KUT5" s="398"/>
      <c r="KUU5" s="398"/>
      <c r="KUV5" s="398"/>
      <c r="KUW5" s="398"/>
      <c r="KUX5" s="398"/>
      <c r="KUY5" s="398"/>
      <c r="KUZ5" s="398"/>
      <c r="KVA5" s="398"/>
      <c r="KVB5" s="398"/>
      <c r="KVC5" s="398"/>
      <c r="KVD5" s="398"/>
      <c r="KVE5" s="398"/>
      <c r="KVF5" s="398"/>
      <c r="KVG5" s="398"/>
      <c r="KVH5" s="398"/>
      <c r="KVI5" s="398"/>
      <c r="KVJ5" s="398"/>
      <c r="KVK5" s="398"/>
      <c r="KVL5" s="398"/>
      <c r="KVM5" s="398"/>
      <c r="KVN5" s="398"/>
      <c r="KVO5" s="398"/>
      <c r="KVP5" s="398"/>
      <c r="KVQ5" s="398"/>
      <c r="KVR5" s="398"/>
      <c r="KVS5" s="398"/>
      <c r="KVT5" s="398"/>
      <c r="KVU5" s="398"/>
      <c r="KVV5" s="398"/>
      <c r="KVW5" s="398"/>
      <c r="KVX5" s="398"/>
      <c r="KVY5" s="398"/>
      <c r="KVZ5" s="398"/>
      <c r="KWA5" s="398"/>
      <c r="KWB5" s="398"/>
      <c r="KWC5" s="398"/>
      <c r="KWD5" s="398"/>
      <c r="KWE5" s="398"/>
      <c r="KWF5" s="398"/>
      <c r="KWG5" s="398"/>
      <c r="KWH5" s="398"/>
      <c r="KWI5" s="398"/>
      <c r="KWJ5" s="398"/>
      <c r="KWK5" s="398"/>
      <c r="KWL5" s="398"/>
      <c r="KWM5" s="398"/>
      <c r="KWN5" s="398"/>
      <c r="KWO5" s="398"/>
      <c r="KWP5" s="398"/>
      <c r="KWQ5" s="398"/>
      <c r="KWR5" s="398"/>
      <c r="KWS5" s="398"/>
      <c r="KWT5" s="398"/>
      <c r="KWU5" s="398"/>
      <c r="KWV5" s="398"/>
      <c r="KWW5" s="398"/>
      <c r="KWX5" s="398"/>
      <c r="KWY5" s="398"/>
      <c r="KWZ5" s="398"/>
      <c r="KXA5" s="398"/>
      <c r="KXB5" s="398"/>
      <c r="KXC5" s="398"/>
      <c r="KXD5" s="398"/>
      <c r="KXE5" s="398"/>
      <c r="KXF5" s="398"/>
      <c r="KXG5" s="398"/>
      <c r="KXH5" s="398"/>
      <c r="KXI5" s="398"/>
      <c r="KXJ5" s="398"/>
      <c r="KXK5" s="398"/>
      <c r="KXL5" s="398"/>
      <c r="KXM5" s="398"/>
      <c r="KXN5" s="398"/>
      <c r="KXO5" s="398"/>
      <c r="KXP5" s="398"/>
      <c r="KXQ5" s="398"/>
      <c r="KXR5" s="398"/>
      <c r="KXS5" s="398"/>
      <c r="KXT5" s="398"/>
      <c r="KXU5" s="398"/>
      <c r="KXV5" s="398"/>
      <c r="KXW5" s="398"/>
      <c r="KXX5" s="398"/>
      <c r="KXY5" s="398"/>
      <c r="KXZ5" s="398"/>
      <c r="KYA5" s="398"/>
      <c r="KYB5" s="398"/>
      <c r="KYC5" s="398"/>
      <c r="KYD5" s="398"/>
      <c r="KYE5" s="398"/>
      <c r="KYF5" s="398"/>
      <c r="KYG5" s="398"/>
      <c r="KYH5" s="398"/>
      <c r="KYI5" s="398"/>
      <c r="KYJ5" s="398"/>
      <c r="KYK5" s="398"/>
      <c r="KYL5" s="398"/>
      <c r="KYM5" s="398"/>
      <c r="KYN5" s="398"/>
      <c r="KYO5" s="398"/>
      <c r="KYP5" s="398"/>
      <c r="KYQ5" s="398"/>
      <c r="KYR5" s="398"/>
      <c r="KYS5" s="398"/>
      <c r="KYT5" s="398"/>
      <c r="KYU5" s="398"/>
      <c r="KYV5" s="398"/>
      <c r="KYW5" s="398"/>
      <c r="KYX5" s="398"/>
      <c r="KYY5" s="398"/>
      <c r="KYZ5" s="398"/>
      <c r="KZA5" s="398"/>
      <c r="KZB5" s="398"/>
      <c r="KZC5" s="398"/>
      <c r="KZD5" s="398"/>
      <c r="KZE5" s="398"/>
      <c r="KZF5" s="398"/>
      <c r="KZG5" s="398"/>
      <c r="KZH5" s="398"/>
      <c r="KZI5" s="398"/>
      <c r="KZJ5" s="398"/>
      <c r="KZK5" s="398"/>
      <c r="KZL5" s="398"/>
      <c r="KZM5" s="398"/>
      <c r="KZN5" s="398"/>
      <c r="KZO5" s="398"/>
      <c r="KZP5" s="398"/>
      <c r="KZQ5" s="398"/>
      <c r="KZR5" s="398"/>
      <c r="KZS5" s="398"/>
      <c r="KZT5" s="398"/>
      <c r="KZU5" s="398"/>
      <c r="KZV5" s="398"/>
      <c r="KZW5" s="398"/>
      <c r="KZX5" s="398"/>
      <c r="KZY5" s="398"/>
      <c r="KZZ5" s="398"/>
      <c r="LAA5" s="398"/>
      <c r="LAB5" s="398"/>
      <c r="LAC5" s="398"/>
      <c r="LAD5" s="398"/>
      <c r="LAE5" s="398"/>
      <c r="LAF5" s="398"/>
      <c r="LAG5" s="398"/>
      <c r="LAH5" s="398"/>
      <c r="LAI5" s="398"/>
      <c r="LAJ5" s="398"/>
      <c r="LAK5" s="398"/>
      <c r="LAL5" s="398"/>
      <c r="LAM5" s="398"/>
      <c r="LAN5" s="398"/>
      <c r="LAO5" s="398"/>
      <c r="LAP5" s="398"/>
      <c r="LAQ5" s="398"/>
      <c r="LAR5" s="398"/>
      <c r="LAS5" s="398"/>
      <c r="LAT5" s="398"/>
      <c r="LAU5" s="398"/>
      <c r="LAV5" s="398"/>
      <c r="LAW5" s="398"/>
      <c r="LAX5" s="398"/>
      <c r="LAY5" s="398"/>
      <c r="LAZ5" s="398"/>
      <c r="LBA5" s="398"/>
      <c r="LBB5" s="398"/>
      <c r="LBC5" s="398"/>
      <c r="LBD5" s="398"/>
      <c r="LBE5" s="398"/>
      <c r="LBF5" s="398"/>
      <c r="LBG5" s="398"/>
      <c r="LBH5" s="398"/>
      <c r="LBI5" s="398"/>
      <c r="LBJ5" s="398"/>
      <c r="LBK5" s="398"/>
      <c r="LBL5" s="398"/>
      <c r="LBM5" s="398"/>
      <c r="LBN5" s="398"/>
      <c r="LBO5" s="398"/>
      <c r="LBP5" s="398"/>
      <c r="LBQ5" s="398"/>
      <c r="LBR5" s="398"/>
      <c r="LBS5" s="398"/>
      <c r="LBT5" s="398"/>
      <c r="LBU5" s="398"/>
      <c r="LBV5" s="398"/>
      <c r="LBW5" s="398"/>
      <c r="LBX5" s="398"/>
      <c r="LBY5" s="398"/>
      <c r="LBZ5" s="398"/>
      <c r="LCA5" s="398"/>
      <c r="LCB5" s="398"/>
      <c r="LCC5" s="398"/>
      <c r="LCD5" s="398"/>
      <c r="LCE5" s="398"/>
      <c r="LCF5" s="398"/>
      <c r="LCG5" s="398"/>
      <c r="LCH5" s="398"/>
      <c r="LCI5" s="398"/>
      <c r="LCJ5" s="398"/>
      <c r="LCK5" s="398"/>
      <c r="LCL5" s="398"/>
      <c r="LCM5" s="398"/>
      <c r="LCN5" s="398"/>
      <c r="LCO5" s="398"/>
      <c r="LCP5" s="398"/>
      <c r="LCQ5" s="398"/>
      <c r="LCR5" s="398"/>
      <c r="LCS5" s="398"/>
      <c r="LCT5" s="398"/>
      <c r="LCU5" s="398"/>
      <c r="LCV5" s="398"/>
      <c r="LCW5" s="398"/>
      <c r="LCX5" s="398"/>
      <c r="LCY5" s="398"/>
      <c r="LCZ5" s="398"/>
      <c r="LDA5" s="398"/>
      <c r="LDB5" s="398"/>
      <c r="LDC5" s="398"/>
      <c r="LDD5" s="398"/>
      <c r="LDE5" s="398"/>
      <c r="LDF5" s="398"/>
      <c r="LDG5" s="398"/>
      <c r="LDH5" s="398"/>
      <c r="LDI5" s="398"/>
      <c r="LDJ5" s="398"/>
      <c r="LDK5" s="398"/>
      <c r="LDL5" s="398"/>
      <c r="LDM5" s="398"/>
      <c r="LDN5" s="398"/>
      <c r="LDO5" s="398"/>
      <c r="LDP5" s="398"/>
      <c r="LDQ5" s="398"/>
      <c r="LDR5" s="398"/>
      <c r="LDS5" s="398"/>
      <c r="LDT5" s="398"/>
      <c r="LDU5" s="398"/>
      <c r="LDV5" s="398"/>
      <c r="LDW5" s="398"/>
      <c r="LDX5" s="398"/>
      <c r="LDY5" s="398"/>
      <c r="LDZ5" s="398"/>
      <c r="LEA5" s="398"/>
      <c r="LEB5" s="398"/>
      <c r="LEC5" s="398"/>
      <c r="LED5" s="398"/>
      <c r="LEE5" s="398"/>
      <c r="LEF5" s="398"/>
      <c r="LEG5" s="398"/>
      <c r="LEH5" s="398"/>
      <c r="LEI5" s="398"/>
      <c r="LEJ5" s="398"/>
      <c r="LEK5" s="398"/>
      <c r="LEL5" s="398"/>
      <c r="LEM5" s="398"/>
      <c r="LEN5" s="398"/>
      <c r="LEO5" s="398"/>
      <c r="LEP5" s="398"/>
      <c r="LEQ5" s="398"/>
      <c r="LER5" s="398"/>
      <c r="LES5" s="398"/>
      <c r="LET5" s="398"/>
      <c r="LEU5" s="398"/>
      <c r="LEV5" s="398"/>
      <c r="LEW5" s="398"/>
      <c r="LEX5" s="398"/>
      <c r="LEY5" s="398"/>
      <c r="LEZ5" s="398"/>
      <c r="LFA5" s="398"/>
      <c r="LFB5" s="398"/>
      <c r="LFC5" s="398"/>
      <c r="LFD5" s="398"/>
      <c r="LFE5" s="398"/>
      <c r="LFF5" s="398"/>
      <c r="LFG5" s="398"/>
      <c r="LFH5" s="398"/>
      <c r="LFI5" s="398"/>
      <c r="LFJ5" s="398"/>
      <c r="LFK5" s="398"/>
      <c r="LFL5" s="398"/>
      <c r="LFM5" s="398"/>
      <c r="LFN5" s="398"/>
      <c r="LFO5" s="398"/>
      <c r="LFP5" s="398"/>
      <c r="LFQ5" s="398"/>
      <c r="LFR5" s="398"/>
      <c r="LFS5" s="398"/>
      <c r="LFT5" s="398"/>
      <c r="LFU5" s="398"/>
      <c r="LFV5" s="398"/>
      <c r="LFW5" s="398"/>
      <c r="LFX5" s="398"/>
      <c r="LFY5" s="398"/>
      <c r="LFZ5" s="398"/>
      <c r="LGA5" s="398"/>
      <c r="LGB5" s="398"/>
      <c r="LGC5" s="398"/>
      <c r="LGD5" s="398"/>
      <c r="LGE5" s="398"/>
      <c r="LGF5" s="398"/>
      <c r="LGG5" s="398"/>
      <c r="LGH5" s="398"/>
      <c r="LGI5" s="398"/>
      <c r="LGJ5" s="398"/>
      <c r="LGK5" s="398"/>
      <c r="LGL5" s="398"/>
      <c r="LGM5" s="398"/>
      <c r="LGN5" s="398"/>
      <c r="LGO5" s="398"/>
      <c r="LGP5" s="398"/>
      <c r="LGQ5" s="398"/>
      <c r="LGR5" s="398"/>
      <c r="LGS5" s="398"/>
      <c r="LGT5" s="398"/>
      <c r="LGU5" s="398"/>
      <c r="LGV5" s="398"/>
      <c r="LGW5" s="398"/>
      <c r="LGX5" s="398"/>
      <c r="LGY5" s="398"/>
      <c r="LGZ5" s="398"/>
      <c r="LHA5" s="398"/>
      <c r="LHB5" s="398"/>
      <c r="LHC5" s="398"/>
      <c r="LHD5" s="398"/>
      <c r="LHE5" s="398"/>
      <c r="LHF5" s="398"/>
      <c r="LHG5" s="398"/>
      <c r="LHH5" s="398"/>
      <c r="LHI5" s="398"/>
      <c r="LHJ5" s="398"/>
      <c r="LHK5" s="398"/>
      <c r="LHL5" s="398"/>
      <c r="LHM5" s="398"/>
      <c r="LHN5" s="398"/>
      <c r="LHO5" s="398"/>
      <c r="LHP5" s="398"/>
      <c r="LHQ5" s="398"/>
      <c r="LHR5" s="398"/>
      <c r="LHS5" s="398"/>
      <c r="LHT5" s="398"/>
      <c r="LHU5" s="398"/>
      <c r="LHV5" s="398"/>
      <c r="LHW5" s="398"/>
      <c r="LHX5" s="398"/>
      <c r="LHY5" s="398"/>
      <c r="LHZ5" s="398"/>
      <c r="LIA5" s="398"/>
      <c r="LIB5" s="398"/>
      <c r="LIC5" s="398"/>
      <c r="LID5" s="398"/>
      <c r="LIE5" s="398"/>
      <c r="LIF5" s="398"/>
      <c r="LIG5" s="398"/>
      <c r="LIH5" s="398"/>
      <c r="LII5" s="398"/>
      <c r="LIJ5" s="398"/>
      <c r="LIK5" s="398"/>
      <c r="LIL5" s="398"/>
      <c r="LIM5" s="398"/>
      <c r="LIN5" s="398"/>
      <c r="LIO5" s="398"/>
      <c r="LIP5" s="398"/>
      <c r="LIQ5" s="398"/>
      <c r="LIR5" s="398"/>
      <c r="LIS5" s="398"/>
      <c r="LIT5" s="398"/>
      <c r="LIU5" s="398"/>
      <c r="LIV5" s="398"/>
      <c r="LIW5" s="398"/>
      <c r="LIX5" s="398"/>
      <c r="LIY5" s="398"/>
      <c r="LIZ5" s="398"/>
      <c r="LJA5" s="398"/>
      <c r="LJB5" s="398"/>
      <c r="LJC5" s="398"/>
      <c r="LJD5" s="398"/>
      <c r="LJE5" s="398"/>
      <c r="LJF5" s="398"/>
      <c r="LJG5" s="398"/>
      <c r="LJH5" s="398"/>
      <c r="LJI5" s="398"/>
      <c r="LJJ5" s="398"/>
      <c r="LJK5" s="398"/>
      <c r="LJL5" s="398"/>
      <c r="LJM5" s="398"/>
      <c r="LJN5" s="398"/>
      <c r="LJO5" s="398"/>
      <c r="LJP5" s="398"/>
      <c r="LJQ5" s="398"/>
      <c r="LJR5" s="398"/>
      <c r="LJS5" s="398"/>
      <c r="LJT5" s="398"/>
      <c r="LJU5" s="398"/>
      <c r="LJV5" s="398"/>
      <c r="LJW5" s="398"/>
      <c r="LJX5" s="398"/>
      <c r="LJY5" s="398"/>
      <c r="LJZ5" s="398"/>
      <c r="LKA5" s="398"/>
      <c r="LKB5" s="398"/>
      <c r="LKC5" s="398"/>
      <c r="LKD5" s="398"/>
      <c r="LKE5" s="398"/>
      <c r="LKF5" s="398"/>
      <c r="LKG5" s="398"/>
      <c r="LKH5" s="398"/>
      <c r="LKI5" s="398"/>
      <c r="LKJ5" s="398"/>
      <c r="LKK5" s="398"/>
      <c r="LKL5" s="398"/>
      <c r="LKM5" s="398"/>
      <c r="LKN5" s="398"/>
      <c r="LKO5" s="398"/>
      <c r="LKP5" s="398"/>
      <c r="LKQ5" s="398"/>
      <c r="LKR5" s="398"/>
      <c r="LKS5" s="398"/>
      <c r="LKT5" s="398"/>
      <c r="LKU5" s="398"/>
      <c r="LKV5" s="398"/>
      <c r="LKW5" s="398"/>
      <c r="LKX5" s="398"/>
      <c r="LKY5" s="398"/>
      <c r="LKZ5" s="398"/>
      <c r="LLA5" s="398"/>
      <c r="LLB5" s="398"/>
      <c r="LLC5" s="398"/>
      <c r="LLD5" s="398"/>
      <c r="LLE5" s="398"/>
      <c r="LLF5" s="398"/>
      <c r="LLG5" s="398"/>
      <c r="LLH5" s="398"/>
      <c r="LLI5" s="398"/>
      <c r="LLJ5" s="398"/>
      <c r="LLK5" s="398"/>
      <c r="LLL5" s="398"/>
      <c r="LLM5" s="398"/>
      <c r="LLN5" s="398"/>
      <c r="LLO5" s="398"/>
      <c r="LLP5" s="398"/>
      <c r="LLQ5" s="398"/>
      <c r="LLR5" s="398"/>
      <c r="LLS5" s="398"/>
      <c r="LLT5" s="398"/>
      <c r="LLU5" s="398"/>
      <c r="LLV5" s="398"/>
      <c r="LLW5" s="398"/>
      <c r="LLX5" s="398"/>
      <c r="LLY5" s="398"/>
      <c r="LLZ5" s="398"/>
      <c r="LMA5" s="398"/>
      <c r="LMB5" s="398"/>
      <c r="LMC5" s="398"/>
      <c r="LMD5" s="398"/>
      <c r="LME5" s="398"/>
      <c r="LMF5" s="398"/>
      <c r="LMG5" s="398"/>
      <c r="LMH5" s="398"/>
      <c r="LMI5" s="398"/>
      <c r="LMJ5" s="398"/>
      <c r="LMK5" s="398"/>
      <c r="LML5" s="398"/>
      <c r="LMM5" s="398"/>
      <c r="LMN5" s="398"/>
      <c r="LMO5" s="398"/>
      <c r="LMP5" s="398"/>
      <c r="LMQ5" s="398"/>
      <c r="LMR5" s="398"/>
      <c r="LMS5" s="398"/>
      <c r="LMT5" s="398"/>
      <c r="LMU5" s="398"/>
      <c r="LMV5" s="398"/>
      <c r="LMW5" s="398"/>
      <c r="LMX5" s="398"/>
      <c r="LMY5" s="398"/>
      <c r="LMZ5" s="398"/>
      <c r="LNA5" s="398"/>
      <c r="LNB5" s="398"/>
      <c r="LNC5" s="398"/>
      <c r="LND5" s="398"/>
      <c r="LNE5" s="398"/>
      <c r="LNF5" s="398"/>
      <c r="LNG5" s="398"/>
      <c r="LNH5" s="398"/>
      <c r="LNI5" s="398"/>
      <c r="LNJ5" s="398"/>
      <c r="LNK5" s="398"/>
      <c r="LNL5" s="398"/>
      <c r="LNM5" s="398"/>
      <c r="LNN5" s="398"/>
      <c r="LNO5" s="398"/>
      <c r="LNP5" s="398"/>
      <c r="LNQ5" s="398"/>
      <c r="LNR5" s="398"/>
      <c r="LNS5" s="398"/>
      <c r="LNT5" s="398"/>
      <c r="LNU5" s="398"/>
      <c r="LNV5" s="398"/>
      <c r="LNW5" s="398"/>
      <c r="LNX5" s="398"/>
      <c r="LNY5" s="398"/>
      <c r="LNZ5" s="398"/>
      <c r="LOA5" s="398"/>
      <c r="LOB5" s="398"/>
      <c r="LOC5" s="398"/>
      <c r="LOD5" s="398"/>
      <c r="LOE5" s="398"/>
      <c r="LOF5" s="398"/>
      <c r="LOG5" s="398"/>
      <c r="LOH5" s="398"/>
      <c r="LOI5" s="398"/>
      <c r="LOJ5" s="398"/>
      <c r="LOK5" s="398"/>
      <c r="LOL5" s="398"/>
      <c r="LOM5" s="398"/>
      <c r="LON5" s="398"/>
      <c r="LOO5" s="398"/>
      <c r="LOP5" s="398"/>
      <c r="LOQ5" s="398"/>
      <c r="LOR5" s="398"/>
      <c r="LOS5" s="398"/>
      <c r="LOT5" s="398"/>
      <c r="LOU5" s="398"/>
      <c r="LOV5" s="398"/>
      <c r="LOW5" s="398"/>
      <c r="LOX5" s="398"/>
      <c r="LOY5" s="398"/>
      <c r="LOZ5" s="398"/>
      <c r="LPA5" s="398"/>
      <c r="LPB5" s="398"/>
      <c r="LPC5" s="398"/>
      <c r="LPD5" s="398"/>
      <c r="LPE5" s="398"/>
      <c r="LPF5" s="398"/>
      <c r="LPG5" s="398"/>
      <c r="LPH5" s="398"/>
      <c r="LPI5" s="398"/>
      <c r="LPJ5" s="398"/>
      <c r="LPK5" s="398"/>
      <c r="LPL5" s="398"/>
      <c r="LPM5" s="398"/>
      <c r="LPN5" s="398"/>
      <c r="LPO5" s="398"/>
      <c r="LPP5" s="398"/>
      <c r="LPQ5" s="398"/>
      <c r="LPR5" s="398"/>
      <c r="LPS5" s="398"/>
      <c r="LPT5" s="398"/>
      <c r="LPU5" s="398"/>
      <c r="LPV5" s="398"/>
      <c r="LPW5" s="398"/>
      <c r="LPX5" s="398"/>
      <c r="LPY5" s="398"/>
      <c r="LPZ5" s="398"/>
      <c r="LQA5" s="398"/>
      <c r="LQB5" s="398"/>
      <c r="LQC5" s="398"/>
      <c r="LQD5" s="398"/>
      <c r="LQE5" s="398"/>
      <c r="LQF5" s="398"/>
      <c r="LQG5" s="398"/>
      <c r="LQH5" s="398"/>
      <c r="LQI5" s="398"/>
      <c r="LQJ5" s="398"/>
      <c r="LQK5" s="398"/>
      <c r="LQL5" s="398"/>
      <c r="LQM5" s="398"/>
      <c r="LQN5" s="398"/>
      <c r="LQO5" s="398"/>
      <c r="LQP5" s="398"/>
      <c r="LQQ5" s="398"/>
      <c r="LQR5" s="398"/>
      <c r="LQS5" s="398"/>
      <c r="LQT5" s="398"/>
      <c r="LQU5" s="398"/>
      <c r="LQV5" s="398"/>
      <c r="LQW5" s="398"/>
      <c r="LQX5" s="398"/>
      <c r="LQY5" s="398"/>
      <c r="LQZ5" s="398"/>
      <c r="LRA5" s="398"/>
      <c r="LRB5" s="398"/>
      <c r="LRC5" s="398"/>
      <c r="LRD5" s="398"/>
      <c r="LRE5" s="398"/>
      <c r="LRF5" s="398"/>
      <c r="LRG5" s="398"/>
      <c r="LRH5" s="398"/>
      <c r="LRI5" s="398"/>
      <c r="LRJ5" s="398"/>
      <c r="LRK5" s="398"/>
      <c r="LRL5" s="398"/>
      <c r="LRM5" s="398"/>
      <c r="LRN5" s="398"/>
      <c r="LRO5" s="398"/>
      <c r="LRP5" s="398"/>
      <c r="LRQ5" s="398"/>
      <c r="LRR5" s="398"/>
      <c r="LRS5" s="398"/>
      <c r="LRT5" s="398"/>
      <c r="LRU5" s="398"/>
      <c r="LRV5" s="398"/>
      <c r="LRW5" s="398"/>
      <c r="LRX5" s="398"/>
      <c r="LRY5" s="398"/>
      <c r="LRZ5" s="398"/>
      <c r="LSA5" s="398"/>
      <c r="LSB5" s="398"/>
      <c r="LSC5" s="398"/>
      <c r="LSD5" s="398"/>
      <c r="LSE5" s="398"/>
      <c r="LSF5" s="398"/>
      <c r="LSG5" s="398"/>
      <c r="LSH5" s="398"/>
      <c r="LSI5" s="398"/>
      <c r="LSJ5" s="398"/>
      <c r="LSK5" s="398"/>
      <c r="LSL5" s="398"/>
      <c r="LSM5" s="398"/>
      <c r="LSN5" s="398"/>
      <c r="LSO5" s="398"/>
      <c r="LSP5" s="398"/>
      <c r="LSQ5" s="398"/>
      <c r="LSR5" s="398"/>
      <c r="LSS5" s="398"/>
      <c r="LST5" s="398"/>
      <c r="LSU5" s="398"/>
      <c r="LSV5" s="398"/>
      <c r="LSW5" s="398"/>
      <c r="LSX5" s="398"/>
      <c r="LSY5" s="398"/>
      <c r="LSZ5" s="398"/>
      <c r="LTA5" s="398"/>
      <c r="LTB5" s="398"/>
      <c r="LTC5" s="398"/>
      <c r="LTD5" s="398"/>
      <c r="LTE5" s="398"/>
      <c r="LTF5" s="398"/>
      <c r="LTG5" s="398"/>
      <c r="LTH5" s="398"/>
      <c r="LTI5" s="398"/>
      <c r="LTJ5" s="398"/>
      <c r="LTK5" s="398"/>
      <c r="LTL5" s="398"/>
      <c r="LTM5" s="398"/>
      <c r="LTN5" s="398"/>
      <c r="LTO5" s="398"/>
      <c r="LTP5" s="398"/>
      <c r="LTQ5" s="398"/>
      <c r="LTR5" s="398"/>
      <c r="LTS5" s="398"/>
      <c r="LTT5" s="398"/>
      <c r="LTU5" s="398"/>
      <c r="LTV5" s="398"/>
      <c r="LTW5" s="398"/>
      <c r="LTX5" s="398"/>
      <c r="LTY5" s="398"/>
      <c r="LTZ5" s="398"/>
      <c r="LUA5" s="398"/>
      <c r="LUB5" s="398"/>
      <c r="LUC5" s="398"/>
      <c r="LUD5" s="398"/>
      <c r="LUE5" s="398"/>
      <c r="LUF5" s="398"/>
      <c r="LUG5" s="398"/>
      <c r="LUH5" s="398"/>
      <c r="LUI5" s="398"/>
      <c r="LUJ5" s="398"/>
      <c r="LUK5" s="398"/>
      <c r="LUL5" s="398"/>
      <c r="LUM5" s="398"/>
      <c r="LUN5" s="398"/>
      <c r="LUO5" s="398"/>
      <c r="LUP5" s="398"/>
      <c r="LUQ5" s="398"/>
      <c r="LUR5" s="398"/>
      <c r="LUS5" s="398"/>
      <c r="LUT5" s="398"/>
      <c r="LUU5" s="398"/>
      <c r="LUV5" s="398"/>
      <c r="LUW5" s="398"/>
      <c r="LUX5" s="398"/>
      <c r="LUY5" s="398"/>
      <c r="LUZ5" s="398"/>
      <c r="LVA5" s="398"/>
      <c r="LVB5" s="398"/>
      <c r="LVC5" s="398"/>
      <c r="LVD5" s="398"/>
      <c r="LVE5" s="398"/>
      <c r="LVF5" s="398"/>
      <c r="LVG5" s="398"/>
      <c r="LVH5" s="398"/>
      <c r="LVI5" s="398"/>
      <c r="LVJ5" s="398"/>
      <c r="LVK5" s="398"/>
      <c r="LVL5" s="398"/>
      <c r="LVM5" s="398"/>
      <c r="LVN5" s="398"/>
      <c r="LVO5" s="398"/>
      <c r="LVP5" s="398"/>
      <c r="LVQ5" s="398"/>
      <c r="LVR5" s="398"/>
      <c r="LVS5" s="398"/>
      <c r="LVT5" s="398"/>
      <c r="LVU5" s="398"/>
      <c r="LVV5" s="398"/>
      <c r="LVW5" s="398"/>
      <c r="LVX5" s="398"/>
      <c r="LVY5" s="398"/>
      <c r="LVZ5" s="398"/>
      <c r="LWA5" s="398"/>
      <c r="LWB5" s="398"/>
      <c r="LWC5" s="398"/>
      <c r="LWD5" s="398"/>
      <c r="LWE5" s="398"/>
      <c r="LWF5" s="398"/>
      <c r="LWG5" s="398"/>
      <c r="LWH5" s="398"/>
      <c r="LWI5" s="398"/>
      <c r="LWJ5" s="398"/>
      <c r="LWK5" s="398"/>
      <c r="LWL5" s="398"/>
      <c r="LWM5" s="398"/>
      <c r="LWN5" s="398"/>
      <c r="LWO5" s="398"/>
      <c r="LWP5" s="398"/>
      <c r="LWQ5" s="398"/>
      <c r="LWR5" s="398"/>
      <c r="LWS5" s="398"/>
      <c r="LWT5" s="398"/>
      <c r="LWU5" s="398"/>
      <c r="LWV5" s="398"/>
      <c r="LWW5" s="398"/>
      <c r="LWX5" s="398"/>
      <c r="LWY5" s="398"/>
      <c r="LWZ5" s="398"/>
      <c r="LXA5" s="398"/>
      <c r="LXB5" s="398"/>
      <c r="LXC5" s="398"/>
      <c r="LXD5" s="398"/>
      <c r="LXE5" s="398"/>
      <c r="LXF5" s="398"/>
      <c r="LXG5" s="398"/>
      <c r="LXH5" s="398"/>
      <c r="LXI5" s="398"/>
      <c r="LXJ5" s="398"/>
      <c r="LXK5" s="398"/>
      <c r="LXL5" s="398"/>
      <c r="LXM5" s="398"/>
      <c r="LXN5" s="398"/>
      <c r="LXO5" s="398"/>
      <c r="LXP5" s="398"/>
      <c r="LXQ5" s="398"/>
      <c r="LXR5" s="398"/>
      <c r="LXS5" s="398"/>
      <c r="LXT5" s="398"/>
      <c r="LXU5" s="398"/>
      <c r="LXV5" s="398"/>
      <c r="LXW5" s="398"/>
      <c r="LXX5" s="398"/>
      <c r="LXY5" s="398"/>
      <c r="LXZ5" s="398"/>
      <c r="LYA5" s="398"/>
      <c r="LYB5" s="398"/>
      <c r="LYC5" s="398"/>
      <c r="LYD5" s="398"/>
      <c r="LYE5" s="398"/>
      <c r="LYF5" s="398"/>
      <c r="LYG5" s="398"/>
      <c r="LYH5" s="398"/>
      <c r="LYI5" s="398"/>
      <c r="LYJ5" s="398"/>
      <c r="LYK5" s="398"/>
      <c r="LYL5" s="398"/>
      <c r="LYM5" s="398"/>
      <c r="LYN5" s="398"/>
      <c r="LYO5" s="398"/>
      <c r="LYP5" s="398"/>
      <c r="LYQ5" s="398"/>
      <c r="LYR5" s="398"/>
      <c r="LYS5" s="398"/>
      <c r="LYT5" s="398"/>
      <c r="LYU5" s="398"/>
      <c r="LYV5" s="398"/>
      <c r="LYW5" s="398"/>
      <c r="LYX5" s="398"/>
      <c r="LYY5" s="398"/>
      <c r="LYZ5" s="398"/>
      <c r="LZA5" s="398"/>
      <c r="LZB5" s="398"/>
      <c r="LZC5" s="398"/>
      <c r="LZD5" s="398"/>
      <c r="LZE5" s="398"/>
      <c r="LZF5" s="398"/>
      <c r="LZG5" s="398"/>
      <c r="LZH5" s="398"/>
      <c r="LZI5" s="398"/>
      <c r="LZJ5" s="398"/>
      <c r="LZK5" s="398"/>
      <c r="LZL5" s="398"/>
      <c r="LZM5" s="398"/>
      <c r="LZN5" s="398"/>
      <c r="LZO5" s="398"/>
      <c r="LZP5" s="398"/>
      <c r="LZQ5" s="398"/>
      <c r="LZR5" s="398"/>
      <c r="LZS5" s="398"/>
      <c r="LZT5" s="398"/>
      <c r="LZU5" s="398"/>
      <c r="LZV5" s="398"/>
      <c r="LZW5" s="398"/>
      <c r="LZX5" s="398"/>
      <c r="LZY5" s="398"/>
      <c r="LZZ5" s="398"/>
      <c r="MAA5" s="398"/>
      <c r="MAB5" s="398"/>
      <c r="MAC5" s="398"/>
      <c r="MAD5" s="398"/>
      <c r="MAE5" s="398"/>
      <c r="MAF5" s="398"/>
      <c r="MAG5" s="398"/>
      <c r="MAH5" s="398"/>
      <c r="MAI5" s="398"/>
      <c r="MAJ5" s="398"/>
      <c r="MAK5" s="398"/>
      <c r="MAL5" s="398"/>
      <c r="MAM5" s="398"/>
      <c r="MAN5" s="398"/>
      <c r="MAO5" s="398"/>
      <c r="MAP5" s="398"/>
      <c r="MAQ5" s="398"/>
      <c r="MAR5" s="398"/>
      <c r="MAS5" s="398"/>
      <c r="MAT5" s="398"/>
      <c r="MAU5" s="398"/>
      <c r="MAV5" s="398"/>
      <c r="MAW5" s="398"/>
      <c r="MAX5" s="398"/>
      <c r="MAY5" s="398"/>
      <c r="MAZ5" s="398"/>
      <c r="MBA5" s="398"/>
      <c r="MBB5" s="398"/>
      <c r="MBC5" s="398"/>
      <c r="MBD5" s="398"/>
      <c r="MBE5" s="398"/>
      <c r="MBF5" s="398"/>
      <c r="MBG5" s="398"/>
      <c r="MBH5" s="398"/>
      <c r="MBI5" s="398"/>
      <c r="MBJ5" s="398"/>
      <c r="MBK5" s="398"/>
      <c r="MBL5" s="398"/>
      <c r="MBM5" s="398"/>
      <c r="MBN5" s="398"/>
      <c r="MBO5" s="398"/>
      <c r="MBP5" s="398"/>
      <c r="MBQ5" s="398"/>
      <c r="MBR5" s="398"/>
      <c r="MBS5" s="398"/>
      <c r="MBT5" s="398"/>
      <c r="MBU5" s="398"/>
      <c r="MBV5" s="398"/>
      <c r="MBW5" s="398"/>
      <c r="MBX5" s="398"/>
      <c r="MBY5" s="398"/>
      <c r="MBZ5" s="398"/>
      <c r="MCA5" s="398"/>
      <c r="MCB5" s="398"/>
      <c r="MCC5" s="398"/>
      <c r="MCD5" s="398"/>
      <c r="MCE5" s="398"/>
      <c r="MCF5" s="398"/>
      <c r="MCG5" s="398"/>
      <c r="MCH5" s="398"/>
      <c r="MCI5" s="398"/>
      <c r="MCJ5" s="398"/>
      <c r="MCK5" s="398"/>
      <c r="MCL5" s="398"/>
      <c r="MCM5" s="398"/>
      <c r="MCN5" s="398"/>
      <c r="MCO5" s="398"/>
      <c r="MCP5" s="398"/>
      <c r="MCQ5" s="398"/>
      <c r="MCR5" s="398"/>
      <c r="MCS5" s="398"/>
      <c r="MCT5" s="398"/>
      <c r="MCU5" s="398"/>
      <c r="MCV5" s="398"/>
      <c r="MCW5" s="398"/>
      <c r="MCX5" s="398"/>
      <c r="MCY5" s="398"/>
      <c r="MCZ5" s="398"/>
      <c r="MDA5" s="398"/>
      <c r="MDB5" s="398"/>
      <c r="MDC5" s="398"/>
      <c r="MDD5" s="398"/>
      <c r="MDE5" s="398"/>
      <c r="MDF5" s="398"/>
      <c r="MDG5" s="398"/>
      <c r="MDH5" s="398"/>
      <c r="MDI5" s="398"/>
      <c r="MDJ5" s="398"/>
      <c r="MDK5" s="398"/>
      <c r="MDL5" s="398"/>
      <c r="MDM5" s="398"/>
      <c r="MDN5" s="398"/>
      <c r="MDO5" s="398"/>
      <c r="MDP5" s="398"/>
      <c r="MDQ5" s="398"/>
      <c r="MDR5" s="398"/>
      <c r="MDS5" s="398"/>
      <c r="MDT5" s="398"/>
      <c r="MDU5" s="398"/>
      <c r="MDV5" s="398"/>
      <c r="MDW5" s="398"/>
      <c r="MDX5" s="398"/>
      <c r="MDY5" s="398"/>
      <c r="MDZ5" s="398"/>
      <c r="MEA5" s="398"/>
      <c r="MEB5" s="398"/>
      <c r="MEC5" s="398"/>
      <c r="MED5" s="398"/>
      <c r="MEE5" s="398"/>
      <c r="MEF5" s="398"/>
      <c r="MEG5" s="398"/>
      <c r="MEH5" s="398"/>
      <c r="MEI5" s="398"/>
      <c r="MEJ5" s="398"/>
      <c r="MEK5" s="398"/>
      <c r="MEL5" s="398"/>
      <c r="MEM5" s="398"/>
      <c r="MEN5" s="398"/>
      <c r="MEO5" s="398"/>
      <c r="MEP5" s="398"/>
      <c r="MEQ5" s="398"/>
      <c r="MER5" s="398"/>
      <c r="MES5" s="398"/>
      <c r="MET5" s="398"/>
      <c r="MEU5" s="398"/>
      <c r="MEV5" s="398"/>
      <c r="MEW5" s="398"/>
      <c r="MEX5" s="398"/>
      <c r="MEY5" s="398"/>
      <c r="MEZ5" s="398"/>
      <c r="MFA5" s="398"/>
      <c r="MFB5" s="398"/>
      <c r="MFC5" s="398"/>
      <c r="MFD5" s="398"/>
      <c r="MFE5" s="398"/>
      <c r="MFF5" s="398"/>
      <c r="MFG5" s="398"/>
      <c r="MFH5" s="398"/>
      <c r="MFI5" s="398"/>
      <c r="MFJ5" s="398"/>
      <c r="MFK5" s="398"/>
      <c r="MFL5" s="398"/>
      <c r="MFM5" s="398"/>
      <c r="MFN5" s="398"/>
      <c r="MFO5" s="398"/>
      <c r="MFP5" s="398"/>
      <c r="MFQ5" s="398"/>
      <c r="MFR5" s="398"/>
      <c r="MFS5" s="398"/>
      <c r="MFT5" s="398"/>
      <c r="MFU5" s="398"/>
      <c r="MFV5" s="398"/>
      <c r="MFW5" s="398"/>
      <c r="MFX5" s="398"/>
      <c r="MFY5" s="398"/>
      <c r="MFZ5" s="398"/>
      <c r="MGA5" s="398"/>
      <c r="MGB5" s="398"/>
      <c r="MGC5" s="398"/>
      <c r="MGD5" s="398"/>
      <c r="MGE5" s="398"/>
      <c r="MGF5" s="398"/>
      <c r="MGG5" s="398"/>
      <c r="MGH5" s="398"/>
      <c r="MGI5" s="398"/>
      <c r="MGJ5" s="398"/>
      <c r="MGK5" s="398"/>
      <c r="MGL5" s="398"/>
      <c r="MGM5" s="398"/>
      <c r="MGN5" s="398"/>
      <c r="MGO5" s="398"/>
      <c r="MGP5" s="398"/>
      <c r="MGQ5" s="398"/>
      <c r="MGR5" s="398"/>
      <c r="MGS5" s="398"/>
      <c r="MGT5" s="398"/>
      <c r="MGU5" s="398"/>
      <c r="MGV5" s="398"/>
      <c r="MGW5" s="398"/>
      <c r="MGX5" s="398"/>
      <c r="MGY5" s="398"/>
      <c r="MGZ5" s="398"/>
      <c r="MHA5" s="398"/>
      <c r="MHB5" s="398"/>
      <c r="MHC5" s="398"/>
      <c r="MHD5" s="398"/>
      <c r="MHE5" s="398"/>
      <c r="MHF5" s="398"/>
      <c r="MHG5" s="398"/>
      <c r="MHH5" s="398"/>
      <c r="MHI5" s="398"/>
      <c r="MHJ5" s="398"/>
      <c r="MHK5" s="398"/>
      <c r="MHL5" s="398"/>
      <c r="MHM5" s="398"/>
      <c r="MHN5" s="398"/>
      <c r="MHO5" s="398"/>
      <c r="MHP5" s="398"/>
      <c r="MHQ5" s="398"/>
      <c r="MHR5" s="398"/>
      <c r="MHS5" s="398"/>
      <c r="MHT5" s="398"/>
      <c r="MHU5" s="398"/>
      <c r="MHV5" s="398"/>
      <c r="MHW5" s="398"/>
      <c r="MHX5" s="398"/>
      <c r="MHY5" s="398"/>
      <c r="MHZ5" s="398"/>
      <c r="MIA5" s="398"/>
      <c r="MIB5" s="398"/>
      <c r="MIC5" s="398"/>
      <c r="MID5" s="398"/>
      <c r="MIE5" s="398"/>
      <c r="MIF5" s="398"/>
      <c r="MIG5" s="398"/>
      <c r="MIH5" s="398"/>
      <c r="MII5" s="398"/>
      <c r="MIJ5" s="398"/>
      <c r="MIK5" s="398"/>
      <c r="MIL5" s="398"/>
      <c r="MIM5" s="398"/>
      <c r="MIN5" s="398"/>
      <c r="MIO5" s="398"/>
      <c r="MIP5" s="398"/>
      <c r="MIQ5" s="398"/>
      <c r="MIR5" s="398"/>
      <c r="MIS5" s="398"/>
      <c r="MIT5" s="398"/>
      <c r="MIU5" s="398"/>
      <c r="MIV5" s="398"/>
      <c r="MIW5" s="398"/>
      <c r="MIX5" s="398"/>
      <c r="MIY5" s="398"/>
      <c r="MIZ5" s="398"/>
      <c r="MJA5" s="398"/>
      <c r="MJB5" s="398"/>
      <c r="MJC5" s="398"/>
      <c r="MJD5" s="398"/>
      <c r="MJE5" s="398"/>
      <c r="MJF5" s="398"/>
      <c r="MJG5" s="398"/>
      <c r="MJH5" s="398"/>
      <c r="MJI5" s="398"/>
      <c r="MJJ5" s="398"/>
      <c r="MJK5" s="398"/>
      <c r="MJL5" s="398"/>
      <c r="MJM5" s="398"/>
      <c r="MJN5" s="398"/>
      <c r="MJO5" s="398"/>
      <c r="MJP5" s="398"/>
      <c r="MJQ5" s="398"/>
      <c r="MJR5" s="398"/>
      <c r="MJS5" s="398"/>
      <c r="MJT5" s="398"/>
      <c r="MJU5" s="398"/>
      <c r="MJV5" s="398"/>
      <c r="MJW5" s="398"/>
      <c r="MJX5" s="398"/>
      <c r="MJY5" s="398"/>
      <c r="MJZ5" s="398"/>
      <c r="MKA5" s="398"/>
      <c r="MKB5" s="398"/>
      <c r="MKC5" s="398"/>
      <c r="MKD5" s="398"/>
      <c r="MKE5" s="398"/>
      <c r="MKF5" s="398"/>
      <c r="MKG5" s="398"/>
      <c r="MKH5" s="398"/>
      <c r="MKI5" s="398"/>
      <c r="MKJ5" s="398"/>
      <c r="MKK5" s="398"/>
      <c r="MKL5" s="398"/>
      <c r="MKM5" s="398"/>
      <c r="MKN5" s="398"/>
      <c r="MKO5" s="398"/>
      <c r="MKP5" s="398"/>
      <c r="MKQ5" s="398"/>
      <c r="MKR5" s="398"/>
      <c r="MKS5" s="398"/>
      <c r="MKT5" s="398"/>
      <c r="MKU5" s="398"/>
      <c r="MKV5" s="398"/>
      <c r="MKW5" s="398"/>
      <c r="MKX5" s="398"/>
      <c r="MKY5" s="398"/>
      <c r="MKZ5" s="398"/>
      <c r="MLA5" s="398"/>
      <c r="MLB5" s="398"/>
      <c r="MLC5" s="398"/>
      <c r="MLD5" s="398"/>
      <c r="MLE5" s="398"/>
      <c r="MLF5" s="398"/>
      <c r="MLG5" s="398"/>
      <c r="MLH5" s="398"/>
      <c r="MLI5" s="398"/>
      <c r="MLJ5" s="398"/>
      <c r="MLK5" s="398"/>
      <c r="MLL5" s="398"/>
      <c r="MLM5" s="398"/>
      <c r="MLN5" s="398"/>
      <c r="MLO5" s="398"/>
      <c r="MLP5" s="398"/>
      <c r="MLQ5" s="398"/>
      <c r="MLR5" s="398"/>
      <c r="MLS5" s="398"/>
      <c r="MLT5" s="398"/>
      <c r="MLU5" s="398"/>
      <c r="MLV5" s="398"/>
      <c r="MLW5" s="398"/>
      <c r="MLX5" s="398"/>
      <c r="MLY5" s="398"/>
      <c r="MLZ5" s="398"/>
      <c r="MMA5" s="398"/>
      <c r="MMB5" s="398"/>
      <c r="MMC5" s="398"/>
      <c r="MMD5" s="398"/>
      <c r="MME5" s="398"/>
      <c r="MMF5" s="398"/>
      <c r="MMG5" s="398"/>
      <c r="MMH5" s="398"/>
      <c r="MMI5" s="398"/>
      <c r="MMJ5" s="398"/>
      <c r="MMK5" s="398"/>
      <c r="MML5" s="398"/>
      <c r="MMM5" s="398"/>
      <c r="MMN5" s="398"/>
      <c r="MMO5" s="398"/>
      <c r="MMP5" s="398"/>
      <c r="MMQ5" s="398"/>
      <c r="MMR5" s="398"/>
      <c r="MMS5" s="398"/>
      <c r="MMT5" s="398"/>
      <c r="MMU5" s="398"/>
      <c r="MMV5" s="398"/>
      <c r="MMW5" s="398"/>
      <c r="MMX5" s="398"/>
      <c r="MMY5" s="398"/>
      <c r="MMZ5" s="398"/>
      <c r="MNA5" s="398"/>
      <c r="MNB5" s="398"/>
      <c r="MNC5" s="398"/>
      <c r="MND5" s="398"/>
      <c r="MNE5" s="398"/>
      <c r="MNF5" s="398"/>
      <c r="MNG5" s="398"/>
      <c r="MNH5" s="398"/>
      <c r="MNI5" s="398"/>
      <c r="MNJ5" s="398"/>
      <c r="MNK5" s="398"/>
      <c r="MNL5" s="398"/>
      <c r="MNM5" s="398"/>
      <c r="MNN5" s="398"/>
      <c r="MNO5" s="398"/>
      <c r="MNP5" s="398"/>
      <c r="MNQ5" s="398"/>
      <c r="MNR5" s="398"/>
      <c r="MNS5" s="398"/>
      <c r="MNT5" s="398"/>
      <c r="MNU5" s="398"/>
      <c r="MNV5" s="398"/>
      <c r="MNW5" s="398"/>
      <c r="MNX5" s="398"/>
      <c r="MNY5" s="398"/>
      <c r="MNZ5" s="398"/>
      <c r="MOA5" s="398"/>
      <c r="MOB5" s="398"/>
      <c r="MOC5" s="398"/>
      <c r="MOD5" s="398"/>
      <c r="MOE5" s="398"/>
      <c r="MOF5" s="398"/>
      <c r="MOG5" s="398"/>
      <c r="MOH5" s="398"/>
      <c r="MOI5" s="398"/>
      <c r="MOJ5" s="398"/>
      <c r="MOK5" s="398"/>
      <c r="MOL5" s="398"/>
      <c r="MOM5" s="398"/>
      <c r="MON5" s="398"/>
      <c r="MOO5" s="398"/>
      <c r="MOP5" s="398"/>
      <c r="MOQ5" s="398"/>
      <c r="MOR5" s="398"/>
      <c r="MOS5" s="398"/>
      <c r="MOT5" s="398"/>
      <c r="MOU5" s="398"/>
      <c r="MOV5" s="398"/>
      <c r="MOW5" s="398"/>
      <c r="MOX5" s="398"/>
      <c r="MOY5" s="398"/>
      <c r="MOZ5" s="398"/>
      <c r="MPA5" s="398"/>
      <c r="MPB5" s="398"/>
      <c r="MPC5" s="398"/>
      <c r="MPD5" s="398"/>
      <c r="MPE5" s="398"/>
      <c r="MPF5" s="398"/>
      <c r="MPG5" s="398"/>
      <c r="MPH5" s="398"/>
      <c r="MPI5" s="398"/>
      <c r="MPJ5" s="398"/>
      <c r="MPK5" s="398"/>
      <c r="MPL5" s="398"/>
      <c r="MPM5" s="398"/>
      <c r="MPN5" s="398"/>
      <c r="MPO5" s="398"/>
      <c r="MPP5" s="398"/>
      <c r="MPQ5" s="398"/>
      <c r="MPR5" s="398"/>
      <c r="MPS5" s="398"/>
      <c r="MPT5" s="398"/>
      <c r="MPU5" s="398"/>
      <c r="MPV5" s="398"/>
      <c r="MPW5" s="398"/>
      <c r="MPX5" s="398"/>
      <c r="MPY5" s="398"/>
      <c r="MPZ5" s="398"/>
      <c r="MQA5" s="398"/>
      <c r="MQB5" s="398"/>
      <c r="MQC5" s="398"/>
      <c r="MQD5" s="398"/>
      <c r="MQE5" s="398"/>
      <c r="MQF5" s="398"/>
      <c r="MQG5" s="398"/>
      <c r="MQH5" s="398"/>
      <c r="MQI5" s="398"/>
      <c r="MQJ5" s="398"/>
      <c r="MQK5" s="398"/>
      <c r="MQL5" s="398"/>
      <c r="MQM5" s="398"/>
      <c r="MQN5" s="398"/>
      <c r="MQO5" s="398"/>
      <c r="MQP5" s="398"/>
      <c r="MQQ5" s="398"/>
      <c r="MQR5" s="398"/>
      <c r="MQS5" s="398"/>
      <c r="MQT5" s="398"/>
      <c r="MQU5" s="398"/>
      <c r="MQV5" s="398"/>
      <c r="MQW5" s="398"/>
      <c r="MQX5" s="398"/>
      <c r="MQY5" s="398"/>
      <c r="MQZ5" s="398"/>
      <c r="MRA5" s="398"/>
      <c r="MRB5" s="398"/>
      <c r="MRC5" s="398"/>
      <c r="MRD5" s="398"/>
      <c r="MRE5" s="398"/>
      <c r="MRF5" s="398"/>
      <c r="MRG5" s="398"/>
      <c r="MRH5" s="398"/>
      <c r="MRI5" s="398"/>
      <c r="MRJ5" s="398"/>
      <c r="MRK5" s="398"/>
      <c r="MRL5" s="398"/>
      <c r="MRM5" s="398"/>
      <c r="MRN5" s="398"/>
      <c r="MRO5" s="398"/>
      <c r="MRP5" s="398"/>
      <c r="MRQ5" s="398"/>
      <c r="MRR5" s="398"/>
      <c r="MRS5" s="398"/>
      <c r="MRT5" s="398"/>
      <c r="MRU5" s="398"/>
      <c r="MRV5" s="398"/>
      <c r="MRW5" s="398"/>
      <c r="MRX5" s="398"/>
      <c r="MRY5" s="398"/>
      <c r="MRZ5" s="398"/>
      <c r="MSA5" s="398"/>
      <c r="MSB5" s="398"/>
      <c r="MSC5" s="398"/>
      <c r="MSD5" s="398"/>
      <c r="MSE5" s="398"/>
      <c r="MSF5" s="398"/>
      <c r="MSG5" s="398"/>
      <c r="MSH5" s="398"/>
      <c r="MSI5" s="398"/>
      <c r="MSJ5" s="398"/>
      <c r="MSK5" s="398"/>
      <c r="MSL5" s="398"/>
      <c r="MSM5" s="398"/>
      <c r="MSN5" s="398"/>
      <c r="MSO5" s="398"/>
      <c r="MSP5" s="398"/>
      <c r="MSQ5" s="398"/>
      <c r="MSR5" s="398"/>
      <c r="MSS5" s="398"/>
      <c r="MST5" s="398"/>
      <c r="MSU5" s="398"/>
      <c r="MSV5" s="398"/>
      <c r="MSW5" s="398"/>
      <c r="MSX5" s="398"/>
      <c r="MSY5" s="398"/>
      <c r="MSZ5" s="398"/>
      <c r="MTA5" s="398"/>
      <c r="MTB5" s="398"/>
      <c r="MTC5" s="398"/>
      <c r="MTD5" s="398"/>
      <c r="MTE5" s="398"/>
      <c r="MTF5" s="398"/>
      <c r="MTG5" s="398"/>
      <c r="MTH5" s="398"/>
      <c r="MTI5" s="398"/>
      <c r="MTJ5" s="398"/>
      <c r="MTK5" s="398"/>
      <c r="MTL5" s="398"/>
      <c r="MTM5" s="398"/>
      <c r="MTN5" s="398"/>
      <c r="MTO5" s="398"/>
      <c r="MTP5" s="398"/>
      <c r="MTQ5" s="398"/>
      <c r="MTR5" s="398"/>
      <c r="MTS5" s="398"/>
      <c r="MTT5" s="398"/>
      <c r="MTU5" s="398"/>
      <c r="MTV5" s="398"/>
      <c r="MTW5" s="398"/>
      <c r="MTX5" s="398"/>
      <c r="MTY5" s="398"/>
      <c r="MTZ5" s="398"/>
      <c r="MUA5" s="398"/>
      <c r="MUB5" s="398"/>
      <c r="MUC5" s="398"/>
      <c r="MUD5" s="398"/>
      <c r="MUE5" s="398"/>
      <c r="MUF5" s="398"/>
      <c r="MUG5" s="398"/>
      <c r="MUH5" s="398"/>
      <c r="MUI5" s="398"/>
      <c r="MUJ5" s="398"/>
      <c r="MUK5" s="398"/>
      <c r="MUL5" s="398"/>
      <c r="MUM5" s="398"/>
      <c r="MUN5" s="398"/>
      <c r="MUO5" s="398"/>
      <c r="MUP5" s="398"/>
      <c r="MUQ5" s="398"/>
      <c r="MUR5" s="398"/>
      <c r="MUS5" s="398"/>
      <c r="MUT5" s="398"/>
      <c r="MUU5" s="398"/>
      <c r="MUV5" s="398"/>
      <c r="MUW5" s="398"/>
      <c r="MUX5" s="398"/>
      <c r="MUY5" s="398"/>
      <c r="MUZ5" s="398"/>
      <c r="MVA5" s="398"/>
      <c r="MVB5" s="398"/>
      <c r="MVC5" s="398"/>
      <c r="MVD5" s="398"/>
      <c r="MVE5" s="398"/>
      <c r="MVF5" s="398"/>
      <c r="MVG5" s="398"/>
      <c r="MVH5" s="398"/>
      <c r="MVI5" s="398"/>
      <c r="MVJ5" s="398"/>
      <c r="MVK5" s="398"/>
      <c r="MVL5" s="398"/>
      <c r="MVM5" s="398"/>
      <c r="MVN5" s="398"/>
      <c r="MVO5" s="398"/>
      <c r="MVP5" s="398"/>
      <c r="MVQ5" s="398"/>
      <c r="MVR5" s="398"/>
      <c r="MVS5" s="398"/>
      <c r="MVT5" s="398"/>
      <c r="MVU5" s="398"/>
      <c r="MVV5" s="398"/>
      <c r="MVW5" s="398"/>
      <c r="MVX5" s="398"/>
      <c r="MVY5" s="398"/>
      <c r="MVZ5" s="398"/>
      <c r="MWA5" s="398"/>
      <c r="MWB5" s="398"/>
      <c r="MWC5" s="398"/>
      <c r="MWD5" s="398"/>
      <c r="MWE5" s="398"/>
      <c r="MWF5" s="398"/>
      <c r="MWG5" s="398"/>
      <c r="MWH5" s="398"/>
      <c r="MWI5" s="398"/>
      <c r="MWJ5" s="398"/>
      <c r="MWK5" s="398"/>
      <c r="MWL5" s="398"/>
      <c r="MWM5" s="398"/>
      <c r="MWN5" s="398"/>
      <c r="MWO5" s="398"/>
      <c r="MWP5" s="398"/>
      <c r="MWQ5" s="398"/>
      <c r="MWR5" s="398"/>
      <c r="MWS5" s="398"/>
      <c r="MWT5" s="398"/>
      <c r="MWU5" s="398"/>
      <c r="MWV5" s="398"/>
      <c r="MWW5" s="398"/>
      <c r="MWX5" s="398"/>
      <c r="MWY5" s="398"/>
      <c r="MWZ5" s="398"/>
      <c r="MXA5" s="398"/>
      <c r="MXB5" s="398"/>
      <c r="MXC5" s="398"/>
      <c r="MXD5" s="398"/>
      <c r="MXE5" s="398"/>
      <c r="MXF5" s="398"/>
      <c r="MXG5" s="398"/>
      <c r="MXH5" s="398"/>
      <c r="MXI5" s="398"/>
      <c r="MXJ5" s="398"/>
      <c r="MXK5" s="398"/>
      <c r="MXL5" s="398"/>
      <c r="MXM5" s="398"/>
      <c r="MXN5" s="398"/>
      <c r="MXO5" s="398"/>
      <c r="MXP5" s="398"/>
      <c r="MXQ5" s="398"/>
      <c r="MXR5" s="398"/>
      <c r="MXS5" s="398"/>
      <c r="MXT5" s="398"/>
      <c r="MXU5" s="398"/>
      <c r="MXV5" s="398"/>
      <c r="MXW5" s="398"/>
      <c r="MXX5" s="398"/>
      <c r="MXY5" s="398"/>
      <c r="MXZ5" s="398"/>
      <c r="MYA5" s="398"/>
      <c r="MYB5" s="398"/>
      <c r="MYC5" s="398"/>
      <c r="MYD5" s="398"/>
      <c r="MYE5" s="398"/>
      <c r="MYF5" s="398"/>
      <c r="MYG5" s="398"/>
      <c r="MYH5" s="398"/>
      <c r="MYI5" s="398"/>
      <c r="MYJ5" s="398"/>
      <c r="MYK5" s="398"/>
      <c r="MYL5" s="398"/>
      <c r="MYM5" s="398"/>
      <c r="MYN5" s="398"/>
      <c r="MYO5" s="398"/>
      <c r="MYP5" s="398"/>
      <c r="MYQ5" s="398"/>
      <c r="MYR5" s="398"/>
      <c r="MYS5" s="398"/>
      <c r="MYT5" s="398"/>
      <c r="MYU5" s="398"/>
      <c r="MYV5" s="398"/>
      <c r="MYW5" s="398"/>
      <c r="MYX5" s="398"/>
      <c r="MYY5" s="398"/>
      <c r="MYZ5" s="398"/>
      <c r="MZA5" s="398"/>
      <c r="MZB5" s="398"/>
      <c r="MZC5" s="398"/>
      <c r="MZD5" s="398"/>
      <c r="MZE5" s="398"/>
      <c r="MZF5" s="398"/>
      <c r="MZG5" s="398"/>
      <c r="MZH5" s="398"/>
      <c r="MZI5" s="398"/>
      <c r="MZJ5" s="398"/>
      <c r="MZK5" s="398"/>
      <c r="MZL5" s="398"/>
      <c r="MZM5" s="398"/>
      <c r="MZN5" s="398"/>
      <c r="MZO5" s="398"/>
      <c r="MZP5" s="398"/>
      <c r="MZQ5" s="398"/>
      <c r="MZR5" s="398"/>
      <c r="MZS5" s="398"/>
      <c r="MZT5" s="398"/>
      <c r="MZU5" s="398"/>
      <c r="MZV5" s="398"/>
      <c r="MZW5" s="398"/>
      <c r="MZX5" s="398"/>
      <c r="MZY5" s="398"/>
      <c r="MZZ5" s="398"/>
      <c r="NAA5" s="398"/>
      <c r="NAB5" s="398"/>
      <c r="NAC5" s="398"/>
      <c r="NAD5" s="398"/>
      <c r="NAE5" s="398"/>
      <c r="NAF5" s="398"/>
      <c r="NAG5" s="398"/>
      <c r="NAH5" s="398"/>
      <c r="NAI5" s="398"/>
      <c r="NAJ5" s="398"/>
      <c r="NAK5" s="398"/>
      <c r="NAL5" s="398"/>
      <c r="NAM5" s="398"/>
      <c r="NAN5" s="398"/>
      <c r="NAO5" s="398"/>
      <c r="NAP5" s="398"/>
      <c r="NAQ5" s="398"/>
      <c r="NAR5" s="398"/>
      <c r="NAS5" s="398"/>
      <c r="NAT5" s="398"/>
      <c r="NAU5" s="398"/>
      <c r="NAV5" s="398"/>
      <c r="NAW5" s="398"/>
      <c r="NAX5" s="398"/>
      <c r="NAY5" s="398"/>
      <c r="NAZ5" s="398"/>
      <c r="NBA5" s="398"/>
      <c r="NBB5" s="398"/>
      <c r="NBC5" s="398"/>
      <c r="NBD5" s="398"/>
      <c r="NBE5" s="398"/>
      <c r="NBF5" s="398"/>
      <c r="NBG5" s="398"/>
      <c r="NBH5" s="398"/>
      <c r="NBI5" s="398"/>
      <c r="NBJ5" s="398"/>
      <c r="NBK5" s="398"/>
      <c r="NBL5" s="398"/>
      <c r="NBM5" s="398"/>
      <c r="NBN5" s="398"/>
      <c r="NBO5" s="398"/>
      <c r="NBP5" s="398"/>
      <c r="NBQ5" s="398"/>
      <c r="NBR5" s="398"/>
      <c r="NBS5" s="398"/>
      <c r="NBT5" s="398"/>
      <c r="NBU5" s="398"/>
      <c r="NBV5" s="398"/>
      <c r="NBW5" s="398"/>
      <c r="NBX5" s="398"/>
      <c r="NBY5" s="398"/>
      <c r="NBZ5" s="398"/>
      <c r="NCA5" s="398"/>
      <c r="NCB5" s="398"/>
      <c r="NCC5" s="398"/>
      <c r="NCD5" s="398"/>
      <c r="NCE5" s="398"/>
      <c r="NCF5" s="398"/>
      <c r="NCG5" s="398"/>
      <c r="NCH5" s="398"/>
      <c r="NCI5" s="398"/>
      <c r="NCJ5" s="398"/>
      <c r="NCK5" s="398"/>
      <c r="NCL5" s="398"/>
      <c r="NCM5" s="398"/>
      <c r="NCN5" s="398"/>
      <c r="NCO5" s="398"/>
      <c r="NCP5" s="398"/>
      <c r="NCQ5" s="398"/>
      <c r="NCR5" s="398"/>
      <c r="NCS5" s="398"/>
      <c r="NCT5" s="398"/>
      <c r="NCU5" s="398"/>
      <c r="NCV5" s="398"/>
      <c r="NCW5" s="398"/>
      <c r="NCX5" s="398"/>
      <c r="NCY5" s="398"/>
      <c r="NCZ5" s="398"/>
      <c r="NDA5" s="398"/>
      <c r="NDB5" s="398"/>
      <c r="NDC5" s="398"/>
      <c r="NDD5" s="398"/>
      <c r="NDE5" s="398"/>
      <c r="NDF5" s="398"/>
      <c r="NDG5" s="398"/>
      <c r="NDH5" s="398"/>
      <c r="NDI5" s="398"/>
      <c r="NDJ5" s="398"/>
      <c r="NDK5" s="398"/>
      <c r="NDL5" s="398"/>
      <c r="NDM5" s="398"/>
      <c r="NDN5" s="398"/>
      <c r="NDO5" s="398"/>
      <c r="NDP5" s="398"/>
      <c r="NDQ5" s="398"/>
      <c r="NDR5" s="398"/>
      <c r="NDS5" s="398"/>
      <c r="NDT5" s="398"/>
      <c r="NDU5" s="398"/>
      <c r="NDV5" s="398"/>
      <c r="NDW5" s="398"/>
      <c r="NDX5" s="398"/>
      <c r="NDY5" s="398"/>
      <c r="NDZ5" s="398"/>
      <c r="NEA5" s="398"/>
      <c r="NEB5" s="398"/>
      <c r="NEC5" s="398"/>
      <c r="NED5" s="398"/>
      <c r="NEE5" s="398"/>
      <c r="NEF5" s="398"/>
      <c r="NEG5" s="398"/>
      <c r="NEH5" s="398"/>
      <c r="NEI5" s="398"/>
      <c r="NEJ5" s="398"/>
      <c r="NEK5" s="398"/>
      <c r="NEL5" s="398"/>
      <c r="NEM5" s="398"/>
      <c r="NEN5" s="398"/>
      <c r="NEO5" s="398"/>
      <c r="NEP5" s="398"/>
      <c r="NEQ5" s="398"/>
      <c r="NER5" s="398"/>
      <c r="NES5" s="398"/>
      <c r="NET5" s="398"/>
      <c r="NEU5" s="398"/>
      <c r="NEV5" s="398"/>
      <c r="NEW5" s="398"/>
      <c r="NEX5" s="398"/>
      <c r="NEY5" s="398"/>
      <c r="NEZ5" s="398"/>
      <c r="NFA5" s="398"/>
      <c r="NFB5" s="398"/>
      <c r="NFC5" s="398"/>
      <c r="NFD5" s="398"/>
      <c r="NFE5" s="398"/>
      <c r="NFF5" s="398"/>
      <c r="NFG5" s="398"/>
      <c r="NFH5" s="398"/>
      <c r="NFI5" s="398"/>
      <c r="NFJ5" s="398"/>
      <c r="NFK5" s="398"/>
      <c r="NFL5" s="398"/>
      <c r="NFM5" s="398"/>
      <c r="NFN5" s="398"/>
      <c r="NFO5" s="398"/>
      <c r="NFP5" s="398"/>
      <c r="NFQ5" s="398"/>
      <c r="NFR5" s="398"/>
      <c r="NFS5" s="398"/>
      <c r="NFT5" s="398"/>
      <c r="NFU5" s="398"/>
      <c r="NFV5" s="398"/>
      <c r="NFW5" s="398"/>
      <c r="NFX5" s="398"/>
      <c r="NFY5" s="398"/>
      <c r="NFZ5" s="398"/>
      <c r="NGA5" s="398"/>
      <c r="NGB5" s="398"/>
      <c r="NGC5" s="398"/>
      <c r="NGD5" s="398"/>
      <c r="NGE5" s="398"/>
      <c r="NGF5" s="398"/>
      <c r="NGG5" s="398"/>
      <c r="NGH5" s="398"/>
      <c r="NGI5" s="398"/>
      <c r="NGJ5" s="398"/>
      <c r="NGK5" s="398"/>
      <c r="NGL5" s="398"/>
      <c r="NGM5" s="398"/>
      <c r="NGN5" s="398"/>
      <c r="NGO5" s="398"/>
      <c r="NGP5" s="398"/>
      <c r="NGQ5" s="398"/>
      <c r="NGR5" s="398"/>
      <c r="NGS5" s="398"/>
      <c r="NGT5" s="398"/>
      <c r="NGU5" s="398"/>
      <c r="NGV5" s="398"/>
      <c r="NGW5" s="398"/>
      <c r="NGX5" s="398"/>
      <c r="NGY5" s="398"/>
      <c r="NGZ5" s="398"/>
      <c r="NHA5" s="398"/>
      <c r="NHB5" s="398"/>
      <c r="NHC5" s="398"/>
      <c r="NHD5" s="398"/>
      <c r="NHE5" s="398"/>
      <c r="NHF5" s="398"/>
      <c r="NHG5" s="398"/>
      <c r="NHH5" s="398"/>
      <c r="NHI5" s="398"/>
      <c r="NHJ5" s="398"/>
      <c r="NHK5" s="398"/>
      <c r="NHL5" s="398"/>
      <c r="NHM5" s="398"/>
      <c r="NHN5" s="398"/>
      <c r="NHO5" s="398"/>
      <c r="NHP5" s="398"/>
      <c r="NHQ5" s="398"/>
      <c r="NHR5" s="398"/>
      <c r="NHS5" s="398"/>
      <c r="NHT5" s="398"/>
      <c r="NHU5" s="398"/>
      <c r="NHV5" s="398"/>
      <c r="NHW5" s="398"/>
      <c r="NHX5" s="398"/>
      <c r="NHY5" s="398"/>
      <c r="NHZ5" s="398"/>
      <c r="NIA5" s="398"/>
      <c r="NIB5" s="398"/>
      <c r="NIC5" s="398"/>
      <c r="NID5" s="398"/>
      <c r="NIE5" s="398"/>
      <c r="NIF5" s="398"/>
      <c r="NIG5" s="398"/>
      <c r="NIH5" s="398"/>
      <c r="NII5" s="398"/>
      <c r="NIJ5" s="398"/>
      <c r="NIK5" s="398"/>
      <c r="NIL5" s="398"/>
      <c r="NIM5" s="398"/>
      <c r="NIN5" s="398"/>
      <c r="NIO5" s="398"/>
      <c r="NIP5" s="398"/>
      <c r="NIQ5" s="398"/>
      <c r="NIR5" s="398"/>
      <c r="NIS5" s="398"/>
      <c r="NIT5" s="398"/>
      <c r="NIU5" s="398"/>
      <c r="NIV5" s="398"/>
      <c r="NIW5" s="398"/>
      <c r="NIX5" s="398"/>
      <c r="NIY5" s="398"/>
      <c r="NIZ5" s="398"/>
      <c r="NJA5" s="398"/>
      <c r="NJB5" s="398"/>
      <c r="NJC5" s="398"/>
      <c r="NJD5" s="398"/>
      <c r="NJE5" s="398"/>
      <c r="NJF5" s="398"/>
      <c r="NJG5" s="398"/>
      <c r="NJH5" s="398"/>
      <c r="NJI5" s="398"/>
      <c r="NJJ5" s="398"/>
      <c r="NJK5" s="398"/>
      <c r="NJL5" s="398"/>
      <c r="NJM5" s="398"/>
      <c r="NJN5" s="398"/>
      <c r="NJO5" s="398"/>
      <c r="NJP5" s="398"/>
      <c r="NJQ5" s="398"/>
      <c r="NJR5" s="398"/>
      <c r="NJS5" s="398"/>
      <c r="NJT5" s="398"/>
      <c r="NJU5" s="398"/>
      <c r="NJV5" s="398"/>
      <c r="NJW5" s="398"/>
      <c r="NJX5" s="398"/>
      <c r="NJY5" s="398"/>
      <c r="NJZ5" s="398"/>
      <c r="NKA5" s="398"/>
      <c r="NKB5" s="398"/>
      <c r="NKC5" s="398"/>
      <c r="NKD5" s="398"/>
      <c r="NKE5" s="398"/>
      <c r="NKF5" s="398"/>
      <c r="NKG5" s="398"/>
      <c r="NKH5" s="398"/>
      <c r="NKI5" s="398"/>
      <c r="NKJ5" s="398"/>
      <c r="NKK5" s="398"/>
      <c r="NKL5" s="398"/>
      <c r="NKM5" s="398"/>
      <c r="NKN5" s="398"/>
      <c r="NKO5" s="398"/>
      <c r="NKP5" s="398"/>
      <c r="NKQ5" s="398"/>
      <c r="NKR5" s="398"/>
      <c r="NKS5" s="398"/>
      <c r="NKT5" s="398"/>
      <c r="NKU5" s="398"/>
      <c r="NKV5" s="398"/>
      <c r="NKW5" s="398"/>
      <c r="NKX5" s="398"/>
      <c r="NKY5" s="398"/>
      <c r="NKZ5" s="398"/>
      <c r="NLA5" s="398"/>
      <c r="NLB5" s="398"/>
      <c r="NLC5" s="398"/>
      <c r="NLD5" s="398"/>
      <c r="NLE5" s="398"/>
      <c r="NLF5" s="398"/>
      <c r="NLG5" s="398"/>
      <c r="NLH5" s="398"/>
      <c r="NLI5" s="398"/>
      <c r="NLJ5" s="398"/>
      <c r="NLK5" s="398"/>
      <c r="NLL5" s="398"/>
      <c r="NLM5" s="398"/>
      <c r="NLN5" s="398"/>
      <c r="NLO5" s="398"/>
      <c r="NLP5" s="398"/>
      <c r="NLQ5" s="398"/>
      <c r="NLR5" s="398"/>
      <c r="NLS5" s="398"/>
      <c r="NLT5" s="398"/>
      <c r="NLU5" s="398"/>
      <c r="NLV5" s="398"/>
      <c r="NLW5" s="398"/>
      <c r="NLX5" s="398"/>
      <c r="NLY5" s="398"/>
      <c r="NLZ5" s="398"/>
      <c r="NMA5" s="398"/>
      <c r="NMB5" s="398"/>
      <c r="NMC5" s="398"/>
      <c r="NMD5" s="398"/>
      <c r="NME5" s="398"/>
      <c r="NMF5" s="398"/>
      <c r="NMG5" s="398"/>
      <c r="NMH5" s="398"/>
      <c r="NMI5" s="398"/>
      <c r="NMJ5" s="398"/>
      <c r="NMK5" s="398"/>
      <c r="NML5" s="398"/>
      <c r="NMM5" s="398"/>
      <c r="NMN5" s="398"/>
      <c r="NMO5" s="398"/>
      <c r="NMP5" s="398"/>
      <c r="NMQ5" s="398"/>
      <c r="NMR5" s="398"/>
      <c r="NMS5" s="398"/>
      <c r="NMT5" s="398"/>
      <c r="NMU5" s="398"/>
      <c r="NMV5" s="398"/>
      <c r="NMW5" s="398"/>
      <c r="NMX5" s="398"/>
      <c r="NMY5" s="398"/>
      <c r="NMZ5" s="398"/>
      <c r="NNA5" s="398"/>
      <c r="NNB5" s="398"/>
      <c r="NNC5" s="398"/>
      <c r="NND5" s="398"/>
      <c r="NNE5" s="398"/>
      <c r="NNF5" s="398"/>
      <c r="NNG5" s="398"/>
      <c r="NNH5" s="398"/>
      <c r="NNI5" s="398"/>
      <c r="NNJ5" s="398"/>
      <c r="NNK5" s="398"/>
      <c r="NNL5" s="398"/>
      <c r="NNM5" s="398"/>
      <c r="NNN5" s="398"/>
      <c r="NNO5" s="398"/>
      <c r="NNP5" s="398"/>
      <c r="NNQ5" s="398"/>
      <c r="NNR5" s="398"/>
      <c r="NNS5" s="398"/>
      <c r="NNT5" s="398"/>
      <c r="NNU5" s="398"/>
      <c r="NNV5" s="398"/>
      <c r="NNW5" s="398"/>
      <c r="NNX5" s="398"/>
      <c r="NNY5" s="398"/>
      <c r="NNZ5" s="398"/>
      <c r="NOA5" s="398"/>
      <c r="NOB5" s="398"/>
      <c r="NOC5" s="398"/>
      <c r="NOD5" s="398"/>
      <c r="NOE5" s="398"/>
      <c r="NOF5" s="398"/>
      <c r="NOG5" s="398"/>
      <c r="NOH5" s="398"/>
      <c r="NOI5" s="398"/>
      <c r="NOJ5" s="398"/>
      <c r="NOK5" s="398"/>
      <c r="NOL5" s="398"/>
      <c r="NOM5" s="398"/>
      <c r="NON5" s="398"/>
      <c r="NOO5" s="398"/>
      <c r="NOP5" s="398"/>
      <c r="NOQ5" s="398"/>
      <c r="NOR5" s="398"/>
      <c r="NOS5" s="398"/>
      <c r="NOT5" s="398"/>
      <c r="NOU5" s="398"/>
      <c r="NOV5" s="398"/>
      <c r="NOW5" s="398"/>
      <c r="NOX5" s="398"/>
      <c r="NOY5" s="398"/>
      <c r="NOZ5" s="398"/>
      <c r="NPA5" s="398"/>
      <c r="NPB5" s="398"/>
      <c r="NPC5" s="398"/>
      <c r="NPD5" s="398"/>
      <c r="NPE5" s="398"/>
      <c r="NPF5" s="398"/>
      <c r="NPG5" s="398"/>
      <c r="NPH5" s="398"/>
      <c r="NPI5" s="398"/>
      <c r="NPJ5" s="398"/>
      <c r="NPK5" s="398"/>
      <c r="NPL5" s="398"/>
      <c r="NPM5" s="398"/>
      <c r="NPN5" s="398"/>
      <c r="NPO5" s="398"/>
      <c r="NPP5" s="398"/>
      <c r="NPQ5" s="398"/>
      <c r="NPR5" s="398"/>
      <c r="NPS5" s="398"/>
      <c r="NPT5" s="398"/>
      <c r="NPU5" s="398"/>
      <c r="NPV5" s="398"/>
      <c r="NPW5" s="398"/>
      <c r="NPX5" s="398"/>
      <c r="NPY5" s="398"/>
      <c r="NPZ5" s="398"/>
      <c r="NQA5" s="398"/>
      <c r="NQB5" s="398"/>
      <c r="NQC5" s="398"/>
      <c r="NQD5" s="398"/>
      <c r="NQE5" s="398"/>
      <c r="NQF5" s="398"/>
      <c r="NQG5" s="398"/>
      <c r="NQH5" s="398"/>
      <c r="NQI5" s="398"/>
      <c r="NQJ5" s="398"/>
      <c r="NQK5" s="398"/>
      <c r="NQL5" s="398"/>
      <c r="NQM5" s="398"/>
      <c r="NQN5" s="398"/>
      <c r="NQO5" s="398"/>
      <c r="NQP5" s="398"/>
      <c r="NQQ5" s="398"/>
      <c r="NQR5" s="398"/>
      <c r="NQS5" s="398"/>
      <c r="NQT5" s="398"/>
      <c r="NQU5" s="398"/>
      <c r="NQV5" s="398"/>
      <c r="NQW5" s="398"/>
      <c r="NQX5" s="398"/>
      <c r="NQY5" s="398"/>
      <c r="NQZ5" s="398"/>
      <c r="NRA5" s="398"/>
      <c r="NRB5" s="398"/>
      <c r="NRC5" s="398"/>
      <c r="NRD5" s="398"/>
      <c r="NRE5" s="398"/>
      <c r="NRF5" s="398"/>
      <c r="NRG5" s="398"/>
      <c r="NRH5" s="398"/>
      <c r="NRI5" s="398"/>
      <c r="NRJ5" s="398"/>
      <c r="NRK5" s="398"/>
      <c r="NRL5" s="398"/>
      <c r="NRM5" s="398"/>
      <c r="NRN5" s="398"/>
      <c r="NRO5" s="398"/>
      <c r="NRP5" s="398"/>
      <c r="NRQ5" s="398"/>
      <c r="NRR5" s="398"/>
      <c r="NRS5" s="398"/>
      <c r="NRT5" s="398"/>
      <c r="NRU5" s="398"/>
      <c r="NRV5" s="398"/>
      <c r="NRW5" s="398"/>
      <c r="NRX5" s="398"/>
      <c r="NRY5" s="398"/>
      <c r="NRZ5" s="398"/>
      <c r="NSA5" s="398"/>
      <c r="NSB5" s="398"/>
      <c r="NSC5" s="398"/>
      <c r="NSD5" s="398"/>
      <c r="NSE5" s="398"/>
      <c r="NSF5" s="398"/>
      <c r="NSG5" s="398"/>
      <c r="NSH5" s="398"/>
      <c r="NSI5" s="398"/>
      <c r="NSJ5" s="398"/>
      <c r="NSK5" s="398"/>
      <c r="NSL5" s="398"/>
      <c r="NSM5" s="398"/>
      <c r="NSN5" s="398"/>
      <c r="NSO5" s="398"/>
      <c r="NSP5" s="398"/>
      <c r="NSQ5" s="398"/>
      <c r="NSR5" s="398"/>
      <c r="NSS5" s="398"/>
      <c r="NST5" s="398"/>
      <c r="NSU5" s="398"/>
      <c r="NSV5" s="398"/>
      <c r="NSW5" s="398"/>
      <c r="NSX5" s="398"/>
      <c r="NSY5" s="398"/>
      <c r="NSZ5" s="398"/>
      <c r="NTA5" s="398"/>
      <c r="NTB5" s="398"/>
      <c r="NTC5" s="398"/>
      <c r="NTD5" s="398"/>
      <c r="NTE5" s="398"/>
      <c r="NTF5" s="398"/>
      <c r="NTG5" s="398"/>
      <c r="NTH5" s="398"/>
      <c r="NTI5" s="398"/>
      <c r="NTJ5" s="398"/>
      <c r="NTK5" s="398"/>
      <c r="NTL5" s="398"/>
      <c r="NTM5" s="398"/>
      <c r="NTN5" s="398"/>
      <c r="NTO5" s="398"/>
      <c r="NTP5" s="398"/>
      <c r="NTQ5" s="398"/>
      <c r="NTR5" s="398"/>
      <c r="NTS5" s="398"/>
      <c r="NTT5" s="398"/>
      <c r="NTU5" s="398"/>
      <c r="NTV5" s="398"/>
      <c r="NTW5" s="398"/>
      <c r="NTX5" s="398"/>
      <c r="NTY5" s="398"/>
      <c r="NTZ5" s="398"/>
      <c r="NUA5" s="398"/>
      <c r="NUB5" s="398"/>
      <c r="NUC5" s="398"/>
      <c r="NUD5" s="398"/>
      <c r="NUE5" s="398"/>
      <c r="NUF5" s="398"/>
      <c r="NUG5" s="398"/>
      <c r="NUH5" s="398"/>
      <c r="NUI5" s="398"/>
      <c r="NUJ5" s="398"/>
      <c r="NUK5" s="398"/>
      <c r="NUL5" s="398"/>
      <c r="NUM5" s="398"/>
      <c r="NUN5" s="398"/>
      <c r="NUO5" s="398"/>
      <c r="NUP5" s="398"/>
      <c r="NUQ5" s="398"/>
      <c r="NUR5" s="398"/>
      <c r="NUS5" s="398"/>
      <c r="NUT5" s="398"/>
      <c r="NUU5" s="398"/>
      <c r="NUV5" s="398"/>
      <c r="NUW5" s="398"/>
      <c r="NUX5" s="398"/>
      <c r="NUY5" s="398"/>
      <c r="NUZ5" s="398"/>
      <c r="NVA5" s="398"/>
      <c r="NVB5" s="398"/>
      <c r="NVC5" s="398"/>
      <c r="NVD5" s="398"/>
      <c r="NVE5" s="398"/>
      <c r="NVF5" s="398"/>
      <c r="NVG5" s="398"/>
      <c r="NVH5" s="398"/>
      <c r="NVI5" s="398"/>
      <c r="NVJ5" s="398"/>
      <c r="NVK5" s="398"/>
      <c r="NVL5" s="398"/>
      <c r="NVM5" s="398"/>
      <c r="NVN5" s="398"/>
      <c r="NVO5" s="398"/>
      <c r="NVP5" s="398"/>
      <c r="NVQ5" s="398"/>
      <c r="NVR5" s="398"/>
      <c r="NVS5" s="398"/>
      <c r="NVT5" s="398"/>
      <c r="NVU5" s="398"/>
      <c r="NVV5" s="398"/>
      <c r="NVW5" s="398"/>
      <c r="NVX5" s="398"/>
      <c r="NVY5" s="398"/>
      <c r="NVZ5" s="398"/>
      <c r="NWA5" s="398"/>
      <c r="NWB5" s="398"/>
      <c r="NWC5" s="398"/>
      <c r="NWD5" s="398"/>
      <c r="NWE5" s="398"/>
      <c r="NWF5" s="398"/>
      <c r="NWG5" s="398"/>
      <c r="NWH5" s="398"/>
      <c r="NWI5" s="398"/>
      <c r="NWJ5" s="398"/>
      <c r="NWK5" s="398"/>
      <c r="NWL5" s="398"/>
      <c r="NWM5" s="398"/>
      <c r="NWN5" s="398"/>
      <c r="NWO5" s="398"/>
      <c r="NWP5" s="398"/>
      <c r="NWQ5" s="398"/>
      <c r="NWR5" s="398"/>
      <c r="NWS5" s="398"/>
      <c r="NWT5" s="398"/>
      <c r="NWU5" s="398"/>
      <c r="NWV5" s="398"/>
      <c r="NWW5" s="398"/>
      <c r="NWX5" s="398"/>
      <c r="NWY5" s="398"/>
      <c r="NWZ5" s="398"/>
      <c r="NXA5" s="398"/>
      <c r="NXB5" s="398"/>
      <c r="NXC5" s="398"/>
      <c r="NXD5" s="398"/>
      <c r="NXE5" s="398"/>
      <c r="NXF5" s="398"/>
      <c r="NXG5" s="398"/>
      <c r="NXH5" s="398"/>
      <c r="NXI5" s="398"/>
      <c r="NXJ5" s="398"/>
      <c r="NXK5" s="398"/>
      <c r="NXL5" s="398"/>
      <c r="NXM5" s="398"/>
      <c r="NXN5" s="398"/>
      <c r="NXO5" s="398"/>
      <c r="NXP5" s="398"/>
      <c r="NXQ5" s="398"/>
      <c r="NXR5" s="398"/>
      <c r="NXS5" s="398"/>
      <c r="NXT5" s="398"/>
      <c r="NXU5" s="398"/>
      <c r="NXV5" s="398"/>
      <c r="NXW5" s="398"/>
      <c r="NXX5" s="398"/>
      <c r="NXY5" s="398"/>
      <c r="NXZ5" s="398"/>
      <c r="NYA5" s="398"/>
      <c r="NYB5" s="398"/>
      <c r="NYC5" s="398"/>
      <c r="NYD5" s="398"/>
      <c r="NYE5" s="398"/>
      <c r="NYF5" s="398"/>
      <c r="NYG5" s="398"/>
      <c r="NYH5" s="398"/>
      <c r="NYI5" s="398"/>
      <c r="NYJ5" s="398"/>
      <c r="NYK5" s="398"/>
      <c r="NYL5" s="398"/>
      <c r="NYM5" s="398"/>
      <c r="NYN5" s="398"/>
      <c r="NYO5" s="398"/>
      <c r="NYP5" s="398"/>
      <c r="NYQ5" s="398"/>
      <c r="NYR5" s="398"/>
      <c r="NYS5" s="398"/>
      <c r="NYT5" s="398"/>
      <c r="NYU5" s="398"/>
      <c r="NYV5" s="398"/>
      <c r="NYW5" s="398"/>
      <c r="NYX5" s="398"/>
      <c r="NYY5" s="398"/>
      <c r="NYZ5" s="398"/>
      <c r="NZA5" s="398"/>
      <c r="NZB5" s="398"/>
      <c r="NZC5" s="398"/>
      <c r="NZD5" s="398"/>
      <c r="NZE5" s="398"/>
      <c r="NZF5" s="398"/>
      <c r="NZG5" s="398"/>
      <c r="NZH5" s="398"/>
      <c r="NZI5" s="398"/>
      <c r="NZJ5" s="398"/>
      <c r="NZK5" s="398"/>
      <c r="NZL5" s="398"/>
      <c r="NZM5" s="398"/>
      <c r="NZN5" s="398"/>
      <c r="NZO5" s="398"/>
      <c r="NZP5" s="398"/>
      <c r="NZQ5" s="398"/>
      <c r="NZR5" s="398"/>
      <c r="NZS5" s="398"/>
      <c r="NZT5" s="398"/>
      <c r="NZU5" s="398"/>
      <c r="NZV5" s="398"/>
      <c r="NZW5" s="398"/>
      <c r="NZX5" s="398"/>
      <c r="NZY5" s="398"/>
      <c r="NZZ5" s="398"/>
      <c r="OAA5" s="398"/>
      <c r="OAB5" s="398"/>
      <c r="OAC5" s="398"/>
      <c r="OAD5" s="398"/>
      <c r="OAE5" s="398"/>
      <c r="OAF5" s="398"/>
      <c r="OAG5" s="398"/>
      <c r="OAH5" s="398"/>
      <c r="OAI5" s="398"/>
      <c r="OAJ5" s="398"/>
      <c r="OAK5" s="398"/>
      <c r="OAL5" s="398"/>
      <c r="OAM5" s="398"/>
      <c r="OAN5" s="398"/>
      <c r="OAO5" s="398"/>
      <c r="OAP5" s="398"/>
      <c r="OAQ5" s="398"/>
      <c r="OAR5" s="398"/>
      <c r="OAS5" s="398"/>
      <c r="OAT5" s="398"/>
      <c r="OAU5" s="398"/>
      <c r="OAV5" s="398"/>
      <c r="OAW5" s="398"/>
      <c r="OAX5" s="398"/>
      <c r="OAY5" s="398"/>
      <c r="OAZ5" s="398"/>
      <c r="OBA5" s="398"/>
      <c r="OBB5" s="398"/>
      <c r="OBC5" s="398"/>
      <c r="OBD5" s="398"/>
      <c r="OBE5" s="398"/>
      <c r="OBF5" s="398"/>
      <c r="OBG5" s="398"/>
      <c r="OBH5" s="398"/>
      <c r="OBI5" s="398"/>
      <c r="OBJ5" s="398"/>
      <c r="OBK5" s="398"/>
      <c r="OBL5" s="398"/>
      <c r="OBM5" s="398"/>
      <c r="OBN5" s="398"/>
      <c r="OBO5" s="398"/>
      <c r="OBP5" s="398"/>
      <c r="OBQ5" s="398"/>
      <c r="OBR5" s="398"/>
      <c r="OBS5" s="398"/>
      <c r="OBT5" s="398"/>
      <c r="OBU5" s="398"/>
      <c r="OBV5" s="398"/>
      <c r="OBW5" s="398"/>
      <c r="OBX5" s="398"/>
      <c r="OBY5" s="398"/>
      <c r="OBZ5" s="398"/>
      <c r="OCA5" s="398"/>
      <c r="OCB5" s="398"/>
      <c r="OCC5" s="398"/>
      <c r="OCD5" s="398"/>
      <c r="OCE5" s="398"/>
      <c r="OCF5" s="398"/>
      <c r="OCG5" s="398"/>
      <c r="OCH5" s="398"/>
      <c r="OCI5" s="398"/>
      <c r="OCJ5" s="398"/>
      <c r="OCK5" s="398"/>
      <c r="OCL5" s="398"/>
      <c r="OCM5" s="398"/>
      <c r="OCN5" s="398"/>
      <c r="OCO5" s="398"/>
      <c r="OCP5" s="398"/>
      <c r="OCQ5" s="398"/>
      <c r="OCR5" s="398"/>
      <c r="OCS5" s="398"/>
      <c r="OCT5" s="398"/>
      <c r="OCU5" s="398"/>
      <c r="OCV5" s="398"/>
      <c r="OCW5" s="398"/>
      <c r="OCX5" s="398"/>
      <c r="OCY5" s="398"/>
      <c r="OCZ5" s="398"/>
      <c r="ODA5" s="398"/>
      <c r="ODB5" s="398"/>
      <c r="ODC5" s="398"/>
      <c r="ODD5" s="398"/>
      <c r="ODE5" s="398"/>
      <c r="ODF5" s="398"/>
      <c r="ODG5" s="398"/>
      <c r="ODH5" s="398"/>
      <c r="ODI5" s="398"/>
      <c r="ODJ5" s="398"/>
      <c r="ODK5" s="398"/>
      <c r="ODL5" s="398"/>
      <c r="ODM5" s="398"/>
      <c r="ODN5" s="398"/>
      <c r="ODO5" s="398"/>
      <c r="ODP5" s="398"/>
      <c r="ODQ5" s="398"/>
      <c r="ODR5" s="398"/>
      <c r="ODS5" s="398"/>
      <c r="ODT5" s="398"/>
      <c r="ODU5" s="398"/>
      <c r="ODV5" s="398"/>
      <c r="ODW5" s="398"/>
      <c r="ODX5" s="398"/>
      <c r="ODY5" s="398"/>
      <c r="ODZ5" s="398"/>
      <c r="OEA5" s="398"/>
      <c r="OEB5" s="398"/>
      <c r="OEC5" s="398"/>
      <c r="OED5" s="398"/>
      <c r="OEE5" s="398"/>
      <c r="OEF5" s="398"/>
      <c r="OEG5" s="398"/>
      <c r="OEH5" s="398"/>
      <c r="OEI5" s="398"/>
      <c r="OEJ5" s="398"/>
      <c r="OEK5" s="398"/>
      <c r="OEL5" s="398"/>
      <c r="OEM5" s="398"/>
      <c r="OEN5" s="398"/>
      <c r="OEO5" s="398"/>
      <c r="OEP5" s="398"/>
      <c r="OEQ5" s="398"/>
      <c r="OER5" s="398"/>
      <c r="OES5" s="398"/>
      <c r="OET5" s="398"/>
      <c r="OEU5" s="398"/>
      <c r="OEV5" s="398"/>
      <c r="OEW5" s="398"/>
      <c r="OEX5" s="398"/>
      <c r="OEY5" s="398"/>
      <c r="OEZ5" s="398"/>
      <c r="OFA5" s="398"/>
      <c r="OFB5" s="398"/>
      <c r="OFC5" s="398"/>
      <c r="OFD5" s="398"/>
      <c r="OFE5" s="398"/>
      <c r="OFF5" s="398"/>
      <c r="OFG5" s="398"/>
      <c r="OFH5" s="398"/>
      <c r="OFI5" s="398"/>
      <c r="OFJ5" s="398"/>
      <c r="OFK5" s="398"/>
      <c r="OFL5" s="398"/>
      <c r="OFM5" s="398"/>
      <c r="OFN5" s="398"/>
      <c r="OFO5" s="398"/>
      <c r="OFP5" s="398"/>
      <c r="OFQ5" s="398"/>
      <c r="OFR5" s="398"/>
      <c r="OFS5" s="398"/>
      <c r="OFT5" s="398"/>
      <c r="OFU5" s="398"/>
      <c r="OFV5" s="398"/>
      <c r="OFW5" s="398"/>
      <c r="OFX5" s="398"/>
      <c r="OFY5" s="398"/>
      <c r="OFZ5" s="398"/>
      <c r="OGA5" s="398"/>
      <c r="OGB5" s="398"/>
      <c r="OGC5" s="398"/>
      <c r="OGD5" s="398"/>
      <c r="OGE5" s="398"/>
      <c r="OGF5" s="398"/>
      <c r="OGG5" s="398"/>
      <c r="OGH5" s="398"/>
      <c r="OGI5" s="398"/>
      <c r="OGJ5" s="398"/>
      <c r="OGK5" s="398"/>
      <c r="OGL5" s="398"/>
      <c r="OGM5" s="398"/>
      <c r="OGN5" s="398"/>
      <c r="OGO5" s="398"/>
      <c r="OGP5" s="398"/>
      <c r="OGQ5" s="398"/>
      <c r="OGR5" s="398"/>
      <c r="OGS5" s="398"/>
      <c r="OGT5" s="398"/>
      <c r="OGU5" s="398"/>
      <c r="OGV5" s="398"/>
      <c r="OGW5" s="398"/>
      <c r="OGX5" s="398"/>
      <c r="OGY5" s="398"/>
      <c r="OGZ5" s="398"/>
      <c r="OHA5" s="398"/>
      <c r="OHB5" s="398"/>
      <c r="OHC5" s="398"/>
      <c r="OHD5" s="398"/>
      <c r="OHE5" s="398"/>
      <c r="OHF5" s="398"/>
      <c r="OHG5" s="398"/>
      <c r="OHH5" s="398"/>
      <c r="OHI5" s="398"/>
      <c r="OHJ5" s="398"/>
      <c r="OHK5" s="398"/>
      <c r="OHL5" s="398"/>
      <c r="OHM5" s="398"/>
      <c r="OHN5" s="398"/>
      <c r="OHO5" s="398"/>
      <c r="OHP5" s="398"/>
      <c r="OHQ5" s="398"/>
      <c r="OHR5" s="398"/>
      <c r="OHS5" s="398"/>
      <c r="OHT5" s="398"/>
      <c r="OHU5" s="398"/>
      <c r="OHV5" s="398"/>
      <c r="OHW5" s="398"/>
      <c r="OHX5" s="398"/>
      <c r="OHY5" s="398"/>
      <c r="OHZ5" s="398"/>
      <c r="OIA5" s="398"/>
      <c r="OIB5" s="398"/>
      <c r="OIC5" s="398"/>
      <c r="OID5" s="398"/>
      <c r="OIE5" s="398"/>
      <c r="OIF5" s="398"/>
      <c r="OIG5" s="398"/>
      <c r="OIH5" s="398"/>
      <c r="OII5" s="398"/>
      <c r="OIJ5" s="398"/>
      <c r="OIK5" s="398"/>
      <c r="OIL5" s="398"/>
      <c r="OIM5" s="398"/>
      <c r="OIN5" s="398"/>
      <c r="OIO5" s="398"/>
      <c r="OIP5" s="398"/>
      <c r="OIQ5" s="398"/>
      <c r="OIR5" s="398"/>
      <c r="OIS5" s="398"/>
      <c r="OIT5" s="398"/>
      <c r="OIU5" s="398"/>
      <c r="OIV5" s="398"/>
      <c r="OIW5" s="398"/>
      <c r="OIX5" s="398"/>
      <c r="OIY5" s="398"/>
      <c r="OIZ5" s="398"/>
      <c r="OJA5" s="398"/>
      <c r="OJB5" s="398"/>
      <c r="OJC5" s="398"/>
      <c r="OJD5" s="398"/>
      <c r="OJE5" s="398"/>
      <c r="OJF5" s="398"/>
      <c r="OJG5" s="398"/>
      <c r="OJH5" s="398"/>
      <c r="OJI5" s="398"/>
      <c r="OJJ5" s="398"/>
      <c r="OJK5" s="398"/>
      <c r="OJL5" s="398"/>
      <c r="OJM5" s="398"/>
      <c r="OJN5" s="398"/>
      <c r="OJO5" s="398"/>
      <c r="OJP5" s="398"/>
      <c r="OJQ5" s="398"/>
      <c r="OJR5" s="398"/>
      <c r="OJS5" s="398"/>
      <c r="OJT5" s="398"/>
      <c r="OJU5" s="398"/>
      <c r="OJV5" s="398"/>
      <c r="OJW5" s="398"/>
      <c r="OJX5" s="398"/>
      <c r="OJY5" s="398"/>
      <c r="OJZ5" s="398"/>
      <c r="OKA5" s="398"/>
      <c r="OKB5" s="398"/>
      <c r="OKC5" s="398"/>
      <c r="OKD5" s="398"/>
      <c r="OKE5" s="398"/>
      <c r="OKF5" s="398"/>
      <c r="OKG5" s="398"/>
      <c r="OKH5" s="398"/>
      <c r="OKI5" s="398"/>
      <c r="OKJ5" s="398"/>
      <c r="OKK5" s="398"/>
      <c r="OKL5" s="398"/>
      <c r="OKM5" s="398"/>
      <c r="OKN5" s="398"/>
      <c r="OKO5" s="398"/>
      <c r="OKP5" s="398"/>
      <c r="OKQ5" s="398"/>
      <c r="OKR5" s="398"/>
      <c r="OKS5" s="398"/>
      <c r="OKT5" s="398"/>
      <c r="OKU5" s="398"/>
      <c r="OKV5" s="398"/>
      <c r="OKW5" s="398"/>
      <c r="OKX5" s="398"/>
      <c r="OKY5" s="398"/>
      <c r="OKZ5" s="398"/>
      <c r="OLA5" s="398"/>
      <c r="OLB5" s="398"/>
      <c r="OLC5" s="398"/>
      <c r="OLD5" s="398"/>
      <c r="OLE5" s="398"/>
      <c r="OLF5" s="398"/>
      <c r="OLG5" s="398"/>
      <c r="OLH5" s="398"/>
      <c r="OLI5" s="398"/>
      <c r="OLJ5" s="398"/>
      <c r="OLK5" s="398"/>
      <c r="OLL5" s="398"/>
      <c r="OLM5" s="398"/>
      <c r="OLN5" s="398"/>
      <c r="OLO5" s="398"/>
      <c r="OLP5" s="398"/>
      <c r="OLQ5" s="398"/>
      <c r="OLR5" s="398"/>
      <c r="OLS5" s="398"/>
      <c r="OLT5" s="398"/>
      <c r="OLU5" s="398"/>
      <c r="OLV5" s="398"/>
      <c r="OLW5" s="398"/>
      <c r="OLX5" s="398"/>
      <c r="OLY5" s="398"/>
      <c r="OLZ5" s="398"/>
      <c r="OMA5" s="398"/>
      <c r="OMB5" s="398"/>
      <c r="OMC5" s="398"/>
      <c r="OMD5" s="398"/>
      <c r="OME5" s="398"/>
      <c r="OMF5" s="398"/>
      <c r="OMG5" s="398"/>
      <c r="OMH5" s="398"/>
      <c r="OMI5" s="398"/>
      <c r="OMJ5" s="398"/>
      <c r="OMK5" s="398"/>
      <c r="OML5" s="398"/>
      <c r="OMM5" s="398"/>
      <c r="OMN5" s="398"/>
      <c r="OMO5" s="398"/>
      <c r="OMP5" s="398"/>
      <c r="OMQ5" s="398"/>
      <c r="OMR5" s="398"/>
      <c r="OMS5" s="398"/>
      <c r="OMT5" s="398"/>
      <c r="OMU5" s="398"/>
      <c r="OMV5" s="398"/>
      <c r="OMW5" s="398"/>
      <c r="OMX5" s="398"/>
      <c r="OMY5" s="398"/>
      <c r="OMZ5" s="398"/>
      <c r="ONA5" s="398"/>
      <c r="ONB5" s="398"/>
      <c r="ONC5" s="398"/>
      <c r="OND5" s="398"/>
      <c r="ONE5" s="398"/>
      <c r="ONF5" s="398"/>
      <c r="ONG5" s="398"/>
      <c r="ONH5" s="398"/>
      <c r="ONI5" s="398"/>
      <c r="ONJ5" s="398"/>
      <c r="ONK5" s="398"/>
      <c r="ONL5" s="398"/>
      <c r="ONM5" s="398"/>
      <c r="ONN5" s="398"/>
      <c r="ONO5" s="398"/>
      <c r="ONP5" s="398"/>
      <c r="ONQ5" s="398"/>
      <c r="ONR5" s="398"/>
      <c r="ONS5" s="398"/>
      <c r="ONT5" s="398"/>
      <c r="ONU5" s="398"/>
      <c r="ONV5" s="398"/>
      <c r="ONW5" s="398"/>
      <c r="ONX5" s="398"/>
      <c r="ONY5" s="398"/>
      <c r="ONZ5" s="398"/>
      <c r="OOA5" s="398"/>
      <c r="OOB5" s="398"/>
      <c r="OOC5" s="398"/>
      <c r="OOD5" s="398"/>
      <c r="OOE5" s="398"/>
      <c r="OOF5" s="398"/>
      <c r="OOG5" s="398"/>
      <c r="OOH5" s="398"/>
      <c r="OOI5" s="398"/>
      <c r="OOJ5" s="398"/>
      <c r="OOK5" s="398"/>
      <c r="OOL5" s="398"/>
      <c r="OOM5" s="398"/>
      <c r="OON5" s="398"/>
      <c r="OOO5" s="398"/>
      <c r="OOP5" s="398"/>
      <c r="OOQ5" s="398"/>
      <c r="OOR5" s="398"/>
      <c r="OOS5" s="398"/>
      <c r="OOT5" s="398"/>
      <c r="OOU5" s="398"/>
      <c r="OOV5" s="398"/>
      <c r="OOW5" s="398"/>
      <c r="OOX5" s="398"/>
      <c r="OOY5" s="398"/>
      <c r="OOZ5" s="398"/>
      <c r="OPA5" s="398"/>
      <c r="OPB5" s="398"/>
      <c r="OPC5" s="398"/>
      <c r="OPD5" s="398"/>
      <c r="OPE5" s="398"/>
      <c r="OPF5" s="398"/>
      <c r="OPG5" s="398"/>
      <c r="OPH5" s="398"/>
      <c r="OPI5" s="398"/>
      <c r="OPJ5" s="398"/>
      <c r="OPK5" s="398"/>
      <c r="OPL5" s="398"/>
      <c r="OPM5" s="398"/>
      <c r="OPN5" s="398"/>
      <c r="OPO5" s="398"/>
      <c r="OPP5" s="398"/>
      <c r="OPQ5" s="398"/>
      <c r="OPR5" s="398"/>
      <c r="OPS5" s="398"/>
      <c r="OPT5" s="398"/>
      <c r="OPU5" s="398"/>
      <c r="OPV5" s="398"/>
      <c r="OPW5" s="398"/>
      <c r="OPX5" s="398"/>
      <c r="OPY5" s="398"/>
      <c r="OPZ5" s="398"/>
      <c r="OQA5" s="398"/>
      <c r="OQB5" s="398"/>
      <c r="OQC5" s="398"/>
      <c r="OQD5" s="398"/>
      <c r="OQE5" s="398"/>
      <c r="OQF5" s="398"/>
      <c r="OQG5" s="398"/>
      <c r="OQH5" s="398"/>
      <c r="OQI5" s="398"/>
      <c r="OQJ5" s="398"/>
      <c r="OQK5" s="398"/>
      <c r="OQL5" s="398"/>
      <c r="OQM5" s="398"/>
      <c r="OQN5" s="398"/>
      <c r="OQO5" s="398"/>
      <c r="OQP5" s="398"/>
      <c r="OQQ5" s="398"/>
      <c r="OQR5" s="398"/>
      <c r="OQS5" s="398"/>
      <c r="OQT5" s="398"/>
      <c r="OQU5" s="398"/>
      <c r="OQV5" s="398"/>
      <c r="OQW5" s="398"/>
      <c r="OQX5" s="398"/>
      <c r="OQY5" s="398"/>
      <c r="OQZ5" s="398"/>
      <c r="ORA5" s="398"/>
      <c r="ORB5" s="398"/>
      <c r="ORC5" s="398"/>
      <c r="ORD5" s="398"/>
      <c r="ORE5" s="398"/>
      <c r="ORF5" s="398"/>
      <c r="ORG5" s="398"/>
      <c r="ORH5" s="398"/>
      <c r="ORI5" s="398"/>
      <c r="ORJ5" s="398"/>
      <c r="ORK5" s="398"/>
      <c r="ORL5" s="398"/>
      <c r="ORM5" s="398"/>
      <c r="ORN5" s="398"/>
      <c r="ORO5" s="398"/>
      <c r="ORP5" s="398"/>
      <c r="ORQ5" s="398"/>
      <c r="ORR5" s="398"/>
      <c r="ORS5" s="398"/>
      <c r="ORT5" s="398"/>
      <c r="ORU5" s="398"/>
      <c r="ORV5" s="398"/>
      <c r="ORW5" s="398"/>
      <c r="ORX5" s="398"/>
      <c r="ORY5" s="398"/>
      <c r="ORZ5" s="398"/>
      <c r="OSA5" s="398"/>
      <c r="OSB5" s="398"/>
      <c r="OSC5" s="398"/>
      <c r="OSD5" s="398"/>
      <c r="OSE5" s="398"/>
      <c r="OSF5" s="398"/>
      <c r="OSG5" s="398"/>
      <c r="OSH5" s="398"/>
      <c r="OSI5" s="398"/>
      <c r="OSJ5" s="398"/>
      <c r="OSK5" s="398"/>
      <c r="OSL5" s="398"/>
      <c r="OSM5" s="398"/>
      <c r="OSN5" s="398"/>
      <c r="OSO5" s="398"/>
      <c r="OSP5" s="398"/>
      <c r="OSQ5" s="398"/>
      <c r="OSR5" s="398"/>
      <c r="OSS5" s="398"/>
      <c r="OST5" s="398"/>
      <c r="OSU5" s="398"/>
      <c r="OSV5" s="398"/>
      <c r="OSW5" s="398"/>
      <c r="OSX5" s="398"/>
      <c r="OSY5" s="398"/>
      <c r="OSZ5" s="398"/>
      <c r="OTA5" s="398"/>
      <c r="OTB5" s="398"/>
      <c r="OTC5" s="398"/>
      <c r="OTD5" s="398"/>
      <c r="OTE5" s="398"/>
      <c r="OTF5" s="398"/>
      <c r="OTG5" s="398"/>
      <c r="OTH5" s="398"/>
      <c r="OTI5" s="398"/>
      <c r="OTJ5" s="398"/>
      <c r="OTK5" s="398"/>
      <c r="OTL5" s="398"/>
      <c r="OTM5" s="398"/>
      <c r="OTN5" s="398"/>
      <c r="OTO5" s="398"/>
      <c r="OTP5" s="398"/>
      <c r="OTQ5" s="398"/>
      <c r="OTR5" s="398"/>
      <c r="OTS5" s="398"/>
      <c r="OTT5" s="398"/>
      <c r="OTU5" s="398"/>
      <c r="OTV5" s="398"/>
      <c r="OTW5" s="398"/>
      <c r="OTX5" s="398"/>
      <c r="OTY5" s="398"/>
      <c r="OTZ5" s="398"/>
      <c r="OUA5" s="398"/>
      <c r="OUB5" s="398"/>
      <c r="OUC5" s="398"/>
      <c r="OUD5" s="398"/>
      <c r="OUE5" s="398"/>
      <c r="OUF5" s="398"/>
      <c r="OUG5" s="398"/>
      <c r="OUH5" s="398"/>
      <c r="OUI5" s="398"/>
      <c r="OUJ5" s="398"/>
      <c r="OUK5" s="398"/>
      <c r="OUL5" s="398"/>
      <c r="OUM5" s="398"/>
      <c r="OUN5" s="398"/>
      <c r="OUO5" s="398"/>
      <c r="OUP5" s="398"/>
      <c r="OUQ5" s="398"/>
      <c r="OUR5" s="398"/>
      <c r="OUS5" s="398"/>
      <c r="OUT5" s="398"/>
      <c r="OUU5" s="398"/>
      <c r="OUV5" s="398"/>
      <c r="OUW5" s="398"/>
      <c r="OUX5" s="398"/>
      <c r="OUY5" s="398"/>
      <c r="OUZ5" s="398"/>
      <c r="OVA5" s="398"/>
      <c r="OVB5" s="398"/>
      <c r="OVC5" s="398"/>
      <c r="OVD5" s="398"/>
      <c r="OVE5" s="398"/>
      <c r="OVF5" s="398"/>
      <c r="OVG5" s="398"/>
      <c r="OVH5" s="398"/>
      <c r="OVI5" s="398"/>
      <c r="OVJ5" s="398"/>
      <c r="OVK5" s="398"/>
      <c r="OVL5" s="398"/>
      <c r="OVM5" s="398"/>
      <c r="OVN5" s="398"/>
      <c r="OVO5" s="398"/>
      <c r="OVP5" s="398"/>
      <c r="OVQ5" s="398"/>
      <c r="OVR5" s="398"/>
      <c r="OVS5" s="398"/>
      <c r="OVT5" s="398"/>
      <c r="OVU5" s="398"/>
      <c r="OVV5" s="398"/>
      <c r="OVW5" s="398"/>
      <c r="OVX5" s="398"/>
      <c r="OVY5" s="398"/>
      <c r="OVZ5" s="398"/>
      <c r="OWA5" s="398"/>
      <c r="OWB5" s="398"/>
      <c r="OWC5" s="398"/>
      <c r="OWD5" s="398"/>
      <c r="OWE5" s="398"/>
      <c r="OWF5" s="398"/>
      <c r="OWG5" s="398"/>
      <c r="OWH5" s="398"/>
      <c r="OWI5" s="398"/>
      <c r="OWJ5" s="398"/>
      <c r="OWK5" s="398"/>
      <c r="OWL5" s="398"/>
      <c r="OWM5" s="398"/>
      <c r="OWN5" s="398"/>
      <c r="OWO5" s="398"/>
      <c r="OWP5" s="398"/>
      <c r="OWQ5" s="398"/>
      <c r="OWR5" s="398"/>
      <c r="OWS5" s="398"/>
      <c r="OWT5" s="398"/>
      <c r="OWU5" s="398"/>
      <c r="OWV5" s="398"/>
      <c r="OWW5" s="398"/>
      <c r="OWX5" s="398"/>
      <c r="OWY5" s="398"/>
      <c r="OWZ5" s="398"/>
      <c r="OXA5" s="398"/>
      <c r="OXB5" s="398"/>
      <c r="OXC5" s="398"/>
      <c r="OXD5" s="398"/>
      <c r="OXE5" s="398"/>
      <c r="OXF5" s="398"/>
      <c r="OXG5" s="398"/>
      <c r="OXH5" s="398"/>
      <c r="OXI5" s="398"/>
      <c r="OXJ5" s="398"/>
      <c r="OXK5" s="398"/>
      <c r="OXL5" s="398"/>
      <c r="OXM5" s="398"/>
      <c r="OXN5" s="398"/>
      <c r="OXO5" s="398"/>
      <c r="OXP5" s="398"/>
      <c r="OXQ5" s="398"/>
      <c r="OXR5" s="398"/>
      <c r="OXS5" s="398"/>
      <c r="OXT5" s="398"/>
      <c r="OXU5" s="398"/>
      <c r="OXV5" s="398"/>
      <c r="OXW5" s="398"/>
      <c r="OXX5" s="398"/>
      <c r="OXY5" s="398"/>
      <c r="OXZ5" s="398"/>
      <c r="OYA5" s="398"/>
      <c r="OYB5" s="398"/>
      <c r="OYC5" s="398"/>
      <c r="OYD5" s="398"/>
      <c r="OYE5" s="398"/>
      <c r="OYF5" s="398"/>
      <c r="OYG5" s="398"/>
      <c r="OYH5" s="398"/>
      <c r="OYI5" s="398"/>
      <c r="OYJ5" s="398"/>
      <c r="OYK5" s="398"/>
      <c r="OYL5" s="398"/>
      <c r="OYM5" s="398"/>
      <c r="OYN5" s="398"/>
      <c r="OYO5" s="398"/>
      <c r="OYP5" s="398"/>
      <c r="OYQ5" s="398"/>
      <c r="OYR5" s="398"/>
      <c r="OYS5" s="398"/>
      <c r="OYT5" s="398"/>
      <c r="OYU5" s="398"/>
      <c r="OYV5" s="398"/>
      <c r="OYW5" s="398"/>
      <c r="OYX5" s="398"/>
      <c r="OYY5" s="398"/>
      <c r="OYZ5" s="398"/>
      <c r="OZA5" s="398"/>
      <c r="OZB5" s="398"/>
      <c r="OZC5" s="398"/>
      <c r="OZD5" s="398"/>
      <c r="OZE5" s="398"/>
      <c r="OZF5" s="398"/>
      <c r="OZG5" s="398"/>
      <c r="OZH5" s="398"/>
      <c r="OZI5" s="398"/>
      <c r="OZJ5" s="398"/>
      <c r="OZK5" s="398"/>
      <c r="OZL5" s="398"/>
      <c r="OZM5" s="398"/>
      <c r="OZN5" s="398"/>
      <c r="OZO5" s="398"/>
      <c r="OZP5" s="398"/>
      <c r="OZQ5" s="398"/>
      <c r="OZR5" s="398"/>
      <c r="OZS5" s="398"/>
      <c r="OZT5" s="398"/>
      <c r="OZU5" s="398"/>
      <c r="OZV5" s="398"/>
      <c r="OZW5" s="398"/>
      <c r="OZX5" s="398"/>
      <c r="OZY5" s="398"/>
      <c r="OZZ5" s="398"/>
      <c r="PAA5" s="398"/>
      <c r="PAB5" s="398"/>
      <c r="PAC5" s="398"/>
      <c r="PAD5" s="398"/>
      <c r="PAE5" s="398"/>
      <c r="PAF5" s="398"/>
      <c r="PAG5" s="398"/>
      <c r="PAH5" s="398"/>
      <c r="PAI5" s="398"/>
      <c r="PAJ5" s="398"/>
      <c r="PAK5" s="398"/>
      <c r="PAL5" s="398"/>
      <c r="PAM5" s="398"/>
      <c r="PAN5" s="398"/>
      <c r="PAO5" s="398"/>
      <c r="PAP5" s="398"/>
      <c r="PAQ5" s="398"/>
      <c r="PAR5" s="398"/>
      <c r="PAS5" s="398"/>
      <c r="PAT5" s="398"/>
      <c r="PAU5" s="398"/>
      <c r="PAV5" s="398"/>
      <c r="PAW5" s="398"/>
      <c r="PAX5" s="398"/>
      <c r="PAY5" s="398"/>
      <c r="PAZ5" s="398"/>
      <c r="PBA5" s="398"/>
      <c r="PBB5" s="398"/>
      <c r="PBC5" s="398"/>
      <c r="PBD5" s="398"/>
      <c r="PBE5" s="398"/>
      <c r="PBF5" s="398"/>
      <c r="PBG5" s="398"/>
      <c r="PBH5" s="398"/>
      <c r="PBI5" s="398"/>
      <c r="PBJ5" s="398"/>
      <c r="PBK5" s="398"/>
      <c r="PBL5" s="398"/>
      <c r="PBM5" s="398"/>
      <c r="PBN5" s="398"/>
      <c r="PBO5" s="398"/>
      <c r="PBP5" s="398"/>
      <c r="PBQ5" s="398"/>
      <c r="PBR5" s="398"/>
      <c r="PBS5" s="398"/>
      <c r="PBT5" s="398"/>
      <c r="PBU5" s="398"/>
      <c r="PBV5" s="398"/>
      <c r="PBW5" s="398"/>
      <c r="PBX5" s="398"/>
      <c r="PBY5" s="398"/>
      <c r="PBZ5" s="398"/>
      <c r="PCA5" s="398"/>
      <c r="PCB5" s="398"/>
      <c r="PCC5" s="398"/>
      <c r="PCD5" s="398"/>
      <c r="PCE5" s="398"/>
      <c r="PCF5" s="398"/>
      <c r="PCG5" s="398"/>
      <c r="PCH5" s="398"/>
      <c r="PCI5" s="398"/>
      <c r="PCJ5" s="398"/>
      <c r="PCK5" s="398"/>
      <c r="PCL5" s="398"/>
      <c r="PCM5" s="398"/>
      <c r="PCN5" s="398"/>
      <c r="PCO5" s="398"/>
      <c r="PCP5" s="398"/>
      <c r="PCQ5" s="398"/>
      <c r="PCR5" s="398"/>
      <c r="PCS5" s="398"/>
      <c r="PCT5" s="398"/>
      <c r="PCU5" s="398"/>
      <c r="PCV5" s="398"/>
      <c r="PCW5" s="398"/>
      <c r="PCX5" s="398"/>
      <c r="PCY5" s="398"/>
      <c r="PCZ5" s="398"/>
      <c r="PDA5" s="398"/>
      <c r="PDB5" s="398"/>
      <c r="PDC5" s="398"/>
      <c r="PDD5" s="398"/>
      <c r="PDE5" s="398"/>
      <c r="PDF5" s="398"/>
      <c r="PDG5" s="398"/>
      <c r="PDH5" s="398"/>
      <c r="PDI5" s="398"/>
      <c r="PDJ5" s="398"/>
      <c r="PDK5" s="398"/>
      <c r="PDL5" s="398"/>
      <c r="PDM5" s="398"/>
      <c r="PDN5" s="398"/>
      <c r="PDO5" s="398"/>
      <c r="PDP5" s="398"/>
      <c r="PDQ5" s="398"/>
      <c r="PDR5" s="398"/>
      <c r="PDS5" s="398"/>
      <c r="PDT5" s="398"/>
      <c r="PDU5" s="398"/>
      <c r="PDV5" s="398"/>
      <c r="PDW5" s="398"/>
      <c r="PDX5" s="398"/>
      <c r="PDY5" s="398"/>
      <c r="PDZ5" s="398"/>
      <c r="PEA5" s="398"/>
      <c r="PEB5" s="398"/>
      <c r="PEC5" s="398"/>
      <c r="PED5" s="398"/>
      <c r="PEE5" s="398"/>
      <c r="PEF5" s="398"/>
      <c r="PEG5" s="398"/>
      <c r="PEH5" s="398"/>
      <c r="PEI5" s="398"/>
      <c r="PEJ5" s="398"/>
      <c r="PEK5" s="398"/>
      <c r="PEL5" s="398"/>
      <c r="PEM5" s="398"/>
      <c r="PEN5" s="398"/>
      <c r="PEO5" s="398"/>
      <c r="PEP5" s="398"/>
      <c r="PEQ5" s="398"/>
      <c r="PER5" s="398"/>
      <c r="PES5" s="398"/>
      <c r="PET5" s="398"/>
      <c r="PEU5" s="398"/>
      <c r="PEV5" s="398"/>
      <c r="PEW5" s="398"/>
      <c r="PEX5" s="398"/>
      <c r="PEY5" s="398"/>
      <c r="PEZ5" s="398"/>
      <c r="PFA5" s="398"/>
      <c r="PFB5" s="398"/>
      <c r="PFC5" s="398"/>
      <c r="PFD5" s="398"/>
      <c r="PFE5" s="398"/>
      <c r="PFF5" s="398"/>
      <c r="PFG5" s="398"/>
      <c r="PFH5" s="398"/>
      <c r="PFI5" s="398"/>
      <c r="PFJ5" s="398"/>
      <c r="PFK5" s="398"/>
      <c r="PFL5" s="398"/>
      <c r="PFM5" s="398"/>
      <c r="PFN5" s="398"/>
      <c r="PFO5" s="398"/>
      <c r="PFP5" s="398"/>
      <c r="PFQ5" s="398"/>
      <c r="PFR5" s="398"/>
      <c r="PFS5" s="398"/>
      <c r="PFT5" s="398"/>
      <c r="PFU5" s="398"/>
      <c r="PFV5" s="398"/>
      <c r="PFW5" s="398"/>
      <c r="PFX5" s="398"/>
      <c r="PFY5" s="398"/>
      <c r="PFZ5" s="398"/>
      <c r="PGA5" s="398"/>
      <c r="PGB5" s="398"/>
      <c r="PGC5" s="398"/>
      <c r="PGD5" s="398"/>
      <c r="PGE5" s="398"/>
      <c r="PGF5" s="398"/>
      <c r="PGG5" s="398"/>
      <c r="PGH5" s="398"/>
      <c r="PGI5" s="398"/>
      <c r="PGJ5" s="398"/>
      <c r="PGK5" s="398"/>
      <c r="PGL5" s="398"/>
      <c r="PGM5" s="398"/>
      <c r="PGN5" s="398"/>
      <c r="PGO5" s="398"/>
      <c r="PGP5" s="398"/>
      <c r="PGQ5" s="398"/>
      <c r="PGR5" s="398"/>
      <c r="PGS5" s="398"/>
      <c r="PGT5" s="398"/>
      <c r="PGU5" s="398"/>
      <c r="PGV5" s="398"/>
      <c r="PGW5" s="398"/>
      <c r="PGX5" s="398"/>
      <c r="PGY5" s="398"/>
      <c r="PGZ5" s="398"/>
      <c r="PHA5" s="398"/>
      <c r="PHB5" s="398"/>
      <c r="PHC5" s="398"/>
      <c r="PHD5" s="398"/>
      <c r="PHE5" s="398"/>
      <c r="PHF5" s="398"/>
      <c r="PHG5" s="398"/>
      <c r="PHH5" s="398"/>
      <c r="PHI5" s="398"/>
      <c r="PHJ5" s="398"/>
      <c r="PHK5" s="398"/>
      <c r="PHL5" s="398"/>
      <c r="PHM5" s="398"/>
      <c r="PHN5" s="398"/>
      <c r="PHO5" s="398"/>
      <c r="PHP5" s="398"/>
      <c r="PHQ5" s="398"/>
      <c r="PHR5" s="398"/>
      <c r="PHS5" s="398"/>
      <c r="PHT5" s="398"/>
      <c r="PHU5" s="398"/>
      <c r="PHV5" s="398"/>
      <c r="PHW5" s="398"/>
      <c r="PHX5" s="398"/>
      <c r="PHY5" s="398"/>
      <c r="PHZ5" s="398"/>
      <c r="PIA5" s="398"/>
      <c r="PIB5" s="398"/>
      <c r="PIC5" s="398"/>
      <c r="PID5" s="398"/>
      <c r="PIE5" s="398"/>
      <c r="PIF5" s="398"/>
      <c r="PIG5" s="398"/>
      <c r="PIH5" s="398"/>
      <c r="PII5" s="398"/>
      <c r="PIJ5" s="398"/>
      <c r="PIK5" s="398"/>
      <c r="PIL5" s="398"/>
      <c r="PIM5" s="398"/>
      <c r="PIN5" s="398"/>
      <c r="PIO5" s="398"/>
      <c r="PIP5" s="398"/>
      <c r="PIQ5" s="398"/>
      <c r="PIR5" s="398"/>
      <c r="PIS5" s="398"/>
      <c r="PIT5" s="398"/>
      <c r="PIU5" s="398"/>
      <c r="PIV5" s="398"/>
      <c r="PIW5" s="398"/>
      <c r="PIX5" s="398"/>
      <c r="PIY5" s="398"/>
      <c r="PIZ5" s="398"/>
      <c r="PJA5" s="398"/>
      <c r="PJB5" s="398"/>
      <c r="PJC5" s="398"/>
      <c r="PJD5" s="398"/>
      <c r="PJE5" s="398"/>
      <c r="PJF5" s="398"/>
      <c r="PJG5" s="398"/>
      <c r="PJH5" s="398"/>
      <c r="PJI5" s="398"/>
      <c r="PJJ5" s="398"/>
      <c r="PJK5" s="398"/>
      <c r="PJL5" s="398"/>
      <c r="PJM5" s="398"/>
      <c r="PJN5" s="398"/>
      <c r="PJO5" s="398"/>
      <c r="PJP5" s="398"/>
      <c r="PJQ5" s="398"/>
      <c r="PJR5" s="398"/>
      <c r="PJS5" s="398"/>
      <c r="PJT5" s="398"/>
      <c r="PJU5" s="398"/>
      <c r="PJV5" s="398"/>
      <c r="PJW5" s="398"/>
      <c r="PJX5" s="398"/>
      <c r="PJY5" s="398"/>
      <c r="PJZ5" s="398"/>
      <c r="PKA5" s="398"/>
      <c r="PKB5" s="398"/>
      <c r="PKC5" s="398"/>
      <c r="PKD5" s="398"/>
      <c r="PKE5" s="398"/>
      <c r="PKF5" s="398"/>
      <c r="PKG5" s="398"/>
      <c r="PKH5" s="398"/>
      <c r="PKI5" s="398"/>
      <c r="PKJ5" s="398"/>
      <c r="PKK5" s="398"/>
      <c r="PKL5" s="398"/>
      <c r="PKM5" s="398"/>
      <c r="PKN5" s="398"/>
      <c r="PKO5" s="398"/>
      <c r="PKP5" s="398"/>
      <c r="PKQ5" s="398"/>
      <c r="PKR5" s="398"/>
      <c r="PKS5" s="398"/>
      <c r="PKT5" s="398"/>
      <c r="PKU5" s="398"/>
      <c r="PKV5" s="398"/>
      <c r="PKW5" s="398"/>
      <c r="PKX5" s="398"/>
      <c r="PKY5" s="398"/>
      <c r="PKZ5" s="398"/>
      <c r="PLA5" s="398"/>
      <c r="PLB5" s="398"/>
      <c r="PLC5" s="398"/>
      <c r="PLD5" s="398"/>
      <c r="PLE5" s="398"/>
      <c r="PLF5" s="398"/>
      <c r="PLG5" s="398"/>
      <c r="PLH5" s="398"/>
      <c r="PLI5" s="398"/>
      <c r="PLJ5" s="398"/>
      <c r="PLK5" s="398"/>
      <c r="PLL5" s="398"/>
      <c r="PLM5" s="398"/>
      <c r="PLN5" s="398"/>
      <c r="PLO5" s="398"/>
      <c r="PLP5" s="398"/>
      <c r="PLQ5" s="398"/>
      <c r="PLR5" s="398"/>
      <c r="PLS5" s="398"/>
      <c r="PLT5" s="398"/>
      <c r="PLU5" s="398"/>
      <c r="PLV5" s="398"/>
      <c r="PLW5" s="398"/>
      <c r="PLX5" s="398"/>
      <c r="PLY5" s="398"/>
      <c r="PLZ5" s="398"/>
      <c r="PMA5" s="398"/>
      <c r="PMB5" s="398"/>
      <c r="PMC5" s="398"/>
      <c r="PMD5" s="398"/>
      <c r="PME5" s="398"/>
      <c r="PMF5" s="398"/>
      <c r="PMG5" s="398"/>
      <c r="PMH5" s="398"/>
      <c r="PMI5" s="398"/>
      <c r="PMJ5" s="398"/>
      <c r="PMK5" s="398"/>
      <c r="PML5" s="398"/>
      <c r="PMM5" s="398"/>
      <c r="PMN5" s="398"/>
      <c r="PMO5" s="398"/>
      <c r="PMP5" s="398"/>
      <c r="PMQ5" s="398"/>
      <c r="PMR5" s="398"/>
      <c r="PMS5" s="398"/>
      <c r="PMT5" s="398"/>
      <c r="PMU5" s="398"/>
      <c r="PMV5" s="398"/>
      <c r="PMW5" s="398"/>
      <c r="PMX5" s="398"/>
      <c r="PMY5" s="398"/>
      <c r="PMZ5" s="398"/>
      <c r="PNA5" s="398"/>
      <c r="PNB5" s="398"/>
      <c r="PNC5" s="398"/>
      <c r="PND5" s="398"/>
      <c r="PNE5" s="398"/>
      <c r="PNF5" s="398"/>
      <c r="PNG5" s="398"/>
      <c r="PNH5" s="398"/>
      <c r="PNI5" s="398"/>
      <c r="PNJ5" s="398"/>
      <c r="PNK5" s="398"/>
      <c r="PNL5" s="398"/>
      <c r="PNM5" s="398"/>
      <c r="PNN5" s="398"/>
      <c r="PNO5" s="398"/>
      <c r="PNP5" s="398"/>
      <c r="PNQ5" s="398"/>
      <c r="PNR5" s="398"/>
      <c r="PNS5" s="398"/>
      <c r="PNT5" s="398"/>
      <c r="PNU5" s="398"/>
      <c r="PNV5" s="398"/>
      <c r="PNW5" s="398"/>
      <c r="PNX5" s="398"/>
      <c r="PNY5" s="398"/>
      <c r="PNZ5" s="398"/>
      <c r="POA5" s="398"/>
      <c r="POB5" s="398"/>
      <c r="POC5" s="398"/>
      <c r="POD5" s="398"/>
      <c r="POE5" s="398"/>
      <c r="POF5" s="398"/>
      <c r="POG5" s="398"/>
      <c r="POH5" s="398"/>
      <c r="POI5" s="398"/>
      <c r="POJ5" s="398"/>
      <c r="POK5" s="398"/>
      <c r="POL5" s="398"/>
      <c r="POM5" s="398"/>
      <c r="PON5" s="398"/>
      <c r="POO5" s="398"/>
      <c r="POP5" s="398"/>
      <c r="POQ5" s="398"/>
      <c r="POR5" s="398"/>
      <c r="POS5" s="398"/>
      <c r="POT5" s="398"/>
      <c r="POU5" s="398"/>
      <c r="POV5" s="398"/>
      <c r="POW5" s="398"/>
      <c r="POX5" s="398"/>
      <c r="POY5" s="398"/>
      <c r="POZ5" s="398"/>
      <c r="PPA5" s="398"/>
      <c r="PPB5" s="398"/>
      <c r="PPC5" s="398"/>
      <c r="PPD5" s="398"/>
      <c r="PPE5" s="398"/>
      <c r="PPF5" s="398"/>
      <c r="PPG5" s="398"/>
      <c r="PPH5" s="398"/>
      <c r="PPI5" s="398"/>
      <c r="PPJ5" s="398"/>
      <c r="PPK5" s="398"/>
      <c r="PPL5" s="398"/>
      <c r="PPM5" s="398"/>
      <c r="PPN5" s="398"/>
      <c r="PPO5" s="398"/>
      <c r="PPP5" s="398"/>
      <c r="PPQ5" s="398"/>
      <c r="PPR5" s="398"/>
      <c r="PPS5" s="398"/>
      <c r="PPT5" s="398"/>
      <c r="PPU5" s="398"/>
      <c r="PPV5" s="398"/>
      <c r="PPW5" s="398"/>
      <c r="PPX5" s="398"/>
      <c r="PPY5" s="398"/>
      <c r="PPZ5" s="398"/>
      <c r="PQA5" s="398"/>
      <c r="PQB5" s="398"/>
      <c r="PQC5" s="398"/>
      <c r="PQD5" s="398"/>
      <c r="PQE5" s="398"/>
      <c r="PQF5" s="398"/>
      <c r="PQG5" s="398"/>
      <c r="PQH5" s="398"/>
      <c r="PQI5" s="398"/>
      <c r="PQJ5" s="398"/>
      <c r="PQK5" s="398"/>
      <c r="PQL5" s="398"/>
      <c r="PQM5" s="398"/>
      <c r="PQN5" s="398"/>
      <c r="PQO5" s="398"/>
      <c r="PQP5" s="398"/>
      <c r="PQQ5" s="398"/>
      <c r="PQR5" s="398"/>
      <c r="PQS5" s="398"/>
      <c r="PQT5" s="398"/>
      <c r="PQU5" s="398"/>
      <c r="PQV5" s="398"/>
      <c r="PQW5" s="398"/>
      <c r="PQX5" s="398"/>
      <c r="PQY5" s="398"/>
      <c r="PQZ5" s="398"/>
      <c r="PRA5" s="398"/>
      <c r="PRB5" s="398"/>
      <c r="PRC5" s="398"/>
      <c r="PRD5" s="398"/>
      <c r="PRE5" s="398"/>
      <c r="PRF5" s="398"/>
      <c r="PRG5" s="398"/>
      <c r="PRH5" s="398"/>
      <c r="PRI5" s="398"/>
      <c r="PRJ5" s="398"/>
      <c r="PRK5" s="398"/>
      <c r="PRL5" s="398"/>
      <c r="PRM5" s="398"/>
      <c r="PRN5" s="398"/>
      <c r="PRO5" s="398"/>
      <c r="PRP5" s="398"/>
      <c r="PRQ5" s="398"/>
      <c r="PRR5" s="398"/>
      <c r="PRS5" s="398"/>
      <c r="PRT5" s="398"/>
      <c r="PRU5" s="398"/>
      <c r="PRV5" s="398"/>
      <c r="PRW5" s="398"/>
      <c r="PRX5" s="398"/>
      <c r="PRY5" s="398"/>
      <c r="PRZ5" s="398"/>
      <c r="PSA5" s="398"/>
      <c r="PSB5" s="398"/>
      <c r="PSC5" s="398"/>
      <c r="PSD5" s="398"/>
      <c r="PSE5" s="398"/>
      <c r="PSF5" s="398"/>
      <c r="PSG5" s="398"/>
      <c r="PSH5" s="398"/>
      <c r="PSI5" s="398"/>
      <c r="PSJ5" s="398"/>
      <c r="PSK5" s="398"/>
      <c r="PSL5" s="398"/>
      <c r="PSM5" s="398"/>
      <c r="PSN5" s="398"/>
      <c r="PSO5" s="398"/>
      <c r="PSP5" s="398"/>
      <c r="PSQ5" s="398"/>
      <c r="PSR5" s="398"/>
      <c r="PSS5" s="398"/>
      <c r="PST5" s="398"/>
      <c r="PSU5" s="398"/>
      <c r="PSV5" s="398"/>
      <c r="PSW5" s="398"/>
      <c r="PSX5" s="398"/>
      <c r="PSY5" s="398"/>
      <c r="PSZ5" s="398"/>
      <c r="PTA5" s="398"/>
      <c r="PTB5" s="398"/>
      <c r="PTC5" s="398"/>
      <c r="PTD5" s="398"/>
      <c r="PTE5" s="398"/>
      <c r="PTF5" s="398"/>
      <c r="PTG5" s="398"/>
      <c r="PTH5" s="398"/>
      <c r="PTI5" s="398"/>
      <c r="PTJ5" s="398"/>
      <c r="PTK5" s="398"/>
      <c r="PTL5" s="398"/>
      <c r="PTM5" s="398"/>
      <c r="PTN5" s="398"/>
      <c r="PTO5" s="398"/>
      <c r="PTP5" s="398"/>
      <c r="PTQ5" s="398"/>
      <c r="PTR5" s="398"/>
      <c r="PTS5" s="398"/>
      <c r="PTT5" s="398"/>
      <c r="PTU5" s="398"/>
      <c r="PTV5" s="398"/>
      <c r="PTW5" s="398"/>
      <c r="PTX5" s="398"/>
      <c r="PTY5" s="398"/>
      <c r="PTZ5" s="398"/>
      <c r="PUA5" s="398"/>
      <c r="PUB5" s="398"/>
      <c r="PUC5" s="398"/>
      <c r="PUD5" s="398"/>
      <c r="PUE5" s="398"/>
      <c r="PUF5" s="398"/>
      <c r="PUG5" s="398"/>
      <c r="PUH5" s="398"/>
      <c r="PUI5" s="398"/>
      <c r="PUJ5" s="398"/>
      <c r="PUK5" s="398"/>
      <c r="PUL5" s="398"/>
      <c r="PUM5" s="398"/>
      <c r="PUN5" s="398"/>
      <c r="PUO5" s="398"/>
      <c r="PUP5" s="398"/>
      <c r="PUQ5" s="398"/>
      <c r="PUR5" s="398"/>
      <c r="PUS5" s="398"/>
      <c r="PUT5" s="398"/>
      <c r="PUU5" s="398"/>
      <c r="PUV5" s="398"/>
      <c r="PUW5" s="398"/>
      <c r="PUX5" s="398"/>
      <c r="PUY5" s="398"/>
      <c r="PUZ5" s="398"/>
      <c r="PVA5" s="398"/>
      <c r="PVB5" s="398"/>
      <c r="PVC5" s="398"/>
      <c r="PVD5" s="398"/>
      <c r="PVE5" s="398"/>
      <c r="PVF5" s="398"/>
      <c r="PVG5" s="398"/>
      <c r="PVH5" s="398"/>
      <c r="PVI5" s="398"/>
      <c r="PVJ5" s="398"/>
      <c r="PVK5" s="398"/>
      <c r="PVL5" s="398"/>
      <c r="PVM5" s="398"/>
      <c r="PVN5" s="398"/>
      <c r="PVO5" s="398"/>
      <c r="PVP5" s="398"/>
      <c r="PVQ5" s="398"/>
      <c r="PVR5" s="398"/>
      <c r="PVS5" s="398"/>
      <c r="PVT5" s="398"/>
      <c r="PVU5" s="398"/>
      <c r="PVV5" s="398"/>
      <c r="PVW5" s="398"/>
      <c r="PVX5" s="398"/>
      <c r="PVY5" s="398"/>
      <c r="PVZ5" s="398"/>
      <c r="PWA5" s="398"/>
      <c r="PWB5" s="398"/>
      <c r="PWC5" s="398"/>
      <c r="PWD5" s="398"/>
      <c r="PWE5" s="398"/>
      <c r="PWF5" s="398"/>
      <c r="PWG5" s="398"/>
      <c r="PWH5" s="398"/>
      <c r="PWI5" s="398"/>
      <c r="PWJ5" s="398"/>
      <c r="PWK5" s="398"/>
      <c r="PWL5" s="398"/>
      <c r="PWM5" s="398"/>
      <c r="PWN5" s="398"/>
      <c r="PWO5" s="398"/>
      <c r="PWP5" s="398"/>
      <c r="PWQ5" s="398"/>
      <c r="PWR5" s="398"/>
      <c r="PWS5" s="398"/>
      <c r="PWT5" s="398"/>
      <c r="PWU5" s="398"/>
      <c r="PWV5" s="398"/>
      <c r="PWW5" s="398"/>
      <c r="PWX5" s="398"/>
      <c r="PWY5" s="398"/>
      <c r="PWZ5" s="398"/>
      <c r="PXA5" s="398"/>
      <c r="PXB5" s="398"/>
      <c r="PXC5" s="398"/>
      <c r="PXD5" s="398"/>
      <c r="PXE5" s="398"/>
      <c r="PXF5" s="398"/>
      <c r="PXG5" s="398"/>
      <c r="PXH5" s="398"/>
      <c r="PXI5" s="398"/>
      <c r="PXJ5" s="398"/>
      <c r="PXK5" s="398"/>
      <c r="PXL5" s="398"/>
      <c r="PXM5" s="398"/>
      <c r="PXN5" s="398"/>
      <c r="PXO5" s="398"/>
      <c r="PXP5" s="398"/>
      <c r="PXQ5" s="398"/>
      <c r="PXR5" s="398"/>
      <c r="PXS5" s="398"/>
      <c r="PXT5" s="398"/>
      <c r="PXU5" s="398"/>
      <c r="PXV5" s="398"/>
      <c r="PXW5" s="398"/>
      <c r="PXX5" s="398"/>
      <c r="PXY5" s="398"/>
      <c r="PXZ5" s="398"/>
      <c r="PYA5" s="398"/>
      <c r="PYB5" s="398"/>
      <c r="PYC5" s="398"/>
      <c r="PYD5" s="398"/>
      <c r="PYE5" s="398"/>
      <c r="PYF5" s="398"/>
      <c r="PYG5" s="398"/>
      <c r="PYH5" s="398"/>
      <c r="PYI5" s="398"/>
      <c r="PYJ5" s="398"/>
      <c r="PYK5" s="398"/>
      <c r="PYL5" s="398"/>
      <c r="PYM5" s="398"/>
      <c r="PYN5" s="398"/>
      <c r="PYO5" s="398"/>
      <c r="PYP5" s="398"/>
      <c r="PYQ5" s="398"/>
      <c r="PYR5" s="398"/>
      <c r="PYS5" s="398"/>
      <c r="PYT5" s="398"/>
      <c r="PYU5" s="398"/>
      <c r="PYV5" s="398"/>
      <c r="PYW5" s="398"/>
      <c r="PYX5" s="398"/>
      <c r="PYY5" s="398"/>
      <c r="PYZ5" s="398"/>
      <c r="PZA5" s="398"/>
      <c r="PZB5" s="398"/>
      <c r="PZC5" s="398"/>
      <c r="PZD5" s="398"/>
      <c r="PZE5" s="398"/>
      <c r="PZF5" s="398"/>
      <c r="PZG5" s="398"/>
      <c r="PZH5" s="398"/>
      <c r="PZI5" s="398"/>
      <c r="PZJ5" s="398"/>
      <c r="PZK5" s="398"/>
      <c r="PZL5" s="398"/>
      <c r="PZM5" s="398"/>
      <c r="PZN5" s="398"/>
      <c r="PZO5" s="398"/>
      <c r="PZP5" s="398"/>
      <c r="PZQ5" s="398"/>
      <c r="PZR5" s="398"/>
      <c r="PZS5" s="398"/>
      <c r="PZT5" s="398"/>
      <c r="PZU5" s="398"/>
      <c r="PZV5" s="398"/>
      <c r="PZW5" s="398"/>
      <c r="PZX5" s="398"/>
      <c r="PZY5" s="398"/>
      <c r="PZZ5" s="398"/>
      <c r="QAA5" s="398"/>
      <c r="QAB5" s="398"/>
      <c r="QAC5" s="398"/>
      <c r="QAD5" s="398"/>
      <c r="QAE5" s="398"/>
      <c r="QAF5" s="398"/>
      <c r="QAG5" s="398"/>
      <c r="QAH5" s="398"/>
      <c r="QAI5" s="398"/>
      <c r="QAJ5" s="398"/>
      <c r="QAK5" s="398"/>
      <c r="QAL5" s="398"/>
      <c r="QAM5" s="398"/>
      <c r="QAN5" s="398"/>
      <c r="QAO5" s="398"/>
      <c r="QAP5" s="398"/>
      <c r="QAQ5" s="398"/>
      <c r="QAR5" s="398"/>
      <c r="QAS5" s="398"/>
      <c r="QAT5" s="398"/>
      <c r="QAU5" s="398"/>
      <c r="QAV5" s="398"/>
      <c r="QAW5" s="398"/>
      <c r="QAX5" s="398"/>
      <c r="QAY5" s="398"/>
      <c r="QAZ5" s="398"/>
      <c r="QBA5" s="398"/>
      <c r="QBB5" s="398"/>
      <c r="QBC5" s="398"/>
      <c r="QBD5" s="398"/>
      <c r="QBE5" s="398"/>
      <c r="QBF5" s="398"/>
      <c r="QBG5" s="398"/>
      <c r="QBH5" s="398"/>
      <c r="QBI5" s="398"/>
      <c r="QBJ5" s="398"/>
      <c r="QBK5" s="398"/>
      <c r="QBL5" s="398"/>
      <c r="QBM5" s="398"/>
      <c r="QBN5" s="398"/>
      <c r="QBO5" s="398"/>
      <c r="QBP5" s="398"/>
      <c r="QBQ5" s="398"/>
      <c r="QBR5" s="398"/>
      <c r="QBS5" s="398"/>
      <c r="QBT5" s="398"/>
      <c r="QBU5" s="398"/>
      <c r="QBV5" s="398"/>
      <c r="QBW5" s="398"/>
      <c r="QBX5" s="398"/>
      <c r="QBY5" s="398"/>
      <c r="QBZ5" s="398"/>
      <c r="QCA5" s="398"/>
      <c r="QCB5" s="398"/>
      <c r="QCC5" s="398"/>
      <c r="QCD5" s="398"/>
      <c r="QCE5" s="398"/>
      <c r="QCF5" s="398"/>
      <c r="QCG5" s="398"/>
      <c r="QCH5" s="398"/>
      <c r="QCI5" s="398"/>
      <c r="QCJ5" s="398"/>
      <c r="QCK5" s="398"/>
      <c r="QCL5" s="398"/>
      <c r="QCM5" s="398"/>
      <c r="QCN5" s="398"/>
      <c r="QCO5" s="398"/>
      <c r="QCP5" s="398"/>
      <c r="QCQ5" s="398"/>
      <c r="QCR5" s="398"/>
      <c r="QCS5" s="398"/>
      <c r="QCT5" s="398"/>
      <c r="QCU5" s="398"/>
      <c r="QCV5" s="398"/>
      <c r="QCW5" s="398"/>
      <c r="QCX5" s="398"/>
      <c r="QCY5" s="398"/>
      <c r="QCZ5" s="398"/>
      <c r="QDA5" s="398"/>
      <c r="QDB5" s="398"/>
      <c r="QDC5" s="398"/>
      <c r="QDD5" s="398"/>
      <c r="QDE5" s="398"/>
      <c r="QDF5" s="398"/>
      <c r="QDG5" s="398"/>
      <c r="QDH5" s="398"/>
      <c r="QDI5" s="398"/>
      <c r="QDJ5" s="398"/>
      <c r="QDK5" s="398"/>
      <c r="QDL5" s="398"/>
      <c r="QDM5" s="398"/>
      <c r="QDN5" s="398"/>
      <c r="QDO5" s="398"/>
      <c r="QDP5" s="398"/>
      <c r="QDQ5" s="398"/>
      <c r="QDR5" s="398"/>
      <c r="QDS5" s="398"/>
      <c r="QDT5" s="398"/>
      <c r="QDU5" s="398"/>
      <c r="QDV5" s="398"/>
      <c r="QDW5" s="398"/>
      <c r="QDX5" s="398"/>
      <c r="QDY5" s="398"/>
      <c r="QDZ5" s="398"/>
      <c r="QEA5" s="398"/>
      <c r="QEB5" s="398"/>
      <c r="QEC5" s="398"/>
      <c r="QED5" s="398"/>
      <c r="QEE5" s="398"/>
      <c r="QEF5" s="398"/>
      <c r="QEG5" s="398"/>
      <c r="QEH5" s="398"/>
      <c r="QEI5" s="398"/>
      <c r="QEJ5" s="398"/>
      <c r="QEK5" s="398"/>
      <c r="QEL5" s="398"/>
      <c r="QEM5" s="398"/>
      <c r="QEN5" s="398"/>
      <c r="QEO5" s="398"/>
      <c r="QEP5" s="398"/>
      <c r="QEQ5" s="398"/>
      <c r="QER5" s="398"/>
      <c r="QES5" s="398"/>
      <c r="QET5" s="398"/>
      <c r="QEU5" s="398"/>
      <c r="QEV5" s="398"/>
      <c r="QEW5" s="398"/>
      <c r="QEX5" s="398"/>
      <c r="QEY5" s="398"/>
      <c r="QEZ5" s="398"/>
      <c r="QFA5" s="398"/>
      <c r="QFB5" s="398"/>
      <c r="QFC5" s="398"/>
      <c r="QFD5" s="398"/>
      <c r="QFE5" s="398"/>
      <c r="QFF5" s="398"/>
      <c r="QFG5" s="398"/>
      <c r="QFH5" s="398"/>
      <c r="QFI5" s="398"/>
      <c r="QFJ5" s="398"/>
      <c r="QFK5" s="398"/>
      <c r="QFL5" s="398"/>
      <c r="QFM5" s="398"/>
      <c r="QFN5" s="398"/>
      <c r="QFO5" s="398"/>
      <c r="QFP5" s="398"/>
      <c r="QFQ5" s="398"/>
      <c r="QFR5" s="398"/>
      <c r="QFS5" s="398"/>
      <c r="QFT5" s="398"/>
      <c r="QFU5" s="398"/>
      <c r="QFV5" s="398"/>
      <c r="QFW5" s="398"/>
      <c r="QFX5" s="398"/>
      <c r="QFY5" s="398"/>
      <c r="QFZ5" s="398"/>
      <c r="QGA5" s="398"/>
      <c r="QGB5" s="398"/>
      <c r="QGC5" s="398"/>
      <c r="QGD5" s="398"/>
      <c r="QGE5" s="398"/>
      <c r="QGF5" s="398"/>
      <c r="QGG5" s="398"/>
      <c r="QGH5" s="398"/>
      <c r="QGI5" s="398"/>
      <c r="QGJ5" s="398"/>
      <c r="QGK5" s="398"/>
      <c r="QGL5" s="398"/>
      <c r="QGM5" s="398"/>
      <c r="QGN5" s="398"/>
      <c r="QGO5" s="398"/>
      <c r="QGP5" s="398"/>
      <c r="QGQ5" s="398"/>
      <c r="QGR5" s="398"/>
      <c r="QGS5" s="398"/>
      <c r="QGT5" s="398"/>
      <c r="QGU5" s="398"/>
      <c r="QGV5" s="398"/>
      <c r="QGW5" s="398"/>
      <c r="QGX5" s="398"/>
      <c r="QGY5" s="398"/>
      <c r="QGZ5" s="398"/>
      <c r="QHA5" s="398"/>
      <c r="QHB5" s="398"/>
      <c r="QHC5" s="398"/>
      <c r="QHD5" s="398"/>
      <c r="QHE5" s="398"/>
      <c r="QHF5" s="398"/>
      <c r="QHG5" s="398"/>
      <c r="QHH5" s="398"/>
      <c r="QHI5" s="398"/>
      <c r="QHJ5" s="398"/>
      <c r="QHK5" s="398"/>
      <c r="QHL5" s="398"/>
      <c r="QHM5" s="398"/>
      <c r="QHN5" s="398"/>
      <c r="QHO5" s="398"/>
      <c r="QHP5" s="398"/>
      <c r="QHQ5" s="398"/>
      <c r="QHR5" s="398"/>
      <c r="QHS5" s="398"/>
      <c r="QHT5" s="398"/>
      <c r="QHU5" s="398"/>
      <c r="QHV5" s="398"/>
      <c r="QHW5" s="398"/>
      <c r="QHX5" s="398"/>
      <c r="QHY5" s="398"/>
      <c r="QHZ5" s="398"/>
      <c r="QIA5" s="398"/>
      <c r="QIB5" s="398"/>
      <c r="QIC5" s="398"/>
      <c r="QID5" s="398"/>
      <c r="QIE5" s="398"/>
      <c r="QIF5" s="398"/>
      <c r="QIG5" s="398"/>
      <c r="QIH5" s="398"/>
      <c r="QII5" s="398"/>
      <c r="QIJ5" s="398"/>
      <c r="QIK5" s="398"/>
      <c r="QIL5" s="398"/>
      <c r="QIM5" s="398"/>
      <c r="QIN5" s="398"/>
      <c r="QIO5" s="398"/>
      <c r="QIP5" s="398"/>
      <c r="QIQ5" s="398"/>
      <c r="QIR5" s="398"/>
      <c r="QIS5" s="398"/>
      <c r="QIT5" s="398"/>
      <c r="QIU5" s="398"/>
      <c r="QIV5" s="398"/>
      <c r="QIW5" s="398"/>
      <c r="QIX5" s="398"/>
      <c r="QIY5" s="398"/>
      <c r="QIZ5" s="398"/>
      <c r="QJA5" s="398"/>
      <c r="QJB5" s="398"/>
      <c r="QJC5" s="398"/>
      <c r="QJD5" s="398"/>
      <c r="QJE5" s="398"/>
      <c r="QJF5" s="398"/>
      <c r="QJG5" s="398"/>
      <c r="QJH5" s="398"/>
      <c r="QJI5" s="398"/>
      <c r="QJJ5" s="398"/>
      <c r="QJK5" s="398"/>
      <c r="QJL5" s="398"/>
      <c r="QJM5" s="398"/>
      <c r="QJN5" s="398"/>
      <c r="QJO5" s="398"/>
      <c r="QJP5" s="398"/>
      <c r="QJQ5" s="398"/>
      <c r="QJR5" s="398"/>
      <c r="QJS5" s="398"/>
      <c r="QJT5" s="398"/>
      <c r="QJU5" s="398"/>
      <c r="QJV5" s="398"/>
      <c r="QJW5" s="398"/>
      <c r="QJX5" s="398"/>
      <c r="QJY5" s="398"/>
      <c r="QJZ5" s="398"/>
      <c r="QKA5" s="398"/>
      <c r="QKB5" s="398"/>
      <c r="QKC5" s="398"/>
      <c r="QKD5" s="398"/>
      <c r="QKE5" s="398"/>
      <c r="QKF5" s="398"/>
      <c r="QKG5" s="398"/>
      <c r="QKH5" s="398"/>
      <c r="QKI5" s="398"/>
      <c r="QKJ5" s="398"/>
      <c r="QKK5" s="398"/>
      <c r="QKL5" s="398"/>
      <c r="QKM5" s="398"/>
      <c r="QKN5" s="398"/>
      <c r="QKO5" s="398"/>
      <c r="QKP5" s="398"/>
      <c r="QKQ5" s="398"/>
      <c r="QKR5" s="398"/>
      <c r="QKS5" s="398"/>
      <c r="QKT5" s="398"/>
      <c r="QKU5" s="398"/>
      <c r="QKV5" s="398"/>
      <c r="QKW5" s="398"/>
      <c r="QKX5" s="398"/>
      <c r="QKY5" s="398"/>
      <c r="QKZ5" s="398"/>
      <c r="QLA5" s="398"/>
      <c r="QLB5" s="398"/>
      <c r="QLC5" s="398"/>
      <c r="QLD5" s="398"/>
      <c r="QLE5" s="398"/>
      <c r="QLF5" s="398"/>
      <c r="QLG5" s="398"/>
      <c r="QLH5" s="398"/>
      <c r="QLI5" s="398"/>
      <c r="QLJ5" s="398"/>
      <c r="QLK5" s="398"/>
      <c r="QLL5" s="398"/>
      <c r="QLM5" s="398"/>
      <c r="QLN5" s="398"/>
      <c r="QLO5" s="398"/>
      <c r="QLP5" s="398"/>
      <c r="QLQ5" s="398"/>
      <c r="QLR5" s="398"/>
      <c r="QLS5" s="398"/>
      <c r="QLT5" s="398"/>
      <c r="QLU5" s="398"/>
      <c r="QLV5" s="398"/>
      <c r="QLW5" s="398"/>
      <c r="QLX5" s="398"/>
      <c r="QLY5" s="398"/>
      <c r="QLZ5" s="398"/>
      <c r="QMA5" s="398"/>
      <c r="QMB5" s="398"/>
      <c r="QMC5" s="398"/>
      <c r="QMD5" s="398"/>
      <c r="QME5" s="398"/>
      <c r="QMF5" s="398"/>
      <c r="QMG5" s="398"/>
      <c r="QMH5" s="398"/>
      <c r="QMI5" s="398"/>
      <c r="QMJ5" s="398"/>
      <c r="QMK5" s="398"/>
      <c r="QML5" s="398"/>
      <c r="QMM5" s="398"/>
      <c r="QMN5" s="398"/>
      <c r="QMO5" s="398"/>
      <c r="QMP5" s="398"/>
      <c r="QMQ5" s="398"/>
      <c r="QMR5" s="398"/>
      <c r="QMS5" s="398"/>
      <c r="QMT5" s="398"/>
      <c r="QMU5" s="398"/>
      <c r="QMV5" s="398"/>
      <c r="QMW5" s="398"/>
      <c r="QMX5" s="398"/>
      <c r="QMY5" s="398"/>
      <c r="QMZ5" s="398"/>
      <c r="QNA5" s="398"/>
      <c r="QNB5" s="398"/>
      <c r="QNC5" s="398"/>
      <c r="QND5" s="398"/>
      <c r="QNE5" s="398"/>
      <c r="QNF5" s="398"/>
      <c r="QNG5" s="398"/>
      <c r="QNH5" s="398"/>
      <c r="QNI5" s="398"/>
      <c r="QNJ5" s="398"/>
      <c r="QNK5" s="398"/>
      <c r="QNL5" s="398"/>
      <c r="QNM5" s="398"/>
      <c r="QNN5" s="398"/>
      <c r="QNO5" s="398"/>
      <c r="QNP5" s="398"/>
      <c r="QNQ5" s="398"/>
      <c r="QNR5" s="398"/>
      <c r="QNS5" s="398"/>
      <c r="QNT5" s="398"/>
      <c r="QNU5" s="398"/>
      <c r="QNV5" s="398"/>
      <c r="QNW5" s="398"/>
      <c r="QNX5" s="398"/>
      <c r="QNY5" s="398"/>
      <c r="QNZ5" s="398"/>
      <c r="QOA5" s="398"/>
      <c r="QOB5" s="398"/>
      <c r="QOC5" s="398"/>
      <c r="QOD5" s="398"/>
      <c r="QOE5" s="398"/>
      <c r="QOF5" s="398"/>
      <c r="QOG5" s="398"/>
      <c r="QOH5" s="398"/>
      <c r="QOI5" s="398"/>
      <c r="QOJ5" s="398"/>
      <c r="QOK5" s="398"/>
      <c r="QOL5" s="398"/>
      <c r="QOM5" s="398"/>
      <c r="QON5" s="398"/>
      <c r="QOO5" s="398"/>
      <c r="QOP5" s="398"/>
      <c r="QOQ5" s="398"/>
      <c r="QOR5" s="398"/>
      <c r="QOS5" s="398"/>
      <c r="QOT5" s="398"/>
      <c r="QOU5" s="398"/>
      <c r="QOV5" s="398"/>
      <c r="QOW5" s="398"/>
      <c r="QOX5" s="398"/>
      <c r="QOY5" s="398"/>
      <c r="QOZ5" s="398"/>
      <c r="QPA5" s="398"/>
      <c r="QPB5" s="398"/>
      <c r="QPC5" s="398"/>
      <c r="QPD5" s="398"/>
      <c r="QPE5" s="398"/>
      <c r="QPF5" s="398"/>
      <c r="QPG5" s="398"/>
      <c r="QPH5" s="398"/>
      <c r="QPI5" s="398"/>
      <c r="QPJ5" s="398"/>
      <c r="QPK5" s="398"/>
      <c r="QPL5" s="398"/>
      <c r="QPM5" s="398"/>
      <c r="QPN5" s="398"/>
      <c r="QPO5" s="398"/>
      <c r="QPP5" s="398"/>
      <c r="QPQ5" s="398"/>
      <c r="QPR5" s="398"/>
      <c r="QPS5" s="398"/>
      <c r="QPT5" s="398"/>
      <c r="QPU5" s="398"/>
      <c r="QPV5" s="398"/>
      <c r="QPW5" s="398"/>
      <c r="QPX5" s="398"/>
      <c r="QPY5" s="398"/>
      <c r="QPZ5" s="398"/>
      <c r="QQA5" s="398"/>
      <c r="QQB5" s="398"/>
      <c r="QQC5" s="398"/>
      <c r="QQD5" s="398"/>
      <c r="QQE5" s="398"/>
      <c r="QQF5" s="398"/>
      <c r="QQG5" s="398"/>
      <c r="QQH5" s="398"/>
      <c r="QQI5" s="398"/>
      <c r="QQJ5" s="398"/>
      <c r="QQK5" s="398"/>
      <c r="QQL5" s="398"/>
      <c r="QQM5" s="398"/>
      <c r="QQN5" s="398"/>
      <c r="QQO5" s="398"/>
      <c r="QQP5" s="398"/>
      <c r="QQQ5" s="398"/>
      <c r="QQR5" s="398"/>
      <c r="QQS5" s="398"/>
      <c r="QQT5" s="398"/>
      <c r="QQU5" s="398"/>
      <c r="QQV5" s="398"/>
      <c r="QQW5" s="398"/>
      <c r="QQX5" s="398"/>
      <c r="QQY5" s="398"/>
      <c r="QQZ5" s="398"/>
      <c r="QRA5" s="398"/>
      <c r="QRB5" s="398"/>
      <c r="QRC5" s="398"/>
      <c r="QRD5" s="398"/>
      <c r="QRE5" s="398"/>
      <c r="QRF5" s="398"/>
      <c r="QRG5" s="398"/>
      <c r="QRH5" s="398"/>
      <c r="QRI5" s="398"/>
      <c r="QRJ5" s="398"/>
      <c r="QRK5" s="398"/>
      <c r="QRL5" s="398"/>
      <c r="QRM5" s="398"/>
      <c r="QRN5" s="398"/>
      <c r="QRO5" s="398"/>
      <c r="QRP5" s="398"/>
      <c r="QRQ5" s="398"/>
      <c r="QRR5" s="398"/>
      <c r="QRS5" s="398"/>
      <c r="QRT5" s="398"/>
      <c r="QRU5" s="398"/>
      <c r="QRV5" s="398"/>
      <c r="QRW5" s="398"/>
      <c r="QRX5" s="398"/>
      <c r="QRY5" s="398"/>
      <c r="QRZ5" s="398"/>
      <c r="QSA5" s="398"/>
      <c r="QSB5" s="398"/>
      <c r="QSC5" s="398"/>
      <c r="QSD5" s="398"/>
      <c r="QSE5" s="398"/>
      <c r="QSF5" s="398"/>
      <c r="QSG5" s="398"/>
      <c r="QSH5" s="398"/>
      <c r="QSI5" s="398"/>
      <c r="QSJ5" s="398"/>
      <c r="QSK5" s="398"/>
      <c r="QSL5" s="398"/>
      <c r="QSM5" s="398"/>
      <c r="QSN5" s="398"/>
      <c r="QSO5" s="398"/>
      <c r="QSP5" s="398"/>
      <c r="QSQ5" s="398"/>
      <c r="QSR5" s="398"/>
      <c r="QSS5" s="398"/>
      <c r="QST5" s="398"/>
      <c r="QSU5" s="398"/>
      <c r="QSV5" s="398"/>
      <c r="QSW5" s="398"/>
      <c r="QSX5" s="398"/>
      <c r="QSY5" s="398"/>
      <c r="QSZ5" s="398"/>
      <c r="QTA5" s="398"/>
      <c r="QTB5" s="398"/>
      <c r="QTC5" s="398"/>
      <c r="QTD5" s="398"/>
      <c r="QTE5" s="398"/>
      <c r="QTF5" s="398"/>
      <c r="QTG5" s="398"/>
      <c r="QTH5" s="398"/>
      <c r="QTI5" s="398"/>
      <c r="QTJ5" s="398"/>
      <c r="QTK5" s="398"/>
      <c r="QTL5" s="398"/>
      <c r="QTM5" s="398"/>
      <c r="QTN5" s="398"/>
      <c r="QTO5" s="398"/>
      <c r="QTP5" s="398"/>
      <c r="QTQ5" s="398"/>
      <c r="QTR5" s="398"/>
      <c r="QTS5" s="398"/>
      <c r="QTT5" s="398"/>
      <c r="QTU5" s="398"/>
      <c r="QTV5" s="398"/>
      <c r="QTW5" s="398"/>
      <c r="QTX5" s="398"/>
      <c r="QTY5" s="398"/>
      <c r="QTZ5" s="398"/>
      <c r="QUA5" s="398"/>
      <c r="QUB5" s="398"/>
      <c r="QUC5" s="398"/>
      <c r="QUD5" s="398"/>
      <c r="QUE5" s="398"/>
      <c r="QUF5" s="398"/>
      <c r="QUG5" s="398"/>
      <c r="QUH5" s="398"/>
      <c r="QUI5" s="398"/>
      <c r="QUJ5" s="398"/>
      <c r="QUK5" s="398"/>
      <c r="QUL5" s="398"/>
      <c r="QUM5" s="398"/>
      <c r="QUN5" s="398"/>
      <c r="QUO5" s="398"/>
      <c r="QUP5" s="398"/>
      <c r="QUQ5" s="398"/>
      <c r="QUR5" s="398"/>
      <c r="QUS5" s="398"/>
      <c r="QUT5" s="398"/>
      <c r="QUU5" s="398"/>
      <c r="QUV5" s="398"/>
      <c r="QUW5" s="398"/>
      <c r="QUX5" s="398"/>
      <c r="QUY5" s="398"/>
      <c r="QUZ5" s="398"/>
      <c r="QVA5" s="398"/>
      <c r="QVB5" s="398"/>
      <c r="QVC5" s="398"/>
      <c r="QVD5" s="398"/>
      <c r="QVE5" s="398"/>
      <c r="QVF5" s="398"/>
      <c r="QVG5" s="398"/>
      <c r="QVH5" s="398"/>
      <c r="QVI5" s="398"/>
      <c r="QVJ5" s="398"/>
      <c r="QVK5" s="398"/>
      <c r="QVL5" s="398"/>
      <c r="QVM5" s="398"/>
      <c r="QVN5" s="398"/>
      <c r="QVO5" s="398"/>
      <c r="QVP5" s="398"/>
      <c r="QVQ5" s="398"/>
      <c r="QVR5" s="398"/>
      <c r="QVS5" s="398"/>
      <c r="QVT5" s="398"/>
      <c r="QVU5" s="398"/>
      <c r="QVV5" s="398"/>
      <c r="QVW5" s="398"/>
      <c r="QVX5" s="398"/>
      <c r="QVY5" s="398"/>
      <c r="QVZ5" s="398"/>
      <c r="QWA5" s="398"/>
      <c r="QWB5" s="398"/>
      <c r="QWC5" s="398"/>
      <c r="QWD5" s="398"/>
      <c r="QWE5" s="398"/>
      <c r="QWF5" s="398"/>
      <c r="QWG5" s="398"/>
      <c r="QWH5" s="398"/>
      <c r="QWI5" s="398"/>
      <c r="QWJ5" s="398"/>
      <c r="QWK5" s="398"/>
      <c r="QWL5" s="398"/>
      <c r="QWM5" s="398"/>
      <c r="QWN5" s="398"/>
      <c r="QWO5" s="398"/>
      <c r="QWP5" s="398"/>
      <c r="QWQ5" s="398"/>
      <c r="QWR5" s="398"/>
      <c r="QWS5" s="398"/>
      <c r="QWT5" s="398"/>
      <c r="QWU5" s="398"/>
      <c r="QWV5" s="398"/>
      <c r="QWW5" s="398"/>
      <c r="QWX5" s="398"/>
      <c r="QWY5" s="398"/>
      <c r="QWZ5" s="398"/>
      <c r="QXA5" s="398"/>
      <c r="QXB5" s="398"/>
      <c r="QXC5" s="398"/>
      <c r="QXD5" s="398"/>
      <c r="QXE5" s="398"/>
      <c r="QXF5" s="398"/>
      <c r="QXG5" s="398"/>
      <c r="QXH5" s="398"/>
      <c r="QXI5" s="398"/>
      <c r="QXJ5" s="398"/>
      <c r="QXK5" s="398"/>
      <c r="QXL5" s="398"/>
      <c r="QXM5" s="398"/>
      <c r="QXN5" s="398"/>
      <c r="QXO5" s="398"/>
      <c r="QXP5" s="398"/>
      <c r="QXQ5" s="398"/>
      <c r="QXR5" s="398"/>
      <c r="QXS5" s="398"/>
      <c r="QXT5" s="398"/>
      <c r="QXU5" s="398"/>
      <c r="QXV5" s="398"/>
      <c r="QXW5" s="398"/>
      <c r="QXX5" s="398"/>
      <c r="QXY5" s="398"/>
      <c r="QXZ5" s="398"/>
      <c r="QYA5" s="398"/>
      <c r="QYB5" s="398"/>
      <c r="QYC5" s="398"/>
      <c r="QYD5" s="398"/>
      <c r="QYE5" s="398"/>
      <c r="QYF5" s="398"/>
      <c r="QYG5" s="398"/>
      <c r="QYH5" s="398"/>
      <c r="QYI5" s="398"/>
      <c r="QYJ5" s="398"/>
      <c r="QYK5" s="398"/>
      <c r="QYL5" s="398"/>
      <c r="QYM5" s="398"/>
      <c r="QYN5" s="398"/>
      <c r="QYO5" s="398"/>
      <c r="QYP5" s="398"/>
      <c r="QYQ5" s="398"/>
      <c r="QYR5" s="398"/>
      <c r="QYS5" s="398"/>
      <c r="QYT5" s="398"/>
      <c r="QYU5" s="398"/>
      <c r="QYV5" s="398"/>
      <c r="QYW5" s="398"/>
      <c r="QYX5" s="398"/>
      <c r="QYY5" s="398"/>
      <c r="QYZ5" s="398"/>
      <c r="QZA5" s="398"/>
      <c r="QZB5" s="398"/>
      <c r="QZC5" s="398"/>
      <c r="QZD5" s="398"/>
      <c r="QZE5" s="398"/>
      <c r="QZF5" s="398"/>
      <c r="QZG5" s="398"/>
      <c r="QZH5" s="398"/>
      <c r="QZI5" s="398"/>
      <c r="QZJ5" s="398"/>
      <c r="QZK5" s="398"/>
      <c r="QZL5" s="398"/>
      <c r="QZM5" s="398"/>
      <c r="QZN5" s="398"/>
      <c r="QZO5" s="398"/>
      <c r="QZP5" s="398"/>
      <c r="QZQ5" s="398"/>
      <c r="QZR5" s="398"/>
      <c r="QZS5" s="398"/>
      <c r="QZT5" s="398"/>
      <c r="QZU5" s="398"/>
      <c r="QZV5" s="398"/>
      <c r="QZW5" s="398"/>
      <c r="QZX5" s="398"/>
      <c r="QZY5" s="398"/>
      <c r="QZZ5" s="398"/>
      <c r="RAA5" s="398"/>
      <c r="RAB5" s="398"/>
      <c r="RAC5" s="398"/>
      <c r="RAD5" s="398"/>
      <c r="RAE5" s="398"/>
      <c r="RAF5" s="398"/>
      <c r="RAG5" s="398"/>
      <c r="RAH5" s="398"/>
      <c r="RAI5" s="398"/>
      <c r="RAJ5" s="398"/>
      <c r="RAK5" s="398"/>
      <c r="RAL5" s="398"/>
      <c r="RAM5" s="398"/>
      <c r="RAN5" s="398"/>
      <c r="RAO5" s="398"/>
      <c r="RAP5" s="398"/>
      <c r="RAQ5" s="398"/>
      <c r="RAR5" s="398"/>
      <c r="RAS5" s="398"/>
      <c r="RAT5" s="398"/>
      <c r="RAU5" s="398"/>
      <c r="RAV5" s="398"/>
      <c r="RAW5" s="398"/>
      <c r="RAX5" s="398"/>
      <c r="RAY5" s="398"/>
      <c r="RAZ5" s="398"/>
      <c r="RBA5" s="398"/>
      <c r="RBB5" s="398"/>
      <c r="RBC5" s="398"/>
      <c r="RBD5" s="398"/>
      <c r="RBE5" s="398"/>
      <c r="RBF5" s="398"/>
      <c r="RBG5" s="398"/>
      <c r="RBH5" s="398"/>
      <c r="RBI5" s="398"/>
      <c r="RBJ5" s="398"/>
      <c r="RBK5" s="398"/>
      <c r="RBL5" s="398"/>
      <c r="RBM5" s="398"/>
      <c r="RBN5" s="398"/>
      <c r="RBO5" s="398"/>
      <c r="RBP5" s="398"/>
      <c r="RBQ5" s="398"/>
      <c r="RBR5" s="398"/>
      <c r="RBS5" s="398"/>
      <c r="RBT5" s="398"/>
      <c r="RBU5" s="398"/>
      <c r="RBV5" s="398"/>
      <c r="RBW5" s="398"/>
      <c r="RBX5" s="398"/>
      <c r="RBY5" s="398"/>
      <c r="RBZ5" s="398"/>
      <c r="RCA5" s="398"/>
      <c r="RCB5" s="398"/>
      <c r="RCC5" s="398"/>
      <c r="RCD5" s="398"/>
      <c r="RCE5" s="398"/>
      <c r="RCF5" s="398"/>
      <c r="RCG5" s="398"/>
      <c r="RCH5" s="398"/>
      <c r="RCI5" s="398"/>
      <c r="RCJ5" s="398"/>
      <c r="RCK5" s="398"/>
      <c r="RCL5" s="398"/>
      <c r="RCM5" s="398"/>
      <c r="RCN5" s="398"/>
      <c r="RCO5" s="398"/>
      <c r="RCP5" s="398"/>
      <c r="RCQ5" s="398"/>
      <c r="RCR5" s="398"/>
      <c r="RCS5" s="398"/>
      <c r="RCT5" s="398"/>
      <c r="RCU5" s="398"/>
      <c r="RCV5" s="398"/>
      <c r="RCW5" s="398"/>
      <c r="RCX5" s="398"/>
      <c r="RCY5" s="398"/>
      <c r="RCZ5" s="398"/>
      <c r="RDA5" s="398"/>
      <c r="RDB5" s="398"/>
      <c r="RDC5" s="398"/>
      <c r="RDD5" s="398"/>
      <c r="RDE5" s="398"/>
      <c r="RDF5" s="398"/>
      <c r="RDG5" s="398"/>
      <c r="RDH5" s="398"/>
      <c r="RDI5" s="398"/>
      <c r="RDJ5" s="398"/>
      <c r="RDK5" s="398"/>
      <c r="RDL5" s="398"/>
      <c r="RDM5" s="398"/>
      <c r="RDN5" s="398"/>
      <c r="RDO5" s="398"/>
      <c r="RDP5" s="398"/>
      <c r="RDQ5" s="398"/>
      <c r="RDR5" s="398"/>
      <c r="RDS5" s="398"/>
      <c r="RDT5" s="398"/>
      <c r="RDU5" s="398"/>
      <c r="RDV5" s="398"/>
      <c r="RDW5" s="398"/>
      <c r="RDX5" s="398"/>
      <c r="RDY5" s="398"/>
      <c r="RDZ5" s="398"/>
      <c r="REA5" s="398"/>
      <c r="REB5" s="398"/>
      <c r="REC5" s="398"/>
      <c r="RED5" s="398"/>
      <c r="REE5" s="398"/>
      <c r="REF5" s="398"/>
      <c r="REG5" s="398"/>
      <c r="REH5" s="398"/>
      <c r="REI5" s="398"/>
      <c r="REJ5" s="398"/>
      <c r="REK5" s="398"/>
      <c r="REL5" s="398"/>
      <c r="REM5" s="398"/>
      <c r="REN5" s="398"/>
      <c r="REO5" s="398"/>
      <c r="REP5" s="398"/>
      <c r="REQ5" s="398"/>
      <c r="RER5" s="398"/>
      <c r="RES5" s="398"/>
      <c r="RET5" s="398"/>
      <c r="REU5" s="398"/>
      <c r="REV5" s="398"/>
      <c r="REW5" s="398"/>
      <c r="REX5" s="398"/>
      <c r="REY5" s="398"/>
      <c r="REZ5" s="398"/>
      <c r="RFA5" s="398"/>
      <c r="RFB5" s="398"/>
      <c r="RFC5" s="398"/>
      <c r="RFD5" s="398"/>
      <c r="RFE5" s="398"/>
      <c r="RFF5" s="398"/>
      <c r="RFG5" s="398"/>
      <c r="RFH5" s="398"/>
      <c r="RFI5" s="398"/>
      <c r="RFJ5" s="398"/>
      <c r="RFK5" s="398"/>
      <c r="RFL5" s="398"/>
      <c r="RFM5" s="398"/>
      <c r="RFN5" s="398"/>
      <c r="RFO5" s="398"/>
      <c r="RFP5" s="398"/>
      <c r="RFQ5" s="398"/>
      <c r="RFR5" s="398"/>
      <c r="RFS5" s="398"/>
      <c r="RFT5" s="398"/>
      <c r="RFU5" s="398"/>
      <c r="RFV5" s="398"/>
      <c r="RFW5" s="398"/>
      <c r="RFX5" s="398"/>
      <c r="RFY5" s="398"/>
      <c r="RFZ5" s="398"/>
      <c r="RGA5" s="398"/>
      <c r="RGB5" s="398"/>
      <c r="RGC5" s="398"/>
      <c r="RGD5" s="398"/>
      <c r="RGE5" s="398"/>
      <c r="RGF5" s="398"/>
      <c r="RGG5" s="398"/>
      <c r="RGH5" s="398"/>
      <c r="RGI5" s="398"/>
      <c r="RGJ5" s="398"/>
      <c r="RGK5" s="398"/>
      <c r="RGL5" s="398"/>
      <c r="RGM5" s="398"/>
      <c r="RGN5" s="398"/>
      <c r="RGO5" s="398"/>
      <c r="RGP5" s="398"/>
      <c r="RGQ5" s="398"/>
      <c r="RGR5" s="398"/>
      <c r="RGS5" s="398"/>
      <c r="RGT5" s="398"/>
      <c r="RGU5" s="398"/>
      <c r="RGV5" s="398"/>
      <c r="RGW5" s="398"/>
      <c r="RGX5" s="398"/>
      <c r="RGY5" s="398"/>
      <c r="RGZ5" s="398"/>
      <c r="RHA5" s="398"/>
      <c r="RHB5" s="398"/>
      <c r="RHC5" s="398"/>
      <c r="RHD5" s="398"/>
      <c r="RHE5" s="398"/>
      <c r="RHF5" s="398"/>
      <c r="RHG5" s="398"/>
      <c r="RHH5" s="398"/>
      <c r="RHI5" s="398"/>
      <c r="RHJ5" s="398"/>
      <c r="RHK5" s="398"/>
      <c r="RHL5" s="398"/>
      <c r="RHM5" s="398"/>
      <c r="RHN5" s="398"/>
      <c r="RHO5" s="398"/>
      <c r="RHP5" s="398"/>
      <c r="RHQ5" s="398"/>
      <c r="RHR5" s="398"/>
      <c r="RHS5" s="398"/>
      <c r="RHT5" s="398"/>
      <c r="RHU5" s="398"/>
      <c r="RHV5" s="398"/>
      <c r="RHW5" s="398"/>
      <c r="RHX5" s="398"/>
      <c r="RHY5" s="398"/>
      <c r="RHZ5" s="398"/>
      <c r="RIA5" s="398"/>
      <c r="RIB5" s="398"/>
      <c r="RIC5" s="398"/>
      <c r="RID5" s="398"/>
      <c r="RIE5" s="398"/>
      <c r="RIF5" s="398"/>
      <c r="RIG5" s="398"/>
      <c r="RIH5" s="398"/>
      <c r="RII5" s="398"/>
      <c r="RIJ5" s="398"/>
      <c r="RIK5" s="398"/>
      <c r="RIL5" s="398"/>
      <c r="RIM5" s="398"/>
      <c r="RIN5" s="398"/>
      <c r="RIO5" s="398"/>
      <c r="RIP5" s="398"/>
      <c r="RIQ5" s="398"/>
      <c r="RIR5" s="398"/>
      <c r="RIS5" s="398"/>
      <c r="RIT5" s="398"/>
      <c r="RIU5" s="398"/>
      <c r="RIV5" s="398"/>
      <c r="RIW5" s="398"/>
      <c r="RIX5" s="398"/>
      <c r="RIY5" s="398"/>
      <c r="RIZ5" s="398"/>
      <c r="RJA5" s="398"/>
      <c r="RJB5" s="398"/>
      <c r="RJC5" s="398"/>
      <c r="RJD5" s="398"/>
      <c r="RJE5" s="398"/>
      <c r="RJF5" s="398"/>
      <c r="RJG5" s="398"/>
      <c r="RJH5" s="398"/>
      <c r="RJI5" s="398"/>
      <c r="RJJ5" s="398"/>
      <c r="RJK5" s="398"/>
      <c r="RJL5" s="398"/>
      <c r="RJM5" s="398"/>
      <c r="RJN5" s="398"/>
      <c r="RJO5" s="398"/>
      <c r="RJP5" s="398"/>
      <c r="RJQ5" s="398"/>
      <c r="RJR5" s="398"/>
      <c r="RJS5" s="398"/>
      <c r="RJT5" s="398"/>
      <c r="RJU5" s="398"/>
      <c r="RJV5" s="398"/>
      <c r="RJW5" s="398"/>
      <c r="RJX5" s="398"/>
      <c r="RJY5" s="398"/>
      <c r="RJZ5" s="398"/>
      <c r="RKA5" s="398"/>
      <c r="RKB5" s="398"/>
      <c r="RKC5" s="398"/>
      <c r="RKD5" s="398"/>
      <c r="RKE5" s="398"/>
      <c r="RKF5" s="398"/>
      <c r="RKG5" s="398"/>
      <c r="RKH5" s="398"/>
      <c r="RKI5" s="398"/>
      <c r="RKJ5" s="398"/>
      <c r="RKK5" s="398"/>
      <c r="RKL5" s="398"/>
      <c r="RKM5" s="398"/>
      <c r="RKN5" s="398"/>
      <c r="RKO5" s="398"/>
      <c r="RKP5" s="398"/>
      <c r="RKQ5" s="398"/>
      <c r="RKR5" s="398"/>
      <c r="RKS5" s="398"/>
      <c r="RKT5" s="398"/>
      <c r="RKU5" s="398"/>
      <c r="RKV5" s="398"/>
      <c r="RKW5" s="398"/>
      <c r="RKX5" s="398"/>
      <c r="RKY5" s="398"/>
      <c r="RKZ5" s="398"/>
      <c r="RLA5" s="398"/>
      <c r="RLB5" s="398"/>
      <c r="RLC5" s="398"/>
      <c r="RLD5" s="398"/>
      <c r="RLE5" s="398"/>
      <c r="RLF5" s="398"/>
      <c r="RLG5" s="398"/>
      <c r="RLH5" s="398"/>
      <c r="RLI5" s="398"/>
      <c r="RLJ5" s="398"/>
      <c r="RLK5" s="398"/>
      <c r="RLL5" s="398"/>
      <c r="RLM5" s="398"/>
      <c r="RLN5" s="398"/>
      <c r="RLO5" s="398"/>
      <c r="RLP5" s="398"/>
      <c r="RLQ5" s="398"/>
      <c r="RLR5" s="398"/>
      <c r="RLS5" s="398"/>
      <c r="RLT5" s="398"/>
      <c r="RLU5" s="398"/>
      <c r="RLV5" s="398"/>
      <c r="RLW5" s="398"/>
      <c r="RLX5" s="398"/>
      <c r="RLY5" s="398"/>
      <c r="RLZ5" s="398"/>
      <c r="RMA5" s="398"/>
      <c r="RMB5" s="398"/>
      <c r="RMC5" s="398"/>
      <c r="RMD5" s="398"/>
      <c r="RME5" s="398"/>
      <c r="RMF5" s="398"/>
      <c r="RMG5" s="398"/>
      <c r="RMH5" s="398"/>
      <c r="RMI5" s="398"/>
      <c r="RMJ5" s="398"/>
      <c r="RMK5" s="398"/>
      <c r="RML5" s="398"/>
      <c r="RMM5" s="398"/>
      <c r="RMN5" s="398"/>
      <c r="RMO5" s="398"/>
      <c r="RMP5" s="398"/>
      <c r="RMQ5" s="398"/>
      <c r="RMR5" s="398"/>
      <c r="RMS5" s="398"/>
      <c r="RMT5" s="398"/>
      <c r="RMU5" s="398"/>
      <c r="RMV5" s="398"/>
      <c r="RMW5" s="398"/>
      <c r="RMX5" s="398"/>
      <c r="RMY5" s="398"/>
      <c r="RMZ5" s="398"/>
      <c r="RNA5" s="398"/>
      <c r="RNB5" s="398"/>
      <c r="RNC5" s="398"/>
      <c r="RND5" s="398"/>
      <c r="RNE5" s="398"/>
      <c r="RNF5" s="398"/>
      <c r="RNG5" s="398"/>
      <c r="RNH5" s="398"/>
      <c r="RNI5" s="398"/>
      <c r="RNJ5" s="398"/>
      <c r="RNK5" s="398"/>
      <c r="RNL5" s="398"/>
      <c r="RNM5" s="398"/>
      <c r="RNN5" s="398"/>
      <c r="RNO5" s="398"/>
      <c r="RNP5" s="398"/>
      <c r="RNQ5" s="398"/>
      <c r="RNR5" s="398"/>
      <c r="RNS5" s="398"/>
      <c r="RNT5" s="398"/>
      <c r="RNU5" s="398"/>
      <c r="RNV5" s="398"/>
      <c r="RNW5" s="398"/>
      <c r="RNX5" s="398"/>
      <c r="RNY5" s="398"/>
      <c r="RNZ5" s="398"/>
      <c r="ROA5" s="398"/>
      <c r="ROB5" s="398"/>
      <c r="ROC5" s="398"/>
      <c r="ROD5" s="398"/>
      <c r="ROE5" s="398"/>
      <c r="ROF5" s="398"/>
      <c r="ROG5" s="398"/>
      <c r="ROH5" s="398"/>
      <c r="ROI5" s="398"/>
      <c r="ROJ5" s="398"/>
      <c r="ROK5" s="398"/>
      <c r="ROL5" s="398"/>
      <c r="ROM5" s="398"/>
      <c r="RON5" s="398"/>
      <c r="ROO5" s="398"/>
      <c r="ROP5" s="398"/>
      <c r="ROQ5" s="398"/>
      <c r="ROR5" s="398"/>
      <c r="ROS5" s="398"/>
      <c r="ROT5" s="398"/>
      <c r="ROU5" s="398"/>
      <c r="ROV5" s="398"/>
      <c r="ROW5" s="398"/>
      <c r="ROX5" s="398"/>
      <c r="ROY5" s="398"/>
      <c r="ROZ5" s="398"/>
      <c r="RPA5" s="398"/>
      <c r="RPB5" s="398"/>
      <c r="RPC5" s="398"/>
      <c r="RPD5" s="398"/>
      <c r="RPE5" s="398"/>
      <c r="RPF5" s="398"/>
      <c r="RPG5" s="398"/>
      <c r="RPH5" s="398"/>
      <c r="RPI5" s="398"/>
      <c r="RPJ5" s="398"/>
      <c r="RPK5" s="398"/>
      <c r="RPL5" s="398"/>
      <c r="RPM5" s="398"/>
      <c r="RPN5" s="398"/>
      <c r="RPO5" s="398"/>
      <c r="RPP5" s="398"/>
      <c r="RPQ5" s="398"/>
      <c r="RPR5" s="398"/>
      <c r="RPS5" s="398"/>
      <c r="RPT5" s="398"/>
      <c r="RPU5" s="398"/>
      <c r="RPV5" s="398"/>
      <c r="RPW5" s="398"/>
      <c r="RPX5" s="398"/>
      <c r="RPY5" s="398"/>
      <c r="RPZ5" s="398"/>
      <c r="RQA5" s="398"/>
      <c r="RQB5" s="398"/>
      <c r="RQC5" s="398"/>
      <c r="RQD5" s="398"/>
      <c r="RQE5" s="398"/>
      <c r="RQF5" s="398"/>
      <c r="RQG5" s="398"/>
      <c r="RQH5" s="398"/>
      <c r="RQI5" s="398"/>
      <c r="RQJ5" s="398"/>
      <c r="RQK5" s="398"/>
      <c r="RQL5" s="398"/>
      <c r="RQM5" s="398"/>
      <c r="RQN5" s="398"/>
      <c r="RQO5" s="398"/>
      <c r="RQP5" s="398"/>
      <c r="RQQ5" s="398"/>
      <c r="RQR5" s="398"/>
      <c r="RQS5" s="398"/>
      <c r="RQT5" s="398"/>
      <c r="RQU5" s="398"/>
      <c r="RQV5" s="398"/>
      <c r="RQW5" s="398"/>
      <c r="RQX5" s="398"/>
      <c r="RQY5" s="398"/>
      <c r="RQZ5" s="398"/>
      <c r="RRA5" s="398"/>
      <c r="RRB5" s="398"/>
      <c r="RRC5" s="398"/>
      <c r="RRD5" s="398"/>
      <c r="RRE5" s="398"/>
      <c r="RRF5" s="398"/>
      <c r="RRG5" s="398"/>
      <c r="RRH5" s="398"/>
      <c r="RRI5" s="398"/>
      <c r="RRJ5" s="398"/>
      <c r="RRK5" s="398"/>
      <c r="RRL5" s="398"/>
      <c r="RRM5" s="398"/>
      <c r="RRN5" s="398"/>
      <c r="RRO5" s="398"/>
      <c r="RRP5" s="398"/>
      <c r="RRQ5" s="398"/>
      <c r="RRR5" s="398"/>
      <c r="RRS5" s="398"/>
      <c r="RRT5" s="398"/>
      <c r="RRU5" s="398"/>
      <c r="RRV5" s="398"/>
      <c r="RRW5" s="398"/>
      <c r="RRX5" s="398"/>
      <c r="RRY5" s="398"/>
      <c r="RRZ5" s="398"/>
      <c r="RSA5" s="398"/>
      <c r="RSB5" s="398"/>
      <c r="RSC5" s="398"/>
      <c r="RSD5" s="398"/>
      <c r="RSE5" s="398"/>
      <c r="RSF5" s="398"/>
      <c r="RSG5" s="398"/>
      <c r="RSH5" s="398"/>
      <c r="RSI5" s="398"/>
      <c r="RSJ5" s="398"/>
      <c r="RSK5" s="398"/>
      <c r="RSL5" s="398"/>
      <c r="RSM5" s="398"/>
      <c r="RSN5" s="398"/>
      <c r="RSO5" s="398"/>
      <c r="RSP5" s="398"/>
      <c r="RSQ5" s="398"/>
      <c r="RSR5" s="398"/>
      <c r="RSS5" s="398"/>
      <c r="RST5" s="398"/>
      <c r="RSU5" s="398"/>
      <c r="RSV5" s="398"/>
      <c r="RSW5" s="398"/>
      <c r="RSX5" s="398"/>
      <c r="RSY5" s="398"/>
      <c r="RSZ5" s="398"/>
      <c r="RTA5" s="398"/>
      <c r="RTB5" s="398"/>
      <c r="RTC5" s="398"/>
      <c r="RTD5" s="398"/>
      <c r="RTE5" s="398"/>
      <c r="RTF5" s="398"/>
      <c r="RTG5" s="398"/>
      <c r="RTH5" s="398"/>
      <c r="RTI5" s="398"/>
      <c r="RTJ5" s="398"/>
      <c r="RTK5" s="398"/>
      <c r="RTL5" s="398"/>
      <c r="RTM5" s="398"/>
      <c r="RTN5" s="398"/>
      <c r="RTO5" s="398"/>
      <c r="RTP5" s="398"/>
      <c r="RTQ5" s="398"/>
      <c r="RTR5" s="398"/>
      <c r="RTS5" s="398"/>
      <c r="RTT5" s="398"/>
      <c r="RTU5" s="398"/>
      <c r="RTV5" s="398"/>
      <c r="RTW5" s="398"/>
      <c r="RTX5" s="398"/>
      <c r="RTY5" s="398"/>
      <c r="RTZ5" s="398"/>
      <c r="RUA5" s="398"/>
      <c r="RUB5" s="398"/>
      <c r="RUC5" s="398"/>
      <c r="RUD5" s="398"/>
      <c r="RUE5" s="398"/>
      <c r="RUF5" s="398"/>
      <c r="RUG5" s="398"/>
      <c r="RUH5" s="398"/>
      <c r="RUI5" s="398"/>
      <c r="RUJ5" s="398"/>
      <c r="RUK5" s="398"/>
      <c r="RUL5" s="398"/>
      <c r="RUM5" s="398"/>
      <c r="RUN5" s="398"/>
      <c r="RUO5" s="398"/>
      <c r="RUP5" s="398"/>
      <c r="RUQ5" s="398"/>
      <c r="RUR5" s="398"/>
      <c r="RUS5" s="398"/>
      <c r="RUT5" s="398"/>
      <c r="RUU5" s="398"/>
      <c r="RUV5" s="398"/>
      <c r="RUW5" s="398"/>
      <c r="RUX5" s="398"/>
      <c r="RUY5" s="398"/>
      <c r="RUZ5" s="398"/>
      <c r="RVA5" s="398"/>
      <c r="RVB5" s="398"/>
      <c r="RVC5" s="398"/>
      <c r="RVD5" s="398"/>
      <c r="RVE5" s="398"/>
      <c r="RVF5" s="398"/>
      <c r="RVG5" s="398"/>
      <c r="RVH5" s="398"/>
      <c r="RVI5" s="398"/>
      <c r="RVJ5" s="398"/>
      <c r="RVK5" s="398"/>
      <c r="RVL5" s="398"/>
      <c r="RVM5" s="398"/>
      <c r="RVN5" s="398"/>
      <c r="RVO5" s="398"/>
      <c r="RVP5" s="398"/>
      <c r="RVQ5" s="398"/>
      <c r="RVR5" s="398"/>
      <c r="RVS5" s="398"/>
      <c r="RVT5" s="398"/>
      <c r="RVU5" s="398"/>
      <c r="RVV5" s="398"/>
      <c r="RVW5" s="398"/>
      <c r="RVX5" s="398"/>
      <c r="RVY5" s="398"/>
      <c r="RVZ5" s="398"/>
      <c r="RWA5" s="398"/>
      <c r="RWB5" s="398"/>
      <c r="RWC5" s="398"/>
      <c r="RWD5" s="398"/>
      <c r="RWE5" s="398"/>
      <c r="RWF5" s="398"/>
      <c r="RWG5" s="398"/>
      <c r="RWH5" s="398"/>
      <c r="RWI5" s="398"/>
      <c r="RWJ5" s="398"/>
      <c r="RWK5" s="398"/>
      <c r="RWL5" s="398"/>
      <c r="RWM5" s="398"/>
      <c r="RWN5" s="398"/>
      <c r="RWO5" s="398"/>
      <c r="RWP5" s="398"/>
      <c r="RWQ5" s="398"/>
      <c r="RWR5" s="398"/>
      <c r="RWS5" s="398"/>
      <c r="RWT5" s="398"/>
      <c r="RWU5" s="398"/>
      <c r="RWV5" s="398"/>
      <c r="RWW5" s="398"/>
      <c r="RWX5" s="398"/>
      <c r="RWY5" s="398"/>
      <c r="RWZ5" s="398"/>
      <c r="RXA5" s="398"/>
      <c r="RXB5" s="398"/>
      <c r="RXC5" s="398"/>
      <c r="RXD5" s="398"/>
      <c r="RXE5" s="398"/>
      <c r="RXF5" s="398"/>
      <c r="RXG5" s="398"/>
      <c r="RXH5" s="398"/>
      <c r="RXI5" s="398"/>
      <c r="RXJ5" s="398"/>
      <c r="RXK5" s="398"/>
      <c r="RXL5" s="398"/>
      <c r="RXM5" s="398"/>
      <c r="RXN5" s="398"/>
      <c r="RXO5" s="398"/>
      <c r="RXP5" s="398"/>
      <c r="RXQ5" s="398"/>
      <c r="RXR5" s="398"/>
      <c r="RXS5" s="398"/>
      <c r="RXT5" s="398"/>
      <c r="RXU5" s="398"/>
      <c r="RXV5" s="398"/>
      <c r="RXW5" s="398"/>
      <c r="RXX5" s="398"/>
      <c r="RXY5" s="398"/>
      <c r="RXZ5" s="398"/>
      <c r="RYA5" s="398"/>
      <c r="RYB5" s="398"/>
      <c r="RYC5" s="398"/>
      <c r="RYD5" s="398"/>
      <c r="RYE5" s="398"/>
      <c r="RYF5" s="398"/>
      <c r="RYG5" s="398"/>
      <c r="RYH5" s="398"/>
      <c r="RYI5" s="398"/>
      <c r="RYJ5" s="398"/>
      <c r="RYK5" s="398"/>
      <c r="RYL5" s="398"/>
      <c r="RYM5" s="398"/>
      <c r="RYN5" s="398"/>
      <c r="RYO5" s="398"/>
      <c r="RYP5" s="398"/>
      <c r="RYQ5" s="398"/>
      <c r="RYR5" s="398"/>
      <c r="RYS5" s="398"/>
      <c r="RYT5" s="398"/>
      <c r="RYU5" s="398"/>
      <c r="RYV5" s="398"/>
      <c r="RYW5" s="398"/>
      <c r="RYX5" s="398"/>
      <c r="RYY5" s="398"/>
      <c r="RYZ5" s="398"/>
      <c r="RZA5" s="398"/>
      <c r="RZB5" s="398"/>
      <c r="RZC5" s="398"/>
      <c r="RZD5" s="398"/>
      <c r="RZE5" s="398"/>
      <c r="RZF5" s="398"/>
      <c r="RZG5" s="398"/>
      <c r="RZH5" s="398"/>
      <c r="RZI5" s="398"/>
      <c r="RZJ5" s="398"/>
      <c r="RZK5" s="398"/>
      <c r="RZL5" s="398"/>
      <c r="RZM5" s="398"/>
      <c r="RZN5" s="398"/>
      <c r="RZO5" s="398"/>
      <c r="RZP5" s="398"/>
      <c r="RZQ5" s="398"/>
      <c r="RZR5" s="398"/>
      <c r="RZS5" s="398"/>
      <c r="RZT5" s="398"/>
      <c r="RZU5" s="398"/>
      <c r="RZV5" s="398"/>
      <c r="RZW5" s="398"/>
      <c r="RZX5" s="398"/>
      <c r="RZY5" s="398"/>
      <c r="RZZ5" s="398"/>
      <c r="SAA5" s="398"/>
      <c r="SAB5" s="398"/>
      <c r="SAC5" s="398"/>
      <c r="SAD5" s="398"/>
      <c r="SAE5" s="398"/>
      <c r="SAF5" s="398"/>
      <c r="SAG5" s="398"/>
      <c r="SAH5" s="398"/>
      <c r="SAI5" s="398"/>
      <c r="SAJ5" s="398"/>
      <c r="SAK5" s="398"/>
      <c r="SAL5" s="398"/>
      <c r="SAM5" s="398"/>
      <c r="SAN5" s="398"/>
      <c r="SAO5" s="398"/>
      <c r="SAP5" s="398"/>
      <c r="SAQ5" s="398"/>
      <c r="SAR5" s="398"/>
      <c r="SAS5" s="398"/>
      <c r="SAT5" s="398"/>
      <c r="SAU5" s="398"/>
      <c r="SAV5" s="398"/>
      <c r="SAW5" s="398"/>
      <c r="SAX5" s="398"/>
      <c r="SAY5" s="398"/>
      <c r="SAZ5" s="398"/>
      <c r="SBA5" s="398"/>
      <c r="SBB5" s="398"/>
      <c r="SBC5" s="398"/>
      <c r="SBD5" s="398"/>
      <c r="SBE5" s="398"/>
      <c r="SBF5" s="398"/>
      <c r="SBG5" s="398"/>
      <c r="SBH5" s="398"/>
      <c r="SBI5" s="398"/>
      <c r="SBJ5" s="398"/>
      <c r="SBK5" s="398"/>
      <c r="SBL5" s="398"/>
      <c r="SBM5" s="398"/>
      <c r="SBN5" s="398"/>
      <c r="SBO5" s="398"/>
      <c r="SBP5" s="398"/>
      <c r="SBQ5" s="398"/>
      <c r="SBR5" s="398"/>
      <c r="SBS5" s="398"/>
      <c r="SBT5" s="398"/>
      <c r="SBU5" s="398"/>
      <c r="SBV5" s="398"/>
      <c r="SBW5" s="398"/>
      <c r="SBX5" s="398"/>
      <c r="SBY5" s="398"/>
      <c r="SBZ5" s="398"/>
      <c r="SCA5" s="398"/>
      <c r="SCB5" s="398"/>
      <c r="SCC5" s="398"/>
      <c r="SCD5" s="398"/>
      <c r="SCE5" s="398"/>
      <c r="SCF5" s="398"/>
      <c r="SCG5" s="398"/>
      <c r="SCH5" s="398"/>
      <c r="SCI5" s="398"/>
      <c r="SCJ5" s="398"/>
      <c r="SCK5" s="398"/>
      <c r="SCL5" s="398"/>
      <c r="SCM5" s="398"/>
      <c r="SCN5" s="398"/>
      <c r="SCO5" s="398"/>
      <c r="SCP5" s="398"/>
      <c r="SCQ5" s="398"/>
      <c r="SCR5" s="398"/>
      <c r="SCS5" s="398"/>
      <c r="SCT5" s="398"/>
      <c r="SCU5" s="398"/>
      <c r="SCV5" s="398"/>
      <c r="SCW5" s="398"/>
      <c r="SCX5" s="398"/>
      <c r="SCY5" s="398"/>
      <c r="SCZ5" s="398"/>
      <c r="SDA5" s="398"/>
      <c r="SDB5" s="398"/>
      <c r="SDC5" s="398"/>
      <c r="SDD5" s="398"/>
      <c r="SDE5" s="398"/>
      <c r="SDF5" s="398"/>
      <c r="SDG5" s="398"/>
      <c r="SDH5" s="398"/>
      <c r="SDI5" s="398"/>
      <c r="SDJ5" s="398"/>
      <c r="SDK5" s="398"/>
      <c r="SDL5" s="398"/>
      <c r="SDM5" s="398"/>
      <c r="SDN5" s="398"/>
      <c r="SDO5" s="398"/>
      <c r="SDP5" s="398"/>
      <c r="SDQ5" s="398"/>
      <c r="SDR5" s="398"/>
      <c r="SDS5" s="398"/>
      <c r="SDT5" s="398"/>
      <c r="SDU5" s="398"/>
      <c r="SDV5" s="398"/>
      <c r="SDW5" s="398"/>
      <c r="SDX5" s="398"/>
      <c r="SDY5" s="398"/>
      <c r="SDZ5" s="398"/>
      <c r="SEA5" s="398"/>
      <c r="SEB5" s="398"/>
      <c r="SEC5" s="398"/>
      <c r="SED5" s="398"/>
      <c r="SEE5" s="398"/>
      <c r="SEF5" s="398"/>
      <c r="SEG5" s="398"/>
      <c r="SEH5" s="398"/>
      <c r="SEI5" s="398"/>
      <c r="SEJ5" s="398"/>
      <c r="SEK5" s="398"/>
      <c r="SEL5" s="398"/>
      <c r="SEM5" s="398"/>
      <c r="SEN5" s="398"/>
      <c r="SEO5" s="398"/>
      <c r="SEP5" s="398"/>
      <c r="SEQ5" s="398"/>
      <c r="SER5" s="398"/>
      <c r="SES5" s="398"/>
      <c r="SET5" s="398"/>
      <c r="SEU5" s="398"/>
      <c r="SEV5" s="398"/>
      <c r="SEW5" s="398"/>
      <c r="SEX5" s="398"/>
      <c r="SEY5" s="398"/>
      <c r="SEZ5" s="398"/>
      <c r="SFA5" s="398"/>
      <c r="SFB5" s="398"/>
      <c r="SFC5" s="398"/>
      <c r="SFD5" s="398"/>
      <c r="SFE5" s="398"/>
      <c r="SFF5" s="398"/>
      <c r="SFG5" s="398"/>
      <c r="SFH5" s="398"/>
      <c r="SFI5" s="398"/>
      <c r="SFJ5" s="398"/>
      <c r="SFK5" s="398"/>
      <c r="SFL5" s="398"/>
      <c r="SFM5" s="398"/>
      <c r="SFN5" s="398"/>
      <c r="SFO5" s="398"/>
      <c r="SFP5" s="398"/>
      <c r="SFQ5" s="398"/>
      <c r="SFR5" s="398"/>
      <c r="SFS5" s="398"/>
      <c r="SFT5" s="398"/>
      <c r="SFU5" s="398"/>
      <c r="SFV5" s="398"/>
      <c r="SFW5" s="398"/>
      <c r="SFX5" s="398"/>
      <c r="SFY5" s="398"/>
      <c r="SFZ5" s="398"/>
      <c r="SGA5" s="398"/>
      <c r="SGB5" s="398"/>
      <c r="SGC5" s="398"/>
      <c r="SGD5" s="398"/>
      <c r="SGE5" s="398"/>
      <c r="SGF5" s="398"/>
      <c r="SGG5" s="398"/>
      <c r="SGH5" s="398"/>
      <c r="SGI5" s="398"/>
      <c r="SGJ5" s="398"/>
      <c r="SGK5" s="398"/>
      <c r="SGL5" s="398"/>
      <c r="SGM5" s="398"/>
      <c r="SGN5" s="398"/>
      <c r="SGO5" s="398"/>
      <c r="SGP5" s="398"/>
      <c r="SGQ5" s="398"/>
      <c r="SGR5" s="398"/>
      <c r="SGS5" s="398"/>
      <c r="SGT5" s="398"/>
      <c r="SGU5" s="398"/>
      <c r="SGV5" s="398"/>
      <c r="SGW5" s="398"/>
      <c r="SGX5" s="398"/>
      <c r="SGY5" s="398"/>
      <c r="SGZ5" s="398"/>
      <c r="SHA5" s="398"/>
      <c r="SHB5" s="398"/>
      <c r="SHC5" s="398"/>
      <c r="SHD5" s="398"/>
      <c r="SHE5" s="398"/>
      <c r="SHF5" s="398"/>
      <c r="SHG5" s="398"/>
      <c r="SHH5" s="398"/>
      <c r="SHI5" s="398"/>
      <c r="SHJ5" s="398"/>
      <c r="SHK5" s="398"/>
      <c r="SHL5" s="398"/>
      <c r="SHM5" s="398"/>
      <c r="SHN5" s="398"/>
      <c r="SHO5" s="398"/>
      <c r="SHP5" s="398"/>
      <c r="SHQ5" s="398"/>
      <c r="SHR5" s="398"/>
      <c r="SHS5" s="398"/>
      <c r="SHT5" s="398"/>
      <c r="SHU5" s="398"/>
      <c r="SHV5" s="398"/>
      <c r="SHW5" s="398"/>
      <c r="SHX5" s="398"/>
      <c r="SHY5" s="398"/>
      <c r="SHZ5" s="398"/>
      <c r="SIA5" s="398"/>
      <c r="SIB5" s="398"/>
      <c r="SIC5" s="398"/>
      <c r="SID5" s="398"/>
      <c r="SIE5" s="398"/>
      <c r="SIF5" s="398"/>
      <c r="SIG5" s="398"/>
      <c r="SIH5" s="398"/>
      <c r="SII5" s="398"/>
      <c r="SIJ5" s="398"/>
      <c r="SIK5" s="398"/>
      <c r="SIL5" s="398"/>
      <c r="SIM5" s="398"/>
      <c r="SIN5" s="398"/>
      <c r="SIO5" s="398"/>
      <c r="SIP5" s="398"/>
      <c r="SIQ5" s="398"/>
      <c r="SIR5" s="398"/>
      <c r="SIS5" s="398"/>
      <c r="SIT5" s="398"/>
      <c r="SIU5" s="398"/>
      <c r="SIV5" s="398"/>
      <c r="SIW5" s="398"/>
      <c r="SIX5" s="398"/>
      <c r="SIY5" s="398"/>
      <c r="SIZ5" s="398"/>
      <c r="SJA5" s="398"/>
      <c r="SJB5" s="398"/>
      <c r="SJC5" s="398"/>
      <c r="SJD5" s="398"/>
      <c r="SJE5" s="398"/>
      <c r="SJF5" s="398"/>
      <c r="SJG5" s="398"/>
      <c r="SJH5" s="398"/>
      <c r="SJI5" s="398"/>
      <c r="SJJ5" s="398"/>
      <c r="SJK5" s="398"/>
      <c r="SJL5" s="398"/>
      <c r="SJM5" s="398"/>
      <c r="SJN5" s="398"/>
      <c r="SJO5" s="398"/>
      <c r="SJP5" s="398"/>
      <c r="SJQ5" s="398"/>
      <c r="SJR5" s="398"/>
      <c r="SJS5" s="398"/>
      <c r="SJT5" s="398"/>
      <c r="SJU5" s="398"/>
      <c r="SJV5" s="398"/>
      <c r="SJW5" s="398"/>
      <c r="SJX5" s="398"/>
      <c r="SJY5" s="398"/>
      <c r="SJZ5" s="398"/>
      <c r="SKA5" s="398"/>
      <c r="SKB5" s="398"/>
      <c r="SKC5" s="398"/>
      <c r="SKD5" s="398"/>
      <c r="SKE5" s="398"/>
      <c r="SKF5" s="398"/>
      <c r="SKG5" s="398"/>
      <c r="SKH5" s="398"/>
      <c r="SKI5" s="398"/>
      <c r="SKJ5" s="398"/>
      <c r="SKK5" s="398"/>
      <c r="SKL5" s="398"/>
      <c r="SKM5" s="398"/>
      <c r="SKN5" s="398"/>
      <c r="SKO5" s="398"/>
      <c r="SKP5" s="398"/>
      <c r="SKQ5" s="398"/>
      <c r="SKR5" s="398"/>
      <c r="SKS5" s="398"/>
      <c r="SKT5" s="398"/>
      <c r="SKU5" s="398"/>
      <c r="SKV5" s="398"/>
      <c r="SKW5" s="398"/>
      <c r="SKX5" s="398"/>
      <c r="SKY5" s="398"/>
      <c r="SKZ5" s="398"/>
      <c r="SLA5" s="398"/>
      <c r="SLB5" s="398"/>
      <c r="SLC5" s="398"/>
      <c r="SLD5" s="398"/>
      <c r="SLE5" s="398"/>
      <c r="SLF5" s="398"/>
      <c r="SLG5" s="398"/>
      <c r="SLH5" s="398"/>
      <c r="SLI5" s="398"/>
      <c r="SLJ5" s="398"/>
      <c r="SLK5" s="398"/>
      <c r="SLL5" s="398"/>
      <c r="SLM5" s="398"/>
      <c r="SLN5" s="398"/>
      <c r="SLO5" s="398"/>
      <c r="SLP5" s="398"/>
      <c r="SLQ5" s="398"/>
      <c r="SLR5" s="398"/>
      <c r="SLS5" s="398"/>
      <c r="SLT5" s="398"/>
      <c r="SLU5" s="398"/>
      <c r="SLV5" s="398"/>
      <c r="SLW5" s="398"/>
      <c r="SLX5" s="398"/>
      <c r="SLY5" s="398"/>
      <c r="SLZ5" s="398"/>
      <c r="SMA5" s="398"/>
      <c r="SMB5" s="398"/>
      <c r="SMC5" s="398"/>
      <c r="SMD5" s="398"/>
      <c r="SME5" s="398"/>
      <c r="SMF5" s="398"/>
      <c r="SMG5" s="398"/>
      <c r="SMH5" s="398"/>
      <c r="SMI5" s="398"/>
      <c r="SMJ5" s="398"/>
      <c r="SMK5" s="398"/>
      <c r="SML5" s="398"/>
      <c r="SMM5" s="398"/>
      <c r="SMN5" s="398"/>
      <c r="SMO5" s="398"/>
      <c r="SMP5" s="398"/>
      <c r="SMQ5" s="398"/>
      <c r="SMR5" s="398"/>
      <c r="SMS5" s="398"/>
      <c r="SMT5" s="398"/>
      <c r="SMU5" s="398"/>
      <c r="SMV5" s="398"/>
      <c r="SMW5" s="398"/>
      <c r="SMX5" s="398"/>
      <c r="SMY5" s="398"/>
      <c r="SMZ5" s="398"/>
      <c r="SNA5" s="398"/>
      <c r="SNB5" s="398"/>
      <c r="SNC5" s="398"/>
      <c r="SND5" s="398"/>
      <c r="SNE5" s="398"/>
      <c r="SNF5" s="398"/>
      <c r="SNG5" s="398"/>
      <c r="SNH5" s="398"/>
      <c r="SNI5" s="398"/>
      <c r="SNJ5" s="398"/>
      <c r="SNK5" s="398"/>
      <c r="SNL5" s="398"/>
      <c r="SNM5" s="398"/>
      <c r="SNN5" s="398"/>
      <c r="SNO5" s="398"/>
      <c r="SNP5" s="398"/>
      <c r="SNQ5" s="398"/>
      <c r="SNR5" s="398"/>
      <c r="SNS5" s="398"/>
      <c r="SNT5" s="398"/>
      <c r="SNU5" s="398"/>
      <c r="SNV5" s="398"/>
      <c r="SNW5" s="398"/>
      <c r="SNX5" s="398"/>
      <c r="SNY5" s="398"/>
      <c r="SNZ5" s="398"/>
      <c r="SOA5" s="398"/>
      <c r="SOB5" s="398"/>
      <c r="SOC5" s="398"/>
      <c r="SOD5" s="398"/>
      <c r="SOE5" s="398"/>
      <c r="SOF5" s="398"/>
      <c r="SOG5" s="398"/>
      <c r="SOH5" s="398"/>
      <c r="SOI5" s="398"/>
      <c r="SOJ5" s="398"/>
      <c r="SOK5" s="398"/>
      <c r="SOL5" s="398"/>
      <c r="SOM5" s="398"/>
      <c r="SON5" s="398"/>
      <c r="SOO5" s="398"/>
      <c r="SOP5" s="398"/>
      <c r="SOQ5" s="398"/>
      <c r="SOR5" s="398"/>
      <c r="SOS5" s="398"/>
      <c r="SOT5" s="398"/>
      <c r="SOU5" s="398"/>
      <c r="SOV5" s="398"/>
      <c r="SOW5" s="398"/>
      <c r="SOX5" s="398"/>
      <c r="SOY5" s="398"/>
      <c r="SOZ5" s="398"/>
      <c r="SPA5" s="398"/>
      <c r="SPB5" s="398"/>
      <c r="SPC5" s="398"/>
      <c r="SPD5" s="398"/>
      <c r="SPE5" s="398"/>
      <c r="SPF5" s="398"/>
      <c r="SPG5" s="398"/>
      <c r="SPH5" s="398"/>
      <c r="SPI5" s="398"/>
      <c r="SPJ5" s="398"/>
      <c r="SPK5" s="398"/>
      <c r="SPL5" s="398"/>
      <c r="SPM5" s="398"/>
      <c r="SPN5" s="398"/>
      <c r="SPO5" s="398"/>
      <c r="SPP5" s="398"/>
      <c r="SPQ5" s="398"/>
      <c r="SPR5" s="398"/>
      <c r="SPS5" s="398"/>
      <c r="SPT5" s="398"/>
      <c r="SPU5" s="398"/>
      <c r="SPV5" s="398"/>
      <c r="SPW5" s="398"/>
      <c r="SPX5" s="398"/>
      <c r="SPY5" s="398"/>
      <c r="SPZ5" s="398"/>
      <c r="SQA5" s="398"/>
      <c r="SQB5" s="398"/>
      <c r="SQC5" s="398"/>
      <c r="SQD5" s="398"/>
      <c r="SQE5" s="398"/>
      <c r="SQF5" s="398"/>
      <c r="SQG5" s="398"/>
      <c r="SQH5" s="398"/>
      <c r="SQI5" s="398"/>
      <c r="SQJ5" s="398"/>
      <c r="SQK5" s="398"/>
      <c r="SQL5" s="398"/>
      <c r="SQM5" s="398"/>
      <c r="SQN5" s="398"/>
      <c r="SQO5" s="398"/>
      <c r="SQP5" s="398"/>
      <c r="SQQ5" s="398"/>
      <c r="SQR5" s="398"/>
      <c r="SQS5" s="398"/>
      <c r="SQT5" s="398"/>
      <c r="SQU5" s="398"/>
      <c r="SQV5" s="398"/>
      <c r="SQW5" s="398"/>
      <c r="SQX5" s="398"/>
      <c r="SQY5" s="398"/>
      <c r="SQZ5" s="398"/>
      <c r="SRA5" s="398"/>
      <c r="SRB5" s="398"/>
      <c r="SRC5" s="398"/>
      <c r="SRD5" s="398"/>
      <c r="SRE5" s="398"/>
      <c r="SRF5" s="398"/>
      <c r="SRG5" s="398"/>
      <c r="SRH5" s="398"/>
      <c r="SRI5" s="398"/>
      <c r="SRJ5" s="398"/>
      <c r="SRK5" s="398"/>
      <c r="SRL5" s="398"/>
      <c r="SRM5" s="398"/>
      <c r="SRN5" s="398"/>
      <c r="SRO5" s="398"/>
      <c r="SRP5" s="398"/>
      <c r="SRQ5" s="398"/>
      <c r="SRR5" s="398"/>
      <c r="SRS5" s="398"/>
      <c r="SRT5" s="398"/>
      <c r="SRU5" s="398"/>
      <c r="SRV5" s="398"/>
      <c r="SRW5" s="398"/>
      <c r="SRX5" s="398"/>
      <c r="SRY5" s="398"/>
      <c r="SRZ5" s="398"/>
      <c r="SSA5" s="398"/>
      <c r="SSB5" s="398"/>
      <c r="SSC5" s="398"/>
      <c r="SSD5" s="398"/>
      <c r="SSE5" s="398"/>
      <c r="SSF5" s="398"/>
      <c r="SSG5" s="398"/>
      <c r="SSH5" s="398"/>
      <c r="SSI5" s="398"/>
      <c r="SSJ5" s="398"/>
      <c r="SSK5" s="398"/>
      <c r="SSL5" s="398"/>
      <c r="SSM5" s="398"/>
      <c r="SSN5" s="398"/>
      <c r="SSO5" s="398"/>
      <c r="SSP5" s="398"/>
      <c r="SSQ5" s="398"/>
      <c r="SSR5" s="398"/>
      <c r="SSS5" s="398"/>
      <c r="SST5" s="398"/>
      <c r="SSU5" s="398"/>
      <c r="SSV5" s="398"/>
      <c r="SSW5" s="398"/>
      <c r="SSX5" s="398"/>
      <c r="SSY5" s="398"/>
      <c r="SSZ5" s="398"/>
      <c r="STA5" s="398"/>
      <c r="STB5" s="398"/>
      <c r="STC5" s="398"/>
      <c r="STD5" s="398"/>
      <c r="STE5" s="398"/>
      <c r="STF5" s="398"/>
      <c r="STG5" s="398"/>
      <c r="STH5" s="398"/>
      <c r="STI5" s="398"/>
      <c r="STJ5" s="398"/>
      <c r="STK5" s="398"/>
      <c r="STL5" s="398"/>
      <c r="STM5" s="398"/>
      <c r="STN5" s="398"/>
      <c r="STO5" s="398"/>
      <c r="STP5" s="398"/>
      <c r="STQ5" s="398"/>
      <c r="STR5" s="398"/>
      <c r="STS5" s="398"/>
      <c r="STT5" s="398"/>
      <c r="STU5" s="398"/>
      <c r="STV5" s="398"/>
      <c r="STW5" s="398"/>
      <c r="STX5" s="398"/>
      <c r="STY5" s="398"/>
      <c r="STZ5" s="398"/>
      <c r="SUA5" s="398"/>
      <c r="SUB5" s="398"/>
      <c r="SUC5" s="398"/>
      <c r="SUD5" s="398"/>
      <c r="SUE5" s="398"/>
      <c r="SUF5" s="398"/>
      <c r="SUG5" s="398"/>
      <c r="SUH5" s="398"/>
      <c r="SUI5" s="398"/>
      <c r="SUJ5" s="398"/>
      <c r="SUK5" s="398"/>
      <c r="SUL5" s="398"/>
      <c r="SUM5" s="398"/>
      <c r="SUN5" s="398"/>
      <c r="SUO5" s="398"/>
      <c r="SUP5" s="398"/>
      <c r="SUQ5" s="398"/>
      <c r="SUR5" s="398"/>
      <c r="SUS5" s="398"/>
      <c r="SUT5" s="398"/>
      <c r="SUU5" s="398"/>
      <c r="SUV5" s="398"/>
      <c r="SUW5" s="398"/>
      <c r="SUX5" s="398"/>
      <c r="SUY5" s="398"/>
      <c r="SUZ5" s="398"/>
      <c r="SVA5" s="398"/>
      <c r="SVB5" s="398"/>
      <c r="SVC5" s="398"/>
      <c r="SVD5" s="398"/>
      <c r="SVE5" s="398"/>
      <c r="SVF5" s="398"/>
      <c r="SVG5" s="398"/>
      <c r="SVH5" s="398"/>
      <c r="SVI5" s="398"/>
      <c r="SVJ5" s="398"/>
      <c r="SVK5" s="398"/>
      <c r="SVL5" s="398"/>
      <c r="SVM5" s="398"/>
      <c r="SVN5" s="398"/>
      <c r="SVO5" s="398"/>
      <c r="SVP5" s="398"/>
      <c r="SVQ5" s="398"/>
      <c r="SVR5" s="398"/>
      <c r="SVS5" s="398"/>
      <c r="SVT5" s="398"/>
      <c r="SVU5" s="398"/>
      <c r="SVV5" s="398"/>
      <c r="SVW5" s="398"/>
      <c r="SVX5" s="398"/>
      <c r="SVY5" s="398"/>
      <c r="SVZ5" s="398"/>
      <c r="SWA5" s="398"/>
      <c r="SWB5" s="398"/>
      <c r="SWC5" s="398"/>
      <c r="SWD5" s="398"/>
      <c r="SWE5" s="398"/>
      <c r="SWF5" s="398"/>
      <c r="SWG5" s="398"/>
      <c r="SWH5" s="398"/>
      <c r="SWI5" s="398"/>
      <c r="SWJ5" s="398"/>
      <c r="SWK5" s="398"/>
      <c r="SWL5" s="398"/>
      <c r="SWM5" s="398"/>
      <c r="SWN5" s="398"/>
      <c r="SWO5" s="398"/>
      <c r="SWP5" s="398"/>
      <c r="SWQ5" s="398"/>
      <c r="SWR5" s="398"/>
      <c r="SWS5" s="398"/>
      <c r="SWT5" s="398"/>
      <c r="SWU5" s="398"/>
      <c r="SWV5" s="398"/>
      <c r="SWW5" s="398"/>
      <c r="SWX5" s="398"/>
      <c r="SWY5" s="398"/>
      <c r="SWZ5" s="398"/>
      <c r="SXA5" s="398"/>
      <c r="SXB5" s="398"/>
      <c r="SXC5" s="398"/>
      <c r="SXD5" s="398"/>
      <c r="SXE5" s="398"/>
      <c r="SXF5" s="398"/>
      <c r="SXG5" s="398"/>
      <c r="SXH5" s="398"/>
      <c r="SXI5" s="398"/>
      <c r="SXJ5" s="398"/>
      <c r="SXK5" s="398"/>
      <c r="SXL5" s="398"/>
      <c r="SXM5" s="398"/>
      <c r="SXN5" s="398"/>
      <c r="SXO5" s="398"/>
      <c r="SXP5" s="398"/>
      <c r="SXQ5" s="398"/>
      <c r="SXR5" s="398"/>
      <c r="SXS5" s="398"/>
      <c r="SXT5" s="398"/>
      <c r="SXU5" s="398"/>
      <c r="SXV5" s="398"/>
      <c r="SXW5" s="398"/>
      <c r="SXX5" s="398"/>
      <c r="SXY5" s="398"/>
      <c r="SXZ5" s="398"/>
      <c r="SYA5" s="398"/>
      <c r="SYB5" s="398"/>
      <c r="SYC5" s="398"/>
      <c r="SYD5" s="398"/>
      <c r="SYE5" s="398"/>
      <c r="SYF5" s="398"/>
      <c r="SYG5" s="398"/>
      <c r="SYH5" s="398"/>
      <c r="SYI5" s="398"/>
      <c r="SYJ5" s="398"/>
      <c r="SYK5" s="398"/>
      <c r="SYL5" s="398"/>
      <c r="SYM5" s="398"/>
      <c r="SYN5" s="398"/>
      <c r="SYO5" s="398"/>
      <c r="SYP5" s="398"/>
      <c r="SYQ5" s="398"/>
      <c r="SYR5" s="398"/>
      <c r="SYS5" s="398"/>
      <c r="SYT5" s="398"/>
      <c r="SYU5" s="398"/>
      <c r="SYV5" s="398"/>
      <c r="SYW5" s="398"/>
      <c r="SYX5" s="398"/>
      <c r="SYY5" s="398"/>
      <c r="SYZ5" s="398"/>
      <c r="SZA5" s="398"/>
      <c r="SZB5" s="398"/>
      <c r="SZC5" s="398"/>
      <c r="SZD5" s="398"/>
      <c r="SZE5" s="398"/>
      <c r="SZF5" s="398"/>
      <c r="SZG5" s="398"/>
      <c r="SZH5" s="398"/>
      <c r="SZI5" s="398"/>
      <c r="SZJ5" s="398"/>
      <c r="SZK5" s="398"/>
      <c r="SZL5" s="398"/>
      <c r="SZM5" s="398"/>
      <c r="SZN5" s="398"/>
      <c r="SZO5" s="398"/>
      <c r="SZP5" s="398"/>
      <c r="SZQ5" s="398"/>
      <c r="SZR5" s="398"/>
      <c r="SZS5" s="398"/>
      <c r="SZT5" s="398"/>
      <c r="SZU5" s="398"/>
      <c r="SZV5" s="398"/>
      <c r="SZW5" s="398"/>
      <c r="SZX5" s="398"/>
      <c r="SZY5" s="398"/>
      <c r="SZZ5" s="398"/>
      <c r="TAA5" s="398"/>
      <c r="TAB5" s="398"/>
      <c r="TAC5" s="398"/>
      <c r="TAD5" s="398"/>
      <c r="TAE5" s="398"/>
      <c r="TAF5" s="398"/>
      <c r="TAG5" s="398"/>
      <c r="TAH5" s="398"/>
      <c r="TAI5" s="398"/>
      <c r="TAJ5" s="398"/>
      <c r="TAK5" s="398"/>
      <c r="TAL5" s="398"/>
      <c r="TAM5" s="398"/>
      <c r="TAN5" s="398"/>
      <c r="TAO5" s="398"/>
      <c r="TAP5" s="398"/>
      <c r="TAQ5" s="398"/>
      <c r="TAR5" s="398"/>
      <c r="TAS5" s="398"/>
      <c r="TAT5" s="398"/>
      <c r="TAU5" s="398"/>
      <c r="TAV5" s="398"/>
      <c r="TAW5" s="398"/>
      <c r="TAX5" s="398"/>
      <c r="TAY5" s="398"/>
      <c r="TAZ5" s="398"/>
      <c r="TBA5" s="398"/>
      <c r="TBB5" s="398"/>
      <c r="TBC5" s="398"/>
      <c r="TBD5" s="398"/>
      <c r="TBE5" s="398"/>
      <c r="TBF5" s="398"/>
      <c r="TBG5" s="398"/>
      <c r="TBH5" s="398"/>
      <c r="TBI5" s="398"/>
      <c r="TBJ5" s="398"/>
      <c r="TBK5" s="398"/>
      <c r="TBL5" s="398"/>
      <c r="TBM5" s="398"/>
      <c r="TBN5" s="398"/>
      <c r="TBO5" s="398"/>
      <c r="TBP5" s="398"/>
      <c r="TBQ5" s="398"/>
      <c r="TBR5" s="398"/>
      <c r="TBS5" s="398"/>
      <c r="TBT5" s="398"/>
      <c r="TBU5" s="398"/>
      <c r="TBV5" s="398"/>
      <c r="TBW5" s="398"/>
      <c r="TBX5" s="398"/>
      <c r="TBY5" s="398"/>
      <c r="TBZ5" s="398"/>
      <c r="TCA5" s="398"/>
      <c r="TCB5" s="398"/>
      <c r="TCC5" s="398"/>
      <c r="TCD5" s="398"/>
      <c r="TCE5" s="398"/>
      <c r="TCF5" s="398"/>
      <c r="TCG5" s="398"/>
      <c r="TCH5" s="398"/>
      <c r="TCI5" s="398"/>
      <c r="TCJ5" s="398"/>
      <c r="TCK5" s="398"/>
      <c r="TCL5" s="398"/>
      <c r="TCM5" s="398"/>
      <c r="TCN5" s="398"/>
      <c r="TCO5" s="398"/>
      <c r="TCP5" s="398"/>
      <c r="TCQ5" s="398"/>
      <c r="TCR5" s="398"/>
      <c r="TCS5" s="398"/>
      <c r="TCT5" s="398"/>
      <c r="TCU5" s="398"/>
      <c r="TCV5" s="398"/>
      <c r="TCW5" s="398"/>
      <c r="TCX5" s="398"/>
      <c r="TCY5" s="398"/>
      <c r="TCZ5" s="398"/>
      <c r="TDA5" s="398"/>
      <c r="TDB5" s="398"/>
      <c r="TDC5" s="398"/>
      <c r="TDD5" s="398"/>
      <c r="TDE5" s="398"/>
      <c r="TDF5" s="398"/>
      <c r="TDG5" s="398"/>
      <c r="TDH5" s="398"/>
      <c r="TDI5" s="398"/>
      <c r="TDJ5" s="398"/>
      <c r="TDK5" s="398"/>
      <c r="TDL5" s="398"/>
      <c r="TDM5" s="398"/>
      <c r="TDN5" s="398"/>
      <c r="TDO5" s="398"/>
      <c r="TDP5" s="398"/>
      <c r="TDQ5" s="398"/>
      <c r="TDR5" s="398"/>
      <c r="TDS5" s="398"/>
      <c r="TDT5" s="398"/>
      <c r="TDU5" s="398"/>
      <c r="TDV5" s="398"/>
      <c r="TDW5" s="398"/>
      <c r="TDX5" s="398"/>
      <c r="TDY5" s="398"/>
      <c r="TDZ5" s="398"/>
      <c r="TEA5" s="398"/>
      <c r="TEB5" s="398"/>
      <c r="TEC5" s="398"/>
      <c r="TED5" s="398"/>
      <c r="TEE5" s="398"/>
      <c r="TEF5" s="398"/>
      <c r="TEG5" s="398"/>
      <c r="TEH5" s="398"/>
      <c r="TEI5" s="398"/>
      <c r="TEJ5" s="398"/>
      <c r="TEK5" s="398"/>
      <c r="TEL5" s="398"/>
      <c r="TEM5" s="398"/>
      <c r="TEN5" s="398"/>
      <c r="TEO5" s="398"/>
      <c r="TEP5" s="398"/>
      <c r="TEQ5" s="398"/>
      <c r="TER5" s="398"/>
      <c r="TES5" s="398"/>
      <c r="TET5" s="398"/>
      <c r="TEU5" s="398"/>
      <c r="TEV5" s="398"/>
      <c r="TEW5" s="398"/>
      <c r="TEX5" s="398"/>
      <c r="TEY5" s="398"/>
      <c r="TEZ5" s="398"/>
      <c r="TFA5" s="398"/>
      <c r="TFB5" s="398"/>
      <c r="TFC5" s="398"/>
      <c r="TFD5" s="398"/>
      <c r="TFE5" s="398"/>
      <c r="TFF5" s="398"/>
      <c r="TFG5" s="398"/>
      <c r="TFH5" s="398"/>
      <c r="TFI5" s="398"/>
      <c r="TFJ5" s="398"/>
      <c r="TFK5" s="398"/>
      <c r="TFL5" s="398"/>
      <c r="TFM5" s="398"/>
      <c r="TFN5" s="398"/>
      <c r="TFO5" s="398"/>
      <c r="TFP5" s="398"/>
      <c r="TFQ5" s="398"/>
      <c r="TFR5" s="398"/>
      <c r="TFS5" s="398"/>
      <c r="TFT5" s="398"/>
      <c r="TFU5" s="398"/>
      <c r="TFV5" s="398"/>
      <c r="TFW5" s="398"/>
      <c r="TFX5" s="398"/>
      <c r="TFY5" s="398"/>
      <c r="TFZ5" s="398"/>
      <c r="TGA5" s="398"/>
      <c r="TGB5" s="398"/>
      <c r="TGC5" s="398"/>
      <c r="TGD5" s="398"/>
      <c r="TGE5" s="398"/>
      <c r="TGF5" s="398"/>
      <c r="TGG5" s="398"/>
      <c r="TGH5" s="398"/>
      <c r="TGI5" s="398"/>
      <c r="TGJ5" s="398"/>
      <c r="TGK5" s="398"/>
      <c r="TGL5" s="398"/>
      <c r="TGM5" s="398"/>
      <c r="TGN5" s="398"/>
      <c r="TGO5" s="398"/>
      <c r="TGP5" s="398"/>
      <c r="TGQ5" s="398"/>
      <c r="TGR5" s="398"/>
      <c r="TGS5" s="398"/>
      <c r="TGT5" s="398"/>
      <c r="TGU5" s="398"/>
      <c r="TGV5" s="398"/>
      <c r="TGW5" s="398"/>
      <c r="TGX5" s="398"/>
      <c r="TGY5" s="398"/>
      <c r="TGZ5" s="398"/>
      <c r="THA5" s="398"/>
      <c r="THB5" s="398"/>
      <c r="THC5" s="398"/>
      <c r="THD5" s="398"/>
      <c r="THE5" s="398"/>
      <c r="THF5" s="398"/>
      <c r="THG5" s="398"/>
      <c r="THH5" s="398"/>
      <c r="THI5" s="398"/>
      <c r="THJ5" s="398"/>
      <c r="THK5" s="398"/>
      <c r="THL5" s="398"/>
      <c r="THM5" s="398"/>
      <c r="THN5" s="398"/>
      <c r="THO5" s="398"/>
      <c r="THP5" s="398"/>
      <c r="THQ5" s="398"/>
      <c r="THR5" s="398"/>
      <c r="THS5" s="398"/>
      <c r="THT5" s="398"/>
      <c r="THU5" s="398"/>
      <c r="THV5" s="398"/>
      <c r="THW5" s="398"/>
      <c r="THX5" s="398"/>
      <c r="THY5" s="398"/>
      <c r="THZ5" s="398"/>
      <c r="TIA5" s="398"/>
      <c r="TIB5" s="398"/>
      <c r="TIC5" s="398"/>
      <c r="TID5" s="398"/>
      <c r="TIE5" s="398"/>
      <c r="TIF5" s="398"/>
      <c r="TIG5" s="398"/>
      <c r="TIH5" s="398"/>
      <c r="TII5" s="398"/>
      <c r="TIJ5" s="398"/>
      <c r="TIK5" s="398"/>
      <c r="TIL5" s="398"/>
      <c r="TIM5" s="398"/>
      <c r="TIN5" s="398"/>
      <c r="TIO5" s="398"/>
      <c r="TIP5" s="398"/>
      <c r="TIQ5" s="398"/>
      <c r="TIR5" s="398"/>
      <c r="TIS5" s="398"/>
      <c r="TIT5" s="398"/>
      <c r="TIU5" s="398"/>
      <c r="TIV5" s="398"/>
      <c r="TIW5" s="398"/>
      <c r="TIX5" s="398"/>
      <c r="TIY5" s="398"/>
      <c r="TIZ5" s="398"/>
      <c r="TJA5" s="398"/>
      <c r="TJB5" s="398"/>
      <c r="TJC5" s="398"/>
      <c r="TJD5" s="398"/>
      <c r="TJE5" s="398"/>
      <c r="TJF5" s="398"/>
      <c r="TJG5" s="398"/>
      <c r="TJH5" s="398"/>
      <c r="TJI5" s="398"/>
      <c r="TJJ5" s="398"/>
      <c r="TJK5" s="398"/>
      <c r="TJL5" s="398"/>
      <c r="TJM5" s="398"/>
      <c r="TJN5" s="398"/>
      <c r="TJO5" s="398"/>
      <c r="TJP5" s="398"/>
      <c r="TJQ5" s="398"/>
      <c r="TJR5" s="398"/>
      <c r="TJS5" s="398"/>
      <c r="TJT5" s="398"/>
      <c r="TJU5" s="398"/>
      <c r="TJV5" s="398"/>
      <c r="TJW5" s="398"/>
      <c r="TJX5" s="398"/>
      <c r="TJY5" s="398"/>
      <c r="TJZ5" s="398"/>
      <c r="TKA5" s="398"/>
      <c r="TKB5" s="398"/>
      <c r="TKC5" s="398"/>
      <c r="TKD5" s="398"/>
      <c r="TKE5" s="398"/>
      <c r="TKF5" s="398"/>
      <c r="TKG5" s="398"/>
      <c r="TKH5" s="398"/>
      <c r="TKI5" s="398"/>
      <c r="TKJ5" s="398"/>
      <c r="TKK5" s="398"/>
      <c r="TKL5" s="398"/>
      <c r="TKM5" s="398"/>
      <c r="TKN5" s="398"/>
      <c r="TKO5" s="398"/>
      <c r="TKP5" s="398"/>
      <c r="TKQ5" s="398"/>
      <c r="TKR5" s="398"/>
      <c r="TKS5" s="398"/>
      <c r="TKT5" s="398"/>
      <c r="TKU5" s="398"/>
      <c r="TKV5" s="398"/>
      <c r="TKW5" s="398"/>
      <c r="TKX5" s="398"/>
      <c r="TKY5" s="398"/>
      <c r="TKZ5" s="398"/>
      <c r="TLA5" s="398"/>
      <c r="TLB5" s="398"/>
      <c r="TLC5" s="398"/>
      <c r="TLD5" s="398"/>
      <c r="TLE5" s="398"/>
      <c r="TLF5" s="398"/>
      <c r="TLG5" s="398"/>
      <c r="TLH5" s="398"/>
      <c r="TLI5" s="398"/>
      <c r="TLJ5" s="398"/>
      <c r="TLK5" s="398"/>
      <c r="TLL5" s="398"/>
      <c r="TLM5" s="398"/>
      <c r="TLN5" s="398"/>
      <c r="TLO5" s="398"/>
      <c r="TLP5" s="398"/>
      <c r="TLQ5" s="398"/>
      <c r="TLR5" s="398"/>
      <c r="TLS5" s="398"/>
      <c r="TLT5" s="398"/>
      <c r="TLU5" s="398"/>
      <c r="TLV5" s="398"/>
      <c r="TLW5" s="398"/>
      <c r="TLX5" s="398"/>
      <c r="TLY5" s="398"/>
      <c r="TLZ5" s="398"/>
      <c r="TMA5" s="398"/>
      <c r="TMB5" s="398"/>
      <c r="TMC5" s="398"/>
      <c r="TMD5" s="398"/>
      <c r="TME5" s="398"/>
      <c r="TMF5" s="398"/>
      <c r="TMG5" s="398"/>
      <c r="TMH5" s="398"/>
      <c r="TMI5" s="398"/>
      <c r="TMJ5" s="398"/>
      <c r="TMK5" s="398"/>
      <c r="TML5" s="398"/>
      <c r="TMM5" s="398"/>
      <c r="TMN5" s="398"/>
      <c r="TMO5" s="398"/>
      <c r="TMP5" s="398"/>
      <c r="TMQ5" s="398"/>
      <c r="TMR5" s="398"/>
      <c r="TMS5" s="398"/>
      <c r="TMT5" s="398"/>
      <c r="TMU5" s="398"/>
      <c r="TMV5" s="398"/>
      <c r="TMW5" s="398"/>
      <c r="TMX5" s="398"/>
      <c r="TMY5" s="398"/>
      <c r="TMZ5" s="398"/>
      <c r="TNA5" s="398"/>
      <c r="TNB5" s="398"/>
      <c r="TNC5" s="398"/>
      <c r="TND5" s="398"/>
      <c r="TNE5" s="398"/>
      <c r="TNF5" s="398"/>
      <c r="TNG5" s="398"/>
      <c r="TNH5" s="398"/>
      <c r="TNI5" s="398"/>
      <c r="TNJ5" s="398"/>
      <c r="TNK5" s="398"/>
      <c r="TNL5" s="398"/>
      <c r="TNM5" s="398"/>
      <c r="TNN5" s="398"/>
      <c r="TNO5" s="398"/>
      <c r="TNP5" s="398"/>
      <c r="TNQ5" s="398"/>
      <c r="TNR5" s="398"/>
      <c r="TNS5" s="398"/>
      <c r="TNT5" s="398"/>
      <c r="TNU5" s="398"/>
      <c r="TNV5" s="398"/>
      <c r="TNW5" s="398"/>
      <c r="TNX5" s="398"/>
      <c r="TNY5" s="398"/>
      <c r="TNZ5" s="398"/>
      <c r="TOA5" s="398"/>
      <c r="TOB5" s="398"/>
      <c r="TOC5" s="398"/>
      <c r="TOD5" s="398"/>
      <c r="TOE5" s="398"/>
      <c r="TOF5" s="398"/>
      <c r="TOG5" s="398"/>
      <c r="TOH5" s="398"/>
      <c r="TOI5" s="398"/>
      <c r="TOJ5" s="398"/>
      <c r="TOK5" s="398"/>
      <c r="TOL5" s="398"/>
      <c r="TOM5" s="398"/>
      <c r="TON5" s="398"/>
      <c r="TOO5" s="398"/>
      <c r="TOP5" s="398"/>
      <c r="TOQ5" s="398"/>
      <c r="TOR5" s="398"/>
      <c r="TOS5" s="398"/>
      <c r="TOT5" s="398"/>
      <c r="TOU5" s="398"/>
      <c r="TOV5" s="398"/>
      <c r="TOW5" s="398"/>
      <c r="TOX5" s="398"/>
      <c r="TOY5" s="398"/>
      <c r="TOZ5" s="398"/>
      <c r="TPA5" s="398"/>
      <c r="TPB5" s="398"/>
      <c r="TPC5" s="398"/>
      <c r="TPD5" s="398"/>
      <c r="TPE5" s="398"/>
      <c r="TPF5" s="398"/>
      <c r="TPG5" s="398"/>
      <c r="TPH5" s="398"/>
      <c r="TPI5" s="398"/>
      <c r="TPJ5" s="398"/>
      <c r="TPK5" s="398"/>
      <c r="TPL5" s="398"/>
      <c r="TPM5" s="398"/>
      <c r="TPN5" s="398"/>
      <c r="TPO5" s="398"/>
      <c r="TPP5" s="398"/>
      <c r="TPQ5" s="398"/>
      <c r="TPR5" s="398"/>
      <c r="TPS5" s="398"/>
      <c r="TPT5" s="398"/>
      <c r="TPU5" s="398"/>
      <c r="TPV5" s="398"/>
      <c r="TPW5" s="398"/>
      <c r="TPX5" s="398"/>
      <c r="TPY5" s="398"/>
      <c r="TPZ5" s="398"/>
      <c r="TQA5" s="398"/>
      <c r="TQB5" s="398"/>
      <c r="TQC5" s="398"/>
      <c r="TQD5" s="398"/>
      <c r="TQE5" s="398"/>
      <c r="TQF5" s="398"/>
      <c r="TQG5" s="398"/>
      <c r="TQH5" s="398"/>
      <c r="TQI5" s="398"/>
      <c r="TQJ5" s="398"/>
      <c r="TQK5" s="398"/>
      <c r="TQL5" s="398"/>
      <c r="TQM5" s="398"/>
      <c r="TQN5" s="398"/>
      <c r="TQO5" s="398"/>
      <c r="TQP5" s="398"/>
      <c r="TQQ5" s="398"/>
      <c r="TQR5" s="398"/>
      <c r="TQS5" s="398"/>
      <c r="TQT5" s="398"/>
      <c r="TQU5" s="398"/>
      <c r="TQV5" s="398"/>
      <c r="TQW5" s="398"/>
      <c r="TQX5" s="398"/>
      <c r="TQY5" s="398"/>
      <c r="TQZ5" s="398"/>
      <c r="TRA5" s="398"/>
      <c r="TRB5" s="398"/>
      <c r="TRC5" s="398"/>
      <c r="TRD5" s="398"/>
      <c r="TRE5" s="398"/>
      <c r="TRF5" s="398"/>
      <c r="TRG5" s="398"/>
      <c r="TRH5" s="398"/>
      <c r="TRI5" s="398"/>
      <c r="TRJ5" s="398"/>
      <c r="TRK5" s="398"/>
      <c r="TRL5" s="398"/>
      <c r="TRM5" s="398"/>
      <c r="TRN5" s="398"/>
      <c r="TRO5" s="398"/>
      <c r="TRP5" s="398"/>
      <c r="TRQ5" s="398"/>
      <c r="TRR5" s="398"/>
      <c r="TRS5" s="398"/>
      <c r="TRT5" s="398"/>
      <c r="TRU5" s="398"/>
      <c r="TRV5" s="398"/>
      <c r="TRW5" s="398"/>
      <c r="TRX5" s="398"/>
      <c r="TRY5" s="398"/>
      <c r="TRZ5" s="398"/>
      <c r="TSA5" s="398"/>
      <c r="TSB5" s="398"/>
      <c r="TSC5" s="398"/>
      <c r="TSD5" s="398"/>
      <c r="TSE5" s="398"/>
      <c r="TSF5" s="398"/>
      <c r="TSG5" s="398"/>
      <c r="TSH5" s="398"/>
      <c r="TSI5" s="398"/>
      <c r="TSJ5" s="398"/>
      <c r="TSK5" s="398"/>
      <c r="TSL5" s="398"/>
      <c r="TSM5" s="398"/>
      <c r="TSN5" s="398"/>
      <c r="TSO5" s="398"/>
      <c r="TSP5" s="398"/>
      <c r="TSQ5" s="398"/>
      <c r="TSR5" s="398"/>
      <c r="TSS5" s="398"/>
      <c r="TST5" s="398"/>
      <c r="TSU5" s="398"/>
      <c r="TSV5" s="398"/>
      <c r="TSW5" s="398"/>
      <c r="TSX5" s="398"/>
      <c r="TSY5" s="398"/>
      <c r="TSZ5" s="398"/>
      <c r="TTA5" s="398"/>
      <c r="TTB5" s="398"/>
      <c r="TTC5" s="398"/>
      <c r="TTD5" s="398"/>
      <c r="TTE5" s="398"/>
      <c r="TTF5" s="398"/>
      <c r="TTG5" s="398"/>
      <c r="TTH5" s="398"/>
      <c r="TTI5" s="398"/>
      <c r="TTJ5" s="398"/>
      <c r="TTK5" s="398"/>
      <c r="TTL5" s="398"/>
      <c r="TTM5" s="398"/>
      <c r="TTN5" s="398"/>
      <c r="TTO5" s="398"/>
      <c r="TTP5" s="398"/>
      <c r="TTQ5" s="398"/>
      <c r="TTR5" s="398"/>
      <c r="TTS5" s="398"/>
      <c r="TTT5" s="398"/>
      <c r="TTU5" s="398"/>
      <c r="TTV5" s="398"/>
      <c r="TTW5" s="398"/>
      <c r="TTX5" s="398"/>
      <c r="TTY5" s="398"/>
      <c r="TTZ5" s="398"/>
      <c r="TUA5" s="398"/>
      <c r="TUB5" s="398"/>
      <c r="TUC5" s="398"/>
      <c r="TUD5" s="398"/>
      <c r="TUE5" s="398"/>
      <c r="TUF5" s="398"/>
      <c r="TUG5" s="398"/>
      <c r="TUH5" s="398"/>
      <c r="TUI5" s="398"/>
      <c r="TUJ5" s="398"/>
      <c r="TUK5" s="398"/>
      <c r="TUL5" s="398"/>
      <c r="TUM5" s="398"/>
      <c r="TUN5" s="398"/>
      <c r="TUO5" s="398"/>
      <c r="TUP5" s="398"/>
      <c r="TUQ5" s="398"/>
      <c r="TUR5" s="398"/>
      <c r="TUS5" s="398"/>
      <c r="TUT5" s="398"/>
      <c r="TUU5" s="398"/>
      <c r="TUV5" s="398"/>
      <c r="TUW5" s="398"/>
      <c r="TUX5" s="398"/>
      <c r="TUY5" s="398"/>
      <c r="TUZ5" s="398"/>
      <c r="TVA5" s="398"/>
      <c r="TVB5" s="398"/>
      <c r="TVC5" s="398"/>
      <c r="TVD5" s="398"/>
      <c r="TVE5" s="398"/>
      <c r="TVF5" s="398"/>
      <c r="TVG5" s="398"/>
      <c r="TVH5" s="398"/>
      <c r="TVI5" s="398"/>
      <c r="TVJ5" s="398"/>
      <c r="TVK5" s="398"/>
      <c r="TVL5" s="398"/>
      <c r="TVM5" s="398"/>
      <c r="TVN5" s="398"/>
      <c r="TVO5" s="398"/>
      <c r="TVP5" s="398"/>
      <c r="TVQ5" s="398"/>
      <c r="TVR5" s="398"/>
      <c r="TVS5" s="398"/>
      <c r="TVT5" s="398"/>
      <c r="TVU5" s="398"/>
      <c r="TVV5" s="398"/>
      <c r="TVW5" s="398"/>
      <c r="TVX5" s="398"/>
      <c r="TVY5" s="398"/>
      <c r="TVZ5" s="398"/>
      <c r="TWA5" s="398"/>
      <c r="TWB5" s="398"/>
      <c r="TWC5" s="398"/>
      <c r="TWD5" s="398"/>
      <c r="TWE5" s="398"/>
      <c r="TWF5" s="398"/>
      <c r="TWG5" s="398"/>
      <c r="TWH5" s="398"/>
      <c r="TWI5" s="398"/>
      <c r="TWJ5" s="398"/>
      <c r="TWK5" s="398"/>
      <c r="TWL5" s="398"/>
      <c r="TWM5" s="398"/>
      <c r="TWN5" s="398"/>
      <c r="TWO5" s="398"/>
      <c r="TWP5" s="398"/>
      <c r="TWQ5" s="398"/>
      <c r="TWR5" s="398"/>
      <c r="TWS5" s="398"/>
      <c r="TWT5" s="398"/>
      <c r="TWU5" s="398"/>
      <c r="TWV5" s="398"/>
      <c r="TWW5" s="398"/>
      <c r="TWX5" s="398"/>
      <c r="TWY5" s="398"/>
      <c r="TWZ5" s="398"/>
      <c r="TXA5" s="398"/>
      <c r="TXB5" s="398"/>
      <c r="TXC5" s="398"/>
      <c r="TXD5" s="398"/>
      <c r="TXE5" s="398"/>
      <c r="TXF5" s="398"/>
      <c r="TXG5" s="398"/>
      <c r="TXH5" s="398"/>
      <c r="TXI5" s="398"/>
      <c r="TXJ5" s="398"/>
      <c r="TXK5" s="398"/>
      <c r="TXL5" s="398"/>
      <c r="TXM5" s="398"/>
      <c r="TXN5" s="398"/>
      <c r="TXO5" s="398"/>
      <c r="TXP5" s="398"/>
      <c r="TXQ5" s="398"/>
      <c r="TXR5" s="398"/>
      <c r="TXS5" s="398"/>
      <c r="TXT5" s="398"/>
      <c r="TXU5" s="398"/>
      <c r="TXV5" s="398"/>
      <c r="TXW5" s="398"/>
      <c r="TXX5" s="398"/>
      <c r="TXY5" s="398"/>
      <c r="TXZ5" s="398"/>
      <c r="TYA5" s="398"/>
      <c r="TYB5" s="398"/>
      <c r="TYC5" s="398"/>
      <c r="TYD5" s="398"/>
      <c r="TYE5" s="398"/>
      <c r="TYF5" s="398"/>
      <c r="TYG5" s="398"/>
      <c r="TYH5" s="398"/>
      <c r="TYI5" s="398"/>
      <c r="TYJ5" s="398"/>
      <c r="TYK5" s="398"/>
      <c r="TYL5" s="398"/>
      <c r="TYM5" s="398"/>
      <c r="TYN5" s="398"/>
      <c r="TYO5" s="398"/>
      <c r="TYP5" s="398"/>
      <c r="TYQ5" s="398"/>
      <c r="TYR5" s="398"/>
      <c r="TYS5" s="398"/>
      <c r="TYT5" s="398"/>
      <c r="TYU5" s="398"/>
      <c r="TYV5" s="398"/>
      <c r="TYW5" s="398"/>
      <c r="TYX5" s="398"/>
      <c r="TYY5" s="398"/>
      <c r="TYZ5" s="398"/>
      <c r="TZA5" s="398"/>
      <c r="TZB5" s="398"/>
      <c r="TZC5" s="398"/>
      <c r="TZD5" s="398"/>
      <c r="TZE5" s="398"/>
      <c r="TZF5" s="398"/>
      <c r="TZG5" s="398"/>
      <c r="TZH5" s="398"/>
      <c r="TZI5" s="398"/>
      <c r="TZJ5" s="398"/>
      <c r="TZK5" s="398"/>
      <c r="TZL5" s="398"/>
      <c r="TZM5" s="398"/>
      <c r="TZN5" s="398"/>
      <c r="TZO5" s="398"/>
      <c r="TZP5" s="398"/>
      <c r="TZQ5" s="398"/>
      <c r="TZR5" s="398"/>
      <c r="TZS5" s="398"/>
      <c r="TZT5" s="398"/>
      <c r="TZU5" s="398"/>
      <c r="TZV5" s="398"/>
      <c r="TZW5" s="398"/>
      <c r="TZX5" s="398"/>
      <c r="TZY5" s="398"/>
      <c r="TZZ5" s="398"/>
      <c r="UAA5" s="398"/>
      <c r="UAB5" s="398"/>
      <c r="UAC5" s="398"/>
      <c r="UAD5" s="398"/>
      <c r="UAE5" s="398"/>
      <c r="UAF5" s="398"/>
      <c r="UAG5" s="398"/>
      <c r="UAH5" s="398"/>
      <c r="UAI5" s="398"/>
      <c r="UAJ5" s="398"/>
      <c r="UAK5" s="398"/>
      <c r="UAL5" s="398"/>
      <c r="UAM5" s="398"/>
      <c r="UAN5" s="398"/>
      <c r="UAO5" s="398"/>
      <c r="UAP5" s="398"/>
      <c r="UAQ5" s="398"/>
      <c r="UAR5" s="398"/>
      <c r="UAS5" s="398"/>
      <c r="UAT5" s="398"/>
      <c r="UAU5" s="398"/>
      <c r="UAV5" s="398"/>
      <c r="UAW5" s="398"/>
      <c r="UAX5" s="398"/>
      <c r="UAY5" s="398"/>
      <c r="UAZ5" s="398"/>
      <c r="UBA5" s="398"/>
      <c r="UBB5" s="398"/>
      <c r="UBC5" s="398"/>
      <c r="UBD5" s="398"/>
      <c r="UBE5" s="398"/>
      <c r="UBF5" s="398"/>
      <c r="UBG5" s="398"/>
      <c r="UBH5" s="398"/>
      <c r="UBI5" s="398"/>
      <c r="UBJ5" s="398"/>
      <c r="UBK5" s="398"/>
      <c r="UBL5" s="398"/>
      <c r="UBM5" s="398"/>
      <c r="UBN5" s="398"/>
      <c r="UBO5" s="398"/>
      <c r="UBP5" s="398"/>
      <c r="UBQ5" s="398"/>
      <c r="UBR5" s="398"/>
      <c r="UBS5" s="398"/>
      <c r="UBT5" s="398"/>
      <c r="UBU5" s="398"/>
      <c r="UBV5" s="398"/>
      <c r="UBW5" s="398"/>
      <c r="UBX5" s="398"/>
      <c r="UBY5" s="398"/>
      <c r="UBZ5" s="398"/>
      <c r="UCA5" s="398"/>
      <c r="UCB5" s="398"/>
      <c r="UCC5" s="398"/>
      <c r="UCD5" s="398"/>
      <c r="UCE5" s="398"/>
      <c r="UCF5" s="398"/>
      <c r="UCG5" s="398"/>
      <c r="UCH5" s="398"/>
      <c r="UCI5" s="398"/>
      <c r="UCJ5" s="398"/>
      <c r="UCK5" s="398"/>
      <c r="UCL5" s="398"/>
      <c r="UCM5" s="398"/>
      <c r="UCN5" s="398"/>
      <c r="UCO5" s="398"/>
      <c r="UCP5" s="398"/>
      <c r="UCQ5" s="398"/>
      <c r="UCR5" s="398"/>
      <c r="UCS5" s="398"/>
      <c r="UCT5" s="398"/>
      <c r="UCU5" s="398"/>
      <c r="UCV5" s="398"/>
      <c r="UCW5" s="398"/>
      <c r="UCX5" s="398"/>
      <c r="UCY5" s="398"/>
      <c r="UCZ5" s="398"/>
      <c r="UDA5" s="398"/>
      <c r="UDB5" s="398"/>
      <c r="UDC5" s="398"/>
      <c r="UDD5" s="398"/>
      <c r="UDE5" s="398"/>
      <c r="UDF5" s="398"/>
      <c r="UDG5" s="398"/>
      <c r="UDH5" s="398"/>
      <c r="UDI5" s="398"/>
      <c r="UDJ5" s="398"/>
      <c r="UDK5" s="398"/>
      <c r="UDL5" s="398"/>
      <c r="UDM5" s="398"/>
      <c r="UDN5" s="398"/>
      <c r="UDO5" s="398"/>
      <c r="UDP5" s="398"/>
      <c r="UDQ5" s="398"/>
      <c r="UDR5" s="398"/>
      <c r="UDS5" s="398"/>
      <c r="UDT5" s="398"/>
      <c r="UDU5" s="398"/>
      <c r="UDV5" s="398"/>
      <c r="UDW5" s="398"/>
      <c r="UDX5" s="398"/>
      <c r="UDY5" s="398"/>
      <c r="UDZ5" s="398"/>
      <c r="UEA5" s="398"/>
      <c r="UEB5" s="398"/>
      <c r="UEC5" s="398"/>
      <c r="UED5" s="398"/>
      <c r="UEE5" s="398"/>
      <c r="UEF5" s="398"/>
      <c r="UEG5" s="398"/>
      <c r="UEH5" s="398"/>
      <c r="UEI5" s="398"/>
      <c r="UEJ5" s="398"/>
      <c r="UEK5" s="398"/>
      <c r="UEL5" s="398"/>
      <c r="UEM5" s="398"/>
      <c r="UEN5" s="398"/>
      <c r="UEO5" s="398"/>
      <c r="UEP5" s="398"/>
      <c r="UEQ5" s="398"/>
      <c r="UER5" s="398"/>
      <c r="UES5" s="398"/>
      <c r="UET5" s="398"/>
      <c r="UEU5" s="398"/>
      <c r="UEV5" s="398"/>
      <c r="UEW5" s="398"/>
      <c r="UEX5" s="398"/>
      <c r="UEY5" s="398"/>
      <c r="UEZ5" s="398"/>
      <c r="UFA5" s="398"/>
      <c r="UFB5" s="398"/>
      <c r="UFC5" s="398"/>
      <c r="UFD5" s="398"/>
      <c r="UFE5" s="398"/>
      <c r="UFF5" s="398"/>
      <c r="UFG5" s="398"/>
      <c r="UFH5" s="398"/>
      <c r="UFI5" s="398"/>
      <c r="UFJ5" s="398"/>
      <c r="UFK5" s="398"/>
      <c r="UFL5" s="398"/>
      <c r="UFM5" s="398"/>
      <c r="UFN5" s="398"/>
      <c r="UFO5" s="398"/>
      <c r="UFP5" s="398"/>
      <c r="UFQ5" s="398"/>
      <c r="UFR5" s="398"/>
      <c r="UFS5" s="398"/>
      <c r="UFT5" s="398"/>
      <c r="UFU5" s="398"/>
      <c r="UFV5" s="398"/>
      <c r="UFW5" s="398"/>
      <c r="UFX5" s="398"/>
      <c r="UFY5" s="398"/>
      <c r="UFZ5" s="398"/>
      <c r="UGA5" s="398"/>
      <c r="UGB5" s="398"/>
      <c r="UGC5" s="398"/>
      <c r="UGD5" s="398"/>
      <c r="UGE5" s="398"/>
      <c r="UGF5" s="398"/>
      <c r="UGG5" s="398"/>
      <c r="UGH5" s="398"/>
      <c r="UGI5" s="398"/>
      <c r="UGJ5" s="398"/>
      <c r="UGK5" s="398"/>
      <c r="UGL5" s="398"/>
      <c r="UGM5" s="398"/>
      <c r="UGN5" s="398"/>
      <c r="UGO5" s="398"/>
      <c r="UGP5" s="398"/>
      <c r="UGQ5" s="398"/>
      <c r="UGR5" s="398"/>
      <c r="UGS5" s="398"/>
      <c r="UGT5" s="398"/>
      <c r="UGU5" s="398"/>
      <c r="UGV5" s="398"/>
      <c r="UGW5" s="398"/>
      <c r="UGX5" s="398"/>
      <c r="UGY5" s="398"/>
      <c r="UGZ5" s="398"/>
      <c r="UHA5" s="398"/>
      <c r="UHB5" s="398"/>
      <c r="UHC5" s="398"/>
      <c r="UHD5" s="398"/>
      <c r="UHE5" s="398"/>
      <c r="UHF5" s="398"/>
      <c r="UHG5" s="398"/>
      <c r="UHH5" s="398"/>
      <c r="UHI5" s="398"/>
      <c r="UHJ5" s="398"/>
      <c r="UHK5" s="398"/>
      <c r="UHL5" s="398"/>
      <c r="UHM5" s="398"/>
      <c r="UHN5" s="398"/>
      <c r="UHO5" s="398"/>
      <c r="UHP5" s="398"/>
      <c r="UHQ5" s="398"/>
      <c r="UHR5" s="398"/>
      <c r="UHS5" s="398"/>
      <c r="UHT5" s="398"/>
      <c r="UHU5" s="398"/>
      <c r="UHV5" s="398"/>
      <c r="UHW5" s="398"/>
      <c r="UHX5" s="398"/>
      <c r="UHY5" s="398"/>
      <c r="UHZ5" s="398"/>
      <c r="UIA5" s="398"/>
      <c r="UIB5" s="398"/>
      <c r="UIC5" s="398"/>
      <c r="UID5" s="398"/>
      <c r="UIE5" s="398"/>
      <c r="UIF5" s="398"/>
      <c r="UIG5" s="398"/>
      <c r="UIH5" s="398"/>
      <c r="UII5" s="398"/>
      <c r="UIJ5" s="398"/>
      <c r="UIK5" s="398"/>
      <c r="UIL5" s="398"/>
      <c r="UIM5" s="398"/>
      <c r="UIN5" s="398"/>
      <c r="UIO5" s="398"/>
      <c r="UIP5" s="398"/>
      <c r="UIQ5" s="398"/>
      <c r="UIR5" s="398"/>
      <c r="UIS5" s="398"/>
      <c r="UIT5" s="398"/>
      <c r="UIU5" s="398"/>
      <c r="UIV5" s="398"/>
      <c r="UIW5" s="398"/>
      <c r="UIX5" s="398"/>
      <c r="UIY5" s="398"/>
      <c r="UIZ5" s="398"/>
      <c r="UJA5" s="398"/>
      <c r="UJB5" s="398"/>
      <c r="UJC5" s="398"/>
      <c r="UJD5" s="398"/>
      <c r="UJE5" s="398"/>
      <c r="UJF5" s="398"/>
      <c r="UJG5" s="398"/>
      <c r="UJH5" s="398"/>
      <c r="UJI5" s="398"/>
      <c r="UJJ5" s="398"/>
      <c r="UJK5" s="398"/>
      <c r="UJL5" s="398"/>
      <c r="UJM5" s="398"/>
      <c r="UJN5" s="398"/>
      <c r="UJO5" s="398"/>
      <c r="UJP5" s="398"/>
      <c r="UJQ5" s="398"/>
      <c r="UJR5" s="398"/>
      <c r="UJS5" s="398"/>
      <c r="UJT5" s="398"/>
      <c r="UJU5" s="398"/>
      <c r="UJV5" s="398"/>
      <c r="UJW5" s="398"/>
      <c r="UJX5" s="398"/>
      <c r="UJY5" s="398"/>
      <c r="UJZ5" s="398"/>
      <c r="UKA5" s="398"/>
      <c r="UKB5" s="398"/>
      <c r="UKC5" s="398"/>
      <c r="UKD5" s="398"/>
      <c r="UKE5" s="398"/>
      <c r="UKF5" s="398"/>
      <c r="UKG5" s="398"/>
      <c r="UKH5" s="398"/>
      <c r="UKI5" s="398"/>
      <c r="UKJ5" s="398"/>
      <c r="UKK5" s="398"/>
      <c r="UKL5" s="398"/>
      <c r="UKM5" s="398"/>
      <c r="UKN5" s="398"/>
      <c r="UKO5" s="398"/>
      <c r="UKP5" s="398"/>
      <c r="UKQ5" s="398"/>
      <c r="UKR5" s="398"/>
      <c r="UKS5" s="398"/>
      <c r="UKT5" s="398"/>
      <c r="UKU5" s="398"/>
      <c r="UKV5" s="398"/>
      <c r="UKW5" s="398"/>
      <c r="UKX5" s="398"/>
      <c r="UKY5" s="398"/>
      <c r="UKZ5" s="398"/>
      <c r="ULA5" s="398"/>
      <c r="ULB5" s="398"/>
      <c r="ULC5" s="398"/>
      <c r="ULD5" s="398"/>
      <c r="ULE5" s="398"/>
      <c r="ULF5" s="398"/>
      <c r="ULG5" s="398"/>
      <c r="ULH5" s="398"/>
      <c r="ULI5" s="398"/>
      <c r="ULJ5" s="398"/>
      <c r="ULK5" s="398"/>
      <c r="ULL5" s="398"/>
      <c r="ULM5" s="398"/>
      <c r="ULN5" s="398"/>
      <c r="ULO5" s="398"/>
      <c r="ULP5" s="398"/>
      <c r="ULQ5" s="398"/>
      <c r="ULR5" s="398"/>
      <c r="ULS5" s="398"/>
      <c r="ULT5" s="398"/>
      <c r="ULU5" s="398"/>
      <c r="ULV5" s="398"/>
      <c r="ULW5" s="398"/>
      <c r="ULX5" s="398"/>
      <c r="ULY5" s="398"/>
      <c r="ULZ5" s="398"/>
      <c r="UMA5" s="398"/>
      <c r="UMB5" s="398"/>
      <c r="UMC5" s="398"/>
      <c r="UMD5" s="398"/>
      <c r="UME5" s="398"/>
      <c r="UMF5" s="398"/>
      <c r="UMG5" s="398"/>
      <c r="UMH5" s="398"/>
      <c r="UMI5" s="398"/>
      <c r="UMJ5" s="398"/>
      <c r="UMK5" s="398"/>
      <c r="UML5" s="398"/>
      <c r="UMM5" s="398"/>
      <c r="UMN5" s="398"/>
      <c r="UMO5" s="398"/>
      <c r="UMP5" s="398"/>
      <c r="UMQ5" s="398"/>
      <c r="UMR5" s="398"/>
      <c r="UMS5" s="398"/>
      <c r="UMT5" s="398"/>
      <c r="UMU5" s="398"/>
      <c r="UMV5" s="398"/>
      <c r="UMW5" s="398"/>
      <c r="UMX5" s="398"/>
      <c r="UMY5" s="398"/>
      <c r="UMZ5" s="398"/>
      <c r="UNA5" s="398"/>
      <c r="UNB5" s="398"/>
      <c r="UNC5" s="398"/>
      <c r="UND5" s="398"/>
      <c r="UNE5" s="398"/>
      <c r="UNF5" s="398"/>
      <c r="UNG5" s="398"/>
      <c r="UNH5" s="398"/>
      <c r="UNI5" s="398"/>
      <c r="UNJ5" s="398"/>
      <c r="UNK5" s="398"/>
      <c r="UNL5" s="398"/>
      <c r="UNM5" s="398"/>
      <c r="UNN5" s="398"/>
      <c r="UNO5" s="398"/>
      <c r="UNP5" s="398"/>
      <c r="UNQ5" s="398"/>
      <c r="UNR5" s="398"/>
      <c r="UNS5" s="398"/>
      <c r="UNT5" s="398"/>
      <c r="UNU5" s="398"/>
      <c r="UNV5" s="398"/>
      <c r="UNW5" s="398"/>
      <c r="UNX5" s="398"/>
      <c r="UNY5" s="398"/>
      <c r="UNZ5" s="398"/>
      <c r="UOA5" s="398"/>
      <c r="UOB5" s="398"/>
      <c r="UOC5" s="398"/>
      <c r="UOD5" s="398"/>
      <c r="UOE5" s="398"/>
      <c r="UOF5" s="398"/>
      <c r="UOG5" s="398"/>
      <c r="UOH5" s="398"/>
      <c r="UOI5" s="398"/>
      <c r="UOJ5" s="398"/>
      <c r="UOK5" s="398"/>
      <c r="UOL5" s="398"/>
      <c r="UOM5" s="398"/>
      <c r="UON5" s="398"/>
      <c r="UOO5" s="398"/>
      <c r="UOP5" s="398"/>
      <c r="UOQ5" s="398"/>
      <c r="UOR5" s="398"/>
      <c r="UOS5" s="398"/>
      <c r="UOT5" s="398"/>
      <c r="UOU5" s="398"/>
      <c r="UOV5" s="398"/>
      <c r="UOW5" s="398"/>
      <c r="UOX5" s="398"/>
      <c r="UOY5" s="398"/>
      <c r="UOZ5" s="398"/>
      <c r="UPA5" s="398"/>
      <c r="UPB5" s="398"/>
      <c r="UPC5" s="398"/>
      <c r="UPD5" s="398"/>
      <c r="UPE5" s="398"/>
      <c r="UPF5" s="398"/>
      <c r="UPG5" s="398"/>
      <c r="UPH5" s="398"/>
      <c r="UPI5" s="398"/>
      <c r="UPJ5" s="398"/>
      <c r="UPK5" s="398"/>
      <c r="UPL5" s="398"/>
      <c r="UPM5" s="398"/>
      <c r="UPN5" s="398"/>
      <c r="UPO5" s="398"/>
      <c r="UPP5" s="398"/>
      <c r="UPQ5" s="398"/>
      <c r="UPR5" s="398"/>
      <c r="UPS5" s="398"/>
      <c r="UPT5" s="398"/>
      <c r="UPU5" s="398"/>
      <c r="UPV5" s="398"/>
      <c r="UPW5" s="398"/>
      <c r="UPX5" s="398"/>
      <c r="UPY5" s="398"/>
      <c r="UPZ5" s="398"/>
      <c r="UQA5" s="398"/>
      <c r="UQB5" s="398"/>
      <c r="UQC5" s="398"/>
      <c r="UQD5" s="398"/>
      <c r="UQE5" s="398"/>
      <c r="UQF5" s="398"/>
      <c r="UQG5" s="398"/>
      <c r="UQH5" s="398"/>
      <c r="UQI5" s="398"/>
      <c r="UQJ5" s="398"/>
      <c r="UQK5" s="398"/>
      <c r="UQL5" s="398"/>
      <c r="UQM5" s="398"/>
      <c r="UQN5" s="398"/>
      <c r="UQO5" s="398"/>
      <c r="UQP5" s="398"/>
      <c r="UQQ5" s="398"/>
      <c r="UQR5" s="398"/>
      <c r="UQS5" s="398"/>
      <c r="UQT5" s="398"/>
      <c r="UQU5" s="398"/>
      <c r="UQV5" s="398"/>
      <c r="UQW5" s="398"/>
      <c r="UQX5" s="398"/>
      <c r="UQY5" s="398"/>
      <c r="UQZ5" s="398"/>
      <c r="URA5" s="398"/>
      <c r="URB5" s="398"/>
      <c r="URC5" s="398"/>
      <c r="URD5" s="398"/>
      <c r="URE5" s="398"/>
      <c r="URF5" s="398"/>
      <c r="URG5" s="398"/>
      <c r="URH5" s="398"/>
      <c r="URI5" s="398"/>
      <c r="URJ5" s="398"/>
      <c r="URK5" s="398"/>
      <c r="URL5" s="398"/>
      <c r="URM5" s="398"/>
      <c r="URN5" s="398"/>
      <c r="URO5" s="398"/>
      <c r="URP5" s="398"/>
      <c r="URQ5" s="398"/>
      <c r="URR5" s="398"/>
      <c r="URS5" s="398"/>
      <c r="URT5" s="398"/>
      <c r="URU5" s="398"/>
      <c r="URV5" s="398"/>
      <c r="URW5" s="398"/>
      <c r="URX5" s="398"/>
      <c r="URY5" s="398"/>
      <c r="URZ5" s="398"/>
      <c r="USA5" s="398"/>
      <c r="USB5" s="398"/>
      <c r="USC5" s="398"/>
      <c r="USD5" s="398"/>
      <c r="USE5" s="398"/>
      <c r="USF5" s="398"/>
      <c r="USG5" s="398"/>
      <c r="USH5" s="398"/>
      <c r="USI5" s="398"/>
      <c r="USJ5" s="398"/>
      <c r="USK5" s="398"/>
      <c r="USL5" s="398"/>
      <c r="USM5" s="398"/>
      <c r="USN5" s="398"/>
      <c r="USO5" s="398"/>
      <c r="USP5" s="398"/>
      <c r="USQ5" s="398"/>
      <c r="USR5" s="398"/>
      <c r="USS5" s="398"/>
      <c r="UST5" s="398"/>
      <c r="USU5" s="398"/>
      <c r="USV5" s="398"/>
      <c r="USW5" s="398"/>
      <c r="USX5" s="398"/>
      <c r="USY5" s="398"/>
      <c r="USZ5" s="398"/>
      <c r="UTA5" s="398"/>
      <c r="UTB5" s="398"/>
      <c r="UTC5" s="398"/>
      <c r="UTD5" s="398"/>
      <c r="UTE5" s="398"/>
      <c r="UTF5" s="398"/>
      <c r="UTG5" s="398"/>
      <c r="UTH5" s="398"/>
      <c r="UTI5" s="398"/>
      <c r="UTJ5" s="398"/>
      <c r="UTK5" s="398"/>
      <c r="UTL5" s="398"/>
      <c r="UTM5" s="398"/>
      <c r="UTN5" s="398"/>
      <c r="UTO5" s="398"/>
      <c r="UTP5" s="398"/>
      <c r="UTQ5" s="398"/>
      <c r="UTR5" s="398"/>
      <c r="UTS5" s="398"/>
      <c r="UTT5" s="398"/>
      <c r="UTU5" s="398"/>
      <c r="UTV5" s="398"/>
      <c r="UTW5" s="398"/>
      <c r="UTX5" s="398"/>
      <c r="UTY5" s="398"/>
      <c r="UTZ5" s="398"/>
      <c r="UUA5" s="398"/>
      <c r="UUB5" s="398"/>
      <c r="UUC5" s="398"/>
      <c r="UUD5" s="398"/>
      <c r="UUE5" s="398"/>
      <c r="UUF5" s="398"/>
      <c r="UUG5" s="398"/>
      <c r="UUH5" s="398"/>
      <c r="UUI5" s="398"/>
      <c r="UUJ5" s="398"/>
      <c r="UUK5" s="398"/>
      <c r="UUL5" s="398"/>
      <c r="UUM5" s="398"/>
      <c r="UUN5" s="398"/>
      <c r="UUO5" s="398"/>
      <c r="UUP5" s="398"/>
      <c r="UUQ5" s="398"/>
      <c r="UUR5" s="398"/>
      <c r="UUS5" s="398"/>
      <c r="UUT5" s="398"/>
      <c r="UUU5" s="398"/>
      <c r="UUV5" s="398"/>
      <c r="UUW5" s="398"/>
      <c r="UUX5" s="398"/>
      <c r="UUY5" s="398"/>
      <c r="UUZ5" s="398"/>
      <c r="UVA5" s="398"/>
      <c r="UVB5" s="398"/>
      <c r="UVC5" s="398"/>
      <c r="UVD5" s="398"/>
      <c r="UVE5" s="398"/>
      <c r="UVF5" s="398"/>
      <c r="UVG5" s="398"/>
      <c r="UVH5" s="398"/>
      <c r="UVI5" s="398"/>
      <c r="UVJ5" s="398"/>
      <c r="UVK5" s="398"/>
      <c r="UVL5" s="398"/>
      <c r="UVM5" s="398"/>
      <c r="UVN5" s="398"/>
      <c r="UVO5" s="398"/>
      <c r="UVP5" s="398"/>
      <c r="UVQ5" s="398"/>
      <c r="UVR5" s="398"/>
      <c r="UVS5" s="398"/>
      <c r="UVT5" s="398"/>
      <c r="UVU5" s="398"/>
      <c r="UVV5" s="398"/>
      <c r="UVW5" s="398"/>
      <c r="UVX5" s="398"/>
      <c r="UVY5" s="398"/>
      <c r="UVZ5" s="398"/>
      <c r="UWA5" s="398"/>
      <c r="UWB5" s="398"/>
      <c r="UWC5" s="398"/>
      <c r="UWD5" s="398"/>
      <c r="UWE5" s="398"/>
      <c r="UWF5" s="398"/>
      <c r="UWG5" s="398"/>
      <c r="UWH5" s="398"/>
      <c r="UWI5" s="398"/>
      <c r="UWJ5" s="398"/>
      <c r="UWK5" s="398"/>
      <c r="UWL5" s="398"/>
      <c r="UWM5" s="398"/>
      <c r="UWN5" s="398"/>
      <c r="UWO5" s="398"/>
      <c r="UWP5" s="398"/>
      <c r="UWQ5" s="398"/>
      <c r="UWR5" s="398"/>
      <c r="UWS5" s="398"/>
      <c r="UWT5" s="398"/>
      <c r="UWU5" s="398"/>
      <c r="UWV5" s="398"/>
      <c r="UWW5" s="398"/>
      <c r="UWX5" s="398"/>
      <c r="UWY5" s="398"/>
      <c r="UWZ5" s="398"/>
      <c r="UXA5" s="398"/>
      <c r="UXB5" s="398"/>
      <c r="UXC5" s="398"/>
      <c r="UXD5" s="398"/>
      <c r="UXE5" s="398"/>
      <c r="UXF5" s="398"/>
      <c r="UXG5" s="398"/>
      <c r="UXH5" s="398"/>
      <c r="UXI5" s="398"/>
      <c r="UXJ5" s="398"/>
      <c r="UXK5" s="398"/>
      <c r="UXL5" s="398"/>
      <c r="UXM5" s="398"/>
      <c r="UXN5" s="398"/>
      <c r="UXO5" s="398"/>
      <c r="UXP5" s="398"/>
      <c r="UXQ5" s="398"/>
      <c r="UXR5" s="398"/>
      <c r="UXS5" s="398"/>
      <c r="UXT5" s="398"/>
      <c r="UXU5" s="398"/>
      <c r="UXV5" s="398"/>
      <c r="UXW5" s="398"/>
      <c r="UXX5" s="398"/>
      <c r="UXY5" s="398"/>
      <c r="UXZ5" s="398"/>
      <c r="UYA5" s="398"/>
      <c r="UYB5" s="398"/>
      <c r="UYC5" s="398"/>
      <c r="UYD5" s="398"/>
      <c r="UYE5" s="398"/>
      <c r="UYF5" s="398"/>
      <c r="UYG5" s="398"/>
      <c r="UYH5" s="398"/>
      <c r="UYI5" s="398"/>
      <c r="UYJ5" s="398"/>
      <c r="UYK5" s="398"/>
      <c r="UYL5" s="398"/>
      <c r="UYM5" s="398"/>
      <c r="UYN5" s="398"/>
      <c r="UYO5" s="398"/>
      <c r="UYP5" s="398"/>
      <c r="UYQ5" s="398"/>
      <c r="UYR5" s="398"/>
      <c r="UYS5" s="398"/>
      <c r="UYT5" s="398"/>
      <c r="UYU5" s="398"/>
      <c r="UYV5" s="398"/>
      <c r="UYW5" s="398"/>
      <c r="UYX5" s="398"/>
      <c r="UYY5" s="398"/>
      <c r="UYZ5" s="398"/>
      <c r="UZA5" s="398"/>
      <c r="UZB5" s="398"/>
      <c r="UZC5" s="398"/>
      <c r="UZD5" s="398"/>
      <c r="UZE5" s="398"/>
      <c r="UZF5" s="398"/>
      <c r="UZG5" s="398"/>
      <c r="UZH5" s="398"/>
      <c r="UZI5" s="398"/>
      <c r="UZJ5" s="398"/>
      <c r="UZK5" s="398"/>
      <c r="UZL5" s="398"/>
      <c r="UZM5" s="398"/>
      <c r="UZN5" s="398"/>
      <c r="UZO5" s="398"/>
      <c r="UZP5" s="398"/>
      <c r="UZQ5" s="398"/>
      <c r="UZR5" s="398"/>
      <c r="UZS5" s="398"/>
      <c r="UZT5" s="398"/>
      <c r="UZU5" s="398"/>
      <c r="UZV5" s="398"/>
      <c r="UZW5" s="398"/>
      <c r="UZX5" s="398"/>
      <c r="UZY5" s="398"/>
      <c r="UZZ5" s="398"/>
      <c r="VAA5" s="398"/>
      <c r="VAB5" s="398"/>
      <c r="VAC5" s="398"/>
      <c r="VAD5" s="398"/>
      <c r="VAE5" s="398"/>
      <c r="VAF5" s="398"/>
      <c r="VAG5" s="398"/>
      <c r="VAH5" s="398"/>
      <c r="VAI5" s="398"/>
      <c r="VAJ5" s="398"/>
      <c r="VAK5" s="398"/>
      <c r="VAL5" s="398"/>
      <c r="VAM5" s="398"/>
      <c r="VAN5" s="398"/>
      <c r="VAO5" s="398"/>
      <c r="VAP5" s="398"/>
      <c r="VAQ5" s="398"/>
      <c r="VAR5" s="398"/>
      <c r="VAS5" s="398"/>
      <c r="VAT5" s="398"/>
      <c r="VAU5" s="398"/>
      <c r="VAV5" s="398"/>
      <c r="VAW5" s="398"/>
      <c r="VAX5" s="398"/>
      <c r="VAY5" s="398"/>
      <c r="VAZ5" s="398"/>
      <c r="VBA5" s="398"/>
      <c r="VBB5" s="398"/>
      <c r="VBC5" s="398"/>
      <c r="VBD5" s="398"/>
      <c r="VBE5" s="398"/>
      <c r="VBF5" s="398"/>
      <c r="VBG5" s="398"/>
      <c r="VBH5" s="398"/>
      <c r="VBI5" s="398"/>
      <c r="VBJ5" s="398"/>
      <c r="VBK5" s="398"/>
      <c r="VBL5" s="398"/>
      <c r="VBM5" s="398"/>
      <c r="VBN5" s="398"/>
      <c r="VBO5" s="398"/>
      <c r="VBP5" s="398"/>
      <c r="VBQ5" s="398"/>
      <c r="VBR5" s="398"/>
      <c r="VBS5" s="398"/>
      <c r="VBT5" s="398"/>
      <c r="VBU5" s="398"/>
      <c r="VBV5" s="398"/>
      <c r="VBW5" s="398"/>
      <c r="VBX5" s="398"/>
      <c r="VBY5" s="398"/>
      <c r="VBZ5" s="398"/>
      <c r="VCA5" s="398"/>
      <c r="VCB5" s="398"/>
      <c r="VCC5" s="398"/>
      <c r="VCD5" s="398"/>
      <c r="VCE5" s="398"/>
      <c r="VCF5" s="398"/>
      <c r="VCG5" s="398"/>
      <c r="VCH5" s="398"/>
      <c r="VCI5" s="398"/>
      <c r="VCJ5" s="398"/>
      <c r="VCK5" s="398"/>
      <c r="VCL5" s="398"/>
      <c r="VCM5" s="398"/>
      <c r="VCN5" s="398"/>
      <c r="VCO5" s="398"/>
      <c r="VCP5" s="398"/>
      <c r="VCQ5" s="398"/>
      <c r="VCR5" s="398"/>
      <c r="VCS5" s="398"/>
      <c r="VCT5" s="398"/>
      <c r="VCU5" s="398"/>
      <c r="VCV5" s="398"/>
      <c r="VCW5" s="398"/>
      <c r="VCX5" s="398"/>
      <c r="VCY5" s="398"/>
      <c r="VCZ5" s="398"/>
      <c r="VDA5" s="398"/>
      <c r="VDB5" s="398"/>
      <c r="VDC5" s="398"/>
      <c r="VDD5" s="398"/>
      <c r="VDE5" s="398"/>
      <c r="VDF5" s="398"/>
      <c r="VDG5" s="398"/>
      <c r="VDH5" s="398"/>
      <c r="VDI5" s="398"/>
      <c r="VDJ5" s="398"/>
      <c r="VDK5" s="398"/>
      <c r="VDL5" s="398"/>
      <c r="VDM5" s="398"/>
      <c r="VDN5" s="398"/>
      <c r="VDO5" s="398"/>
      <c r="VDP5" s="398"/>
      <c r="VDQ5" s="398"/>
      <c r="VDR5" s="398"/>
      <c r="VDS5" s="398"/>
      <c r="VDT5" s="398"/>
      <c r="VDU5" s="398"/>
      <c r="VDV5" s="398"/>
      <c r="VDW5" s="398"/>
      <c r="VDX5" s="398"/>
      <c r="VDY5" s="398"/>
      <c r="VDZ5" s="398"/>
      <c r="VEA5" s="398"/>
      <c r="VEB5" s="398"/>
      <c r="VEC5" s="398"/>
      <c r="VED5" s="398"/>
      <c r="VEE5" s="398"/>
      <c r="VEF5" s="398"/>
      <c r="VEG5" s="398"/>
      <c r="VEH5" s="398"/>
      <c r="VEI5" s="398"/>
      <c r="VEJ5" s="398"/>
      <c r="VEK5" s="398"/>
      <c r="VEL5" s="398"/>
      <c r="VEM5" s="398"/>
      <c r="VEN5" s="398"/>
      <c r="VEO5" s="398"/>
      <c r="VEP5" s="398"/>
      <c r="VEQ5" s="398"/>
      <c r="VER5" s="398"/>
      <c r="VES5" s="398"/>
      <c r="VET5" s="398"/>
      <c r="VEU5" s="398"/>
      <c r="VEV5" s="398"/>
      <c r="VEW5" s="398"/>
      <c r="VEX5" s="398"/>
      <c r="VEY5" s="398"/>
      <c r="VEZ5" s="398"/>
      <c r="VFA5" s="398"/>
      <c r="VFB5" s="398"/>
      <c r="VFC5" s="398"/>
      <c r="VFD5" s="398"/>
      <c r="VFE5" s="398"/>
      <c r="VFF5" s="398"/>
      <c r="VFG5" s="398"/>
      <c r="VFH5" s="398"/>
      <c r="VFI5" s="398"/>
      <c r="VFJ5" s="398"/>
      <c r="VFK5" s="398"/>
      <c r="VFL5" s="398"/>
      <c r="VFM5" s="398"/>
      <c r="VFN5" s="398"/>
      <c r="VFO5" s="398"/>
      <c r="VFP5" s="398"/>
      <c r="VFQ5" s="398"/>
      <c r="VFR5" s="398"/>
      <c r="VFS5" s="398"/>
      <c r="VFT5" s="398"/>
      <c r="VFU5" s="398"/>
      <c r="VFV5" s="398"/>
      <c r="VFW5" s="398"/>
      <c r="VFX5" s="398"/>
      <c r="VFY5" s="398"/>
      <c r="VFZ5" s="398"/>
      <c r="VGA5" s="398"/>
      <c r="VGB5" s="398"/>
      <c r="VGC5" s="398"/>
      <c r="VGD5" s="398"/>
      <c r="VGE5" s="398"/>
      <c r="VGF5" s="398"/>
      <c r="VGG5" s="398"/>
      <c r="VGH5" s="398"/>
      <c r="VGI5" s="398"/>
      <c r="VGJ5" s="398"/>
      <c r="VGK5" s="398"/>
      <c r="VGL5" s="398"/>
      <c r="VGM5" s="398"/>
      <c r="VGN5" s="398"/>
      <c r="VGO5" s="398"/>
      <c r="VGP5" s="398"/>
      <c r="VGQ5" s="398"/>
      <c r="VGR5" s="398"/>
      <c r="VGS5" s="398"/>
      <c r="VGT5" s="398"/>
      <c r="VGU5" s="398"/>
      <c r="VGV5" s="398"/>
      <c r="VGW5" s="398"/>
      <c r="VGX5" s="398"/>
      <c r="VGY5" s="398"/>
      <c r="VGZ5" s="398"/>
      <c r="VHA5" s="398"/>
      <c r="VHB5" s="398"/>
      <c r="VHC5" s="398"/>
      <c r="VHD5" s="398"/>
      <c r="VHE5" s="398"/>
      <c r="VHF5" s="398"/>
      <c r="VHG5" s="398"/>
      <c r="VHH5" s="398"/>
      <c r="VHI5" s="398"/>
      <c r="VHJ5" s="398"/>
      <c r="VHK5" s="398"/>
      <c r="VHL5" s="398"/>
      <c r="VHM5" s="398"/>
      <c r="VHN5" s="398"/>
      <c r="VHO5" s="398"/>
      <c r="VHP5" s="398"/>
      <c r="VHQ5" s="398"/>
      <c r="VHR5" s="398"/>
      <c r="VHS5" s="398"/>
      <c r="VHT5" s="398"/>
      <c r="VHU5" s="398"/>
      <c r="VHV5" s="398"/>
      <c r="VHW5" s="398"/>
      <c r="VHX5" s="398"/>
      <c r="VHY5" s="398"/>
      <c r="VHZ5" s="398"/>
      <c r="VIA5" s="398"/>
      <c r="VIB5" s="398"/>
      <c r="VIC5" s="398"/>
      <c r="VID5" s="398"/>
      <c r="VIE5" s="398"/>
      <c r="VIF5" s="398"/>
      <c r="VIG5" s="398"/>
      <c r="VIH5" s="398"/>
      <c r="VII5" s="398"/>
      <c r="VIJ5" s="398"/>
      <c r="VIK5" s="398"/>
      <c r="VIL5" s="398"/>
      <c r="VIM5" s="398"/>
      <c r="VIN5" s="398"/>
      <c r="VIO5" s="398"/>
      <c r="VIP5" s="398"/>
      <c r="VIQ5" s="398"/>
      <c r="VIR5" s="398"/>
      <c r="VIS5" s="398"/>
      <c r="VIT5" s="398"/>
      <c r="VIU5" s="398"/>
      <c r="VIV5" s="398"/>
      <c r="VIW5" s="398"/>
      <c r="VIX5" s="398"/>
      <c r="VIY5" s="398"/>
      <c r="VIZ5" s="398"/>
      <c r="VJA5" s="398"/>
      <c r="VJB5" s="398"/>
      <c r="VJC5" s="398"/>
      <c r="VJD5" s="398"/>
      <c r="VJE5" s="398"/>
      <c r="VJF5" s="398"/>
      <c r="VJG5" s="398"/>
      <c r="VJH5" s="398"/>
      <c r="VJI5" s="398"/>
      <c r="VJJ5" s="398"/>
      <c r="VJK5" s="398"/>
      <c r="VJL5" s="398"/>
      <c r="VJM5" s="398"/>
      <c r="VJN5" s="398"/>
      <c r="VJO5" s="398"/>
      <c r="VJP5" s="398"/>
      <c r="VJQ5" s="398"/>
      <c r="VJR5" s="398"/>
      <c r="VJS5" s="398"/>
      <c r="VJT5" s="398"/>
      <c r="VJU5" s="398"/>
      <c r="VJV5" s="398"/>
      <c r="VJW5" s="398"/>
      <c r="VJX5" s="398"/>
      <c r="VJY5" s="398"/>
      <c r="VJZ5" s="398"/>
      <c r="VKA5" s="398"/>
      <c r="VKB5" s="398"/>
      <c r="VKC5" s="398"/>
      <c r="VKD5" s="398"/>
      <c r="VKE5" s="398"/>
      <c r="VKF5" s="398"/>
      <c r="VKG5" s="398"/>
      <c r="VKH5" s="398"/>
      <c r="VKI5" s="398"/>
      <c r="VKJ5" s="398"/>
      <c r="VKK5" s="398"/>
      <c r="VKL5" s="398"/>
      <c r="VKM5" s="398"/>
      <c r="VKN5" s="398"/>
      <c r="VKO5" s="398"/>
      <c r="VKP5" s="398"/>
      <c r="VKQ5" s="398"/>
      <c r="VKR5" s="398"/>
      <c r="VKS5" s="398"/>
      <c r="VKT5" s="398"/>
      <c r="VKU5" s="398"/>
      <c r="VKV5" s="398"/>
      <c r="VKW5" s="398"/>
      <c r="VKX5" s="398"/>
      <c r="VKY5" s="398"/>
      <c r="VKZ5" s="398"/>
      <c r="VLA5" s="398"/>
      <c r="VLB5" s="398"/>
      <c r="VLC5" s="398"/>
      <c r="VLD5" s="398"/>
      <c r="VLE5" s="398"/>
      <c r="VLF5" s="398"/>
      <c r="VLG5" s="398"/>
      <c r="VLH5" s="398"/>
      <c r="VLI5" s="398"/>
      <c r="VLJ5" s="398"/>
      <c r="VLK5" s="398"/>
      <c r="VLL5" s="398"/>
      <c r="VLM5" s="398"/>
      <c r="VLN5" s="398"/>
      <c r="VLO5" s="398"/>
      <c r="VLP5" s="398"/>
      <c r="VLQ5" s="398"/>
      <c r="VLR5" s="398"/>
      <c r="VLS5" s="398"/>
      <c r="VLT5" s="398"/>
      <c r="VLU5" s="398"/>
      <c r="VLV5" s="398"/>
      <c r="VLW5" s="398"/>
      <c r="VLX5" s="398"/>
      <c r="VLY5" s="398"/>
      <c r="VLZ5" s="398"/>
      <c r="VMA5" s="398"/>
      <c r="VMB5" s="398"/>
      <c r="VMC5" s="398"/>
      <c r="VMD5" s="398"/>
      <c r="VME5" s="398"/>
      <c r="VMF5" s="398"/>
      <c r="VMG5" s="398"/>
      <c r="VMH5" s="398"/>
      <c r="VMI5" s="398"/>
      <c r="VMJ5" s="398"/>
      <c r="VMK5" s="398"/>
      <c r="VML5" s="398"/>
      <c r="VMM5" s="398"/>
      <c r="VMN5" s="398"/>
      <c r="VMO5" s="398"/>
      <c r="VMP5" s="398"/>
      <c r="VMQ5" s="398"/>
      <c r="VMR5" s="398"/>
      <c r="VMS5" s="398"/>
      <c r="VMT5" s="398"/>
      <c r="VMU5" s="398"/>
      <c r="VMV5" s="398"/>
      <c r="VMW5" s="398"/>
      <c r="VMX5" s="398"/>
      <c r="VMY5" s="398"/>
      <c r="VMZ5" s="398"/>
      <c r="VNA5" s="398"/>
      <c r="VNB5" s="398"/>
      <c r="VNC5" s="398"/>
      <c r="VND5" s="398"/>
      <c r="VNE5" s="398"/>
      <c r="VNF5" s="398"/>
      <c r="VNG5" s="398"/>
      <c r="VNH5" s="398"/>
      <c r="VNI5" s="398"/>
      <c r="VNJ5" s="398"/>
      <c r="VNK5" s="398"/>
      <c r="VNL5" s="398"/>
      <c r="VNM5" s="398"/>
      <c r="VNN5" s="398"/>
      <c r="VNO5" s="398"/>
      <c r="VNP5" s="398"/>
      <c r="VNQ5" s="398"/>
      <c r="VNR5" s="398"/>
      <c r="VNS5" s="398"/>
      <c r="VNT5" s="398"/>
      <c r="VNU5" s="398"/>
      <c r="VNV5" s="398"/>
      <c r="VNW5" s="398"/>
      <c r="VNX5" s="398"/>
      <c r="VNY5" s="398"/>
      <c r="VNZ5" s="398"/>
      <c r="VOA5" s="398"/>
      <c r="VOB5" s="398"/>
      <c r="VOC5" s="398"/>
      <c r="VOD5" s="398"/>
      <c r="VOE5" s="398"/>
      <c r="VOF5" s="398"/>
      <c r="VOG5" s="398"/>
      <c r="VOH5" s="398"/>
      <c r="VOI5" s="398"/>
      <c r="VOJ5" s="398"/>
      <c r="VOK5" s="398"/>
      <c r="VOL5" s="398"/>
      <c r="VOM5" s="398"/>
      <c r="VON5" s="398"/>
      <c r="VOO5" s="398"/>
      <c r="VOP5" s="398"/>
      <c r="VOQ5" s="398"/>
      <c r="VOR5" s="398"/>
      <c r="VOS5" s="398"/>
      <c r="VOT5" s="398"/>
      <c r="VOU5" s="398"/>
      <c r="VOV5" s="398"/>
      <c r="VOW5" s="398"/>
      <c r="VOX5" s="398"/>
      <c r="VOY5" s="398"/>
      <c r="VOZ5" s="398"/>
      <c r="VPA5" s="398"/>
      <c r="VPB5" s="398"/>
      <c r="VPC5" s="398"/>
      <c r="VPD5" s="398"/>
      <c r="VPE5" s="398"/>
      <c r="VPF5" s="398"/>
      <c r="VPG5" s="398"/>
      <c r="VPH5" s="398"/>
      <c r="VPI5" s="398"/>
      <c r="VPJ5" s="398"/>
      <c r="VPK5" s="398"/>
      <c r="VPL5" s="398"/>
      <c r="VPM5" s="398"/>
      <c r="VPN5" s="398"/>
      <c r="VPO5" s="398"/>
      <c r="VPP5" s="398"/>
      <c r="VPQ5" s="398"/>
      <c r="VPR5" s="398"/>
      <c r="VPS5" s="398"/>
      <c r="VPT5" s="398"/>
      <c r="VPU5" s="398"/>
      <c r="VPV5" s="398"/>
      <c r="VPW5" s="398"/>
      <c r="VPX5" s="398"/>
      <c r="VPY5" s="398"/>
      <c r="VPZ5" s="398"/>
      <c r="VQA5" s="398"/>
      <c r="VQB5" s="398"/>
      <c r="VQC5" s="398"/>
      <c r="VQD5" s="398"/>
      <c r="VQE5" s="398"/>
      <c r="VQF5" s="398"/>
      <c r="VQG5" s="398"/>
      <c r="VQH5" s="398"/>
      <c r="VQI5" s="398"/>
      <c r="VQJ5" s="398"/>
      <c r="VQK5" s="398"/>
      <c r="VQL5" s="398"/>
      <c r="VQM5" s="398"/>
      <c r="VQN5" s="398"/>
      <c r="VQO5" s="398"/>
      <c r="VQP5" s="398"/>
      <c r="VQQ5" s="398"/>
      <c r="VQR5" s="398"/>
      <c r="VQS5" s="398"/>
      <c r="VQT5" s="398"/>
      <c r="VQU5" s="398"/>
      <c r="VQV5" s="398"/>
      <c r="VQW5" s="398"/>
      <c r="VQX5" s="398"/>
      <c r="VQY5" s="398"/>
      <c r="VQZ5" s="398"/>
      <c r="VRA5" s="398"/>
      <c r="VRB5" s="398"/>
      <c r="VRC5" s="398"/>
      <c r="VRD5" s="398"/>
      <c r="VRE5" s="398"/>
      <c r="VRF5" s="398"/>
      <c r="VRG5" s="398"/>
      <c r="VRH5" s="398"/>
      <c r="VRI5" s="398"/>
      <c r="VRJ5" s="398"/>
      <c r="VRK5" s="398"/>
      <c r="VRL5" s="398"/>
      <c r="VRM5" s="398"/>
      <c r="VRN5" s="398"/>
      <c r="VRO5" s="398"/>
      <c r="VRP5" s="398"/>
      <c r="VRQ5" s="398"/>
      <c r="VRR5" s="398"/>
      <c r="VRS5" s="398"/>
      <c r="VRT5" s="398"/>
      <c r="VRU5" s="398"/>
      <c r="VRV5" s="398"/>
      <c r="VRW5" s="398"/>
      <c r="VRX5" s="398"/>
      <c r="VRY5" s="398"/>
      <c r="VRZ5" s="398"/>
      <c r="VSA5" s="398"/>
      <c r="VSB5" s="398"/>
      <c r="VSC5" s="398"/>
      <c r="VSD5" s="398"/>
      <c r="VSE5" s="398"/>
      <c r="VSF5" s="398"/>
      <c r="VSG5" s="398"/>
      <c r="VSH5" s="398"/>
      <c r="VSI5" s="398"/>
      <c r="VSJ5" s="398"/>
      <c r="VSK5" s="398"/>
      <c r="VSL5" s="398"/>
      <c r="VSM5" s="398"/>
      <c r="VSN5" s="398"/>
      <c r="VSO5" s="398"/>
      <c r="VSP5" s="398"/>
      <c r="VSQ5" s="398"/>
      <c r="VSR5" s="398"/>
      <c r="VSS5" s="398"/>
      <c r="VST5" s="398"/>
      <c r="VSU5" s="398"/>
      <c r="VSV5" s="398"/>
      <c r="VSW5" s="398"/>
      <c r="VSX5" s="398"/>
      <c r="VSY5" s="398"/>
      <c r="VSZ5" s="398"/>
      <c r="VTA5" s="398"/>
      <c r="VTB5" s="398"/>
      <c r="VTC5" s="398"/>
      <c r="VTD5" s="398"/>
      <c r="VTE5" s="398"/>
      <c r="VTF5" s="398"/>
      <c r="VTG5" s="398"/>
      <c r="VTH5" s="398"/>
      <c r="VTI5" s="398"/>
      <c r="VTJ5" s="398"/>
      <c r="VTK5" s="398"/>
      <c r="VTL5" s="398"/>
      <c r="VTM5" s="398"/>
      <c r="VTN5" s="398"/>
      <c r="VTO5" s="398"/>
      <c r="VTP5" s="398"/>
      <c r="VTQ5" s="398"/>
      <c r="VTR5" s="398"/>
      <c r="VTS5" s="398"/>
      <c r="VTT5" s="398"/>
      <c r="VTU5" s="398"/>
      <c r="VTV5" s="398"/>
      <c r="VTW5" s="398"/>
      <c r="VTX5" s="398"/>
      <c r="VTY5" s="398"/>
      <c r="VTZ5" s="398"/>
      <c r="VUA5" s="398"/>
      <c r="VUB5" s="398"/>
      <c r="VUC5" s="398"/>
      <c r="VUD5" s="398"/>
      <c r="VUE5" s="398"/>
      <c r="VUF5" s="398"/>
      <c r="VUG5" s="398"/>
      <c r="VUH5" s="398"/>
      <c r="VUI5" s="398"/>
      <c r="VUJ5" s="398"/>
      <c r="VUK5" s="398"/>
      <c r="VUL5" s="398"/>
      <c r="VUM5" s="398"/>
      <c r="VUN5" s="398"/>
      <c r="VUO5" s="398"/>
      <c r="VUP5" s="398"/>
      <c r="VUQ5" s="398"/>
      <c r="VUR5" s="398"/>
      <c r="VUS5" s="398"/>
      <c r="VUT5" s="398"/>
      <c r="VUU5" s="398"/>
      <c r="VUV5" s="398"/>
      <c r="VUW5" s="398"/>
      <c r="VUX5" s="398"/>
      <c r="VUY5" s="398"/>
      <c r="VUZ5" s="398"/>
      <c r="VVA5" s="398"/>
      <c r="VVB5" s="398"/>
      <c r="VVC5" s="398"/>
      <c r="VVD5" s="398"/>
      <c r="VVE5" s="398"/>
      <c r="VVF5" s="398"/>
      <c r="VVG5" s="398"/>
      <c r="VVH5" s="398"/>
      <c r="VVI5" s="398"/>
      <c r="VVJ5" s="398"/>
      <c r="VVK5" s="398"/>
      <c r="VVL5" s="398"/>
      <c r="VVM5" s="398"/>
      <c r="VVN5" s="398"/>
      <c r="VVO5" s="398"/>
      <c r="VVP5" s="398"/>
      <c r="VVQ5" s="398"/>
      <c r="VVR5" s="398"/>
      <c r="VVS5" s="398"/>
      <c r="VVT5" s="398"/>
      <c r="VVU5" s="398"/>
      <c r="VVV5" s="398"/>
      <c r="VVW5" s="398"/>
      <c r="VVX5" s="398"/>
      <c r="VVY5" s="398"/>
      <c r="VVZ5" s="398"/>
      <c r="VWA5" s="398"/>
      <c r="VWB5" s="398"/>
      <c r="VWC5" s="398"/>
      <c r="VWD5" s="398"/>
      <c r="VWE5" s="398"/>
      <c r="VWF5" s="398"/>
      <c r="VWG5" s="398"/>
      <c r="VWH5" s="398"/>
      <c r="VWI5" s="398"/>
      <c r="VWJ5" s="398"/>
      <c r="VWK5" s="398"/>
      <c r="VWL5" s="398"/>
      <c r="VWM5" s="398"/>
      <c r="VWN5" s="398"/>
      <c r="VWO5" s="398"/>
      <c r="VWP5" s="398"/>
      <c r="VWQ5" s="398"/>
      <c r="VWR5" s="398"/>
      <c r="VWS5" s="398"/>
      <c r="VWT5" s="398"/>
      <c r="VWU5" s="398"/>
      <c r="VWV5" s="398"/>
      <c r="VWW5" s="398"/>
      <c r="VWX5" s="398"/>
      <c r="VWY5" s="398"/>
      <c r="VWZ5" s="398"/>
      <c r="VXA5" s="398"/>
      <c r="VXB5" s="398"/>
      <c r="VXC5" s="398"/>
      <c r="VXD5" s="398"/>
      <c r="VXE5" s="398"/>
      <c r="VXF5" s="398"/>
      <c r="VXG5" s="398"/>
      <c r="VXH5" s="398"/>
      <c r="VXI5" s="398"/>
      <c r="VXJ5" s="398"/>
      <c r="VXK5" s="398"/>
      <c r="VXL5" s="398"/>
      <c r="VXM5" s="398"/>
      <c r="VXN5" s="398"/>
      <c r="VXO5" s="398"/>
      <c r="VXP5" s="398"/>
      <c r="VXQ5" s="398"/>
      <c r="VXR5" s="398"/>
      <c r="VXS5" s="398"/>
      <c r="VXT5" s="398"/>
      <c r="VXU5" s="398"/>
      <c r="VXV5" s="398"/>
      <c r="VXW5" s="398"/>
      <c r="VXX5" s="398"/>
      <c r="VXY5" s="398"/>
      <c r="VXZ5" s="398"/>
      <c r="VYA5" s="398"/>
      <c r="VYB5" s="398"/>
      <c r="VYC5" s="398"/>
      <c r="VYD5" s="398"/>
      <c r="VYE5" s="398"/>
      <c r="VYF5" s="398"/>
      <c r="VYG5" s="398"/>
      <c r="VYH5" s="398"/>
      <c r="VYI5" s="398"/>
      <c r="VYJ5" s="398"/>
      <c r="VYK5" s="398"/>
      <c r="VYL5" s="398"/>
      <c r="VYM5" s="398"/>
      <c r="VYN5" s="398"/>
      <c r="VYO5" s="398"/>
      <c r="VYP5" s="398"/>
      <c r="VYQ5" s="398"/>
      <c r="VYR5" s="398"/>
      <c r="VYS5" s="398"/>
      <c r="VYT5" s="398"/>
      <c r="VYU5" s="398"/>
      <c r="VYV5" s="398"/>
      <c r="VYW5" s="398"/>
      <c r="VYX5" s="398"/>
      <c r="VYY5" s="398"/>
      <c r="VYZ5" s="398"/>
      <c r="VZA5" s="398"/>
      <c r="VZB5" s="398"/>
      <c r="VZC5" s="398"/>
      <c r="VZD5" s="398"/>
      <c r="VZE5" s="398"/>
      <c r="VZF5" s="398"/>
      <c r="VZG5" s="398"/>
      <c r="VZH5" s="398"/>
      <c r="VZI5" s="398"/>
      <c r="VZJ5" s="398"/>
      <c r="VZK5" s="398"/>
      <c r="VZL5" s="398"/>
      <c r="VZM5" s="398"/>
      <c r="VZN5" s="398"/>
      <c r="VZO5" s="398"/>
      <c r="VZP5" s="398"/>
      <c r="VZQ5" s="398"/>
      <c r="VZR5" s="398"/>
      <c r="VZS5" s="398"/>
      <c r="VZT5" s="398"/>
      <c r="VZU5" s="398"/>
      <c r="VZV5" s="398"/>
      <c r="VZW5" s="398"/>
      <c r="VZX5" s="398"/>
      <c r="VZY5" s="398"/>
      <c r="VZZ5" s="398"/>
      <c r="WAA5" s="398"/>
      <c r="WAB5" s="398"/>
      <c r="WAC5" s="398"/>
      <c r="WAD5" s="398"/>
      <c r="WAE5" s="398"/>
      <c r="WAF5" s="398"/>
      <c r="WAG5" s="398"/>
      <c r="WAH5" s="398"/>
      <c r="WAI5" s="398"/>
      <c r="WAJ5" s="398"/>
      <c r="WAK5" s="398"/>
      <c r="WAL5" s="398"/>
      <c r="WAM5" s="398"/>
      <c r="WAN5" s="398"/>
      <c r="WAO5" s="398"/>
      <c r="WAP5" s="398"/>
      <c r="WAQ5" s="398"/>
      <c r="WAR5" s="398"/>
      <c r="WAS5" s="398"/>
      <c r="WAT5" s="398"/>
      <c r="WAU5" s="398"/>
      <c r="WAV5" s="398"/>
      <c r="WAW5" s="398"/>
      <c r="WAX5" s="398"/>
      <c r="WAY5" s="398"/>
      <c r="WAZ5" s="398"/>
      <c r="WBA5" s="398"/>
      <c r="WBB5" s="398"/>
      <c r="WBC5" s="398"/>
      <c r="WBD5" s="398"/>
      <c r="WBE5" s="398"/>
      <c r="WBF5" s="398"/>
      <c r="WBG5" s="398"/>
      <c r="WBH5" s="398"/>
      <c r="WBI5" s="398"/>
      <c r="WBJ5" s="398"/>
      <c r="WBK5" s="398"/>
      <c r="WBL5" s="398"/>
      <c r="WBM5" s="398"/>
      <c r="WBN5" s="398"/>
      <c r="WBO5" s="398"/>
      <c r="WBP5" s="398"/>
      <c r="WBQ5" s="398"/>
      <c r="WBR5" s="398"/>
      <c r="WBS5" s="398"/>
      <c r="WBT5" s="398"/>
      <c r="WBU5" s="398"/>
      <c r="WBV5" s="398"/>
      <c r="WBW5" s="398"/>
      <c r="WBX5" s="398"/>
      <c r="WBY5" s="398"/>
      <c r="WBZ5" s="398"/>
      <c r="WCA5" s="398"/>
      <c r="WCB5" s="398"/>
      <c r="WCC5" s="398"/>
      <c r="WCD5" s="398"/>
      <c r="WCE5" s="398"/>
      <c r="WCF5" s="398"/>
      <c r="WCG5" s="398"/>
      <c r="WCH5" s="398"/>
      <c r="WCI5" s="398"/>
      <c r="WCJ5" s="398"/>
      <c r="WCK5" s="398"/>
      <c r="WCL5" s="398"/>
      <c r="WCM5" s="398"/>
      <c r="WCN5" s="398"/>
      <c r="WCO5" s="398"/>
      <c r="WCP5" s="398"/>
      <c r="WCQ5" s="398"/>
      <c r="WCR5" s="398"/>
      <c r="WCS5" s="398"/>
      <c r="WCT5" s="398"/>
      <c r="WCU5" s="398"/>
      <c r="WCV5" s="398"/>
      <c r="WCW5" s="398"/>
      <c r="WCX5" s="398"/>
      <c r="WCY5" s="398"/>
      <c r="WCZ5" s="398"/>
      <c r="WDA5" s="398"/>
      <c r="WDB5" s="398"/>
      <c r="WDC5" s="398"/>
      <c r="WDD5" s="398"/>
      <c r="WDE5" s="398"/>
      <c r="WDF5" s="398"/>
      <c r="WDG5" s="398"/>
      <c r="WDH5" s="398"/>
      <c r="WDI5" s="398"/>
      <c r="WDJ5" s="398"/>
      <c r="WDK5" s="398"/>
      <c r="WDL5" s="398"/>
      <c r="WDM5" s="398"/>
      <c r="WDN5" s="398"/>
      <c r="WDO5" s="398"/>
      <c r="WDP5" s="398"/>
      <c r="WDQ5" s="398"/>
      <c r="WDR5" s="398"/>
      <c r="WDS5" s="398"/>
      <c r="WDT5" s="398"/>
      <c r="WDU5" s="398"/>
      <c r="WDV5" s="398"/>
      <c r="WDW5" s="398"/>
      <c r="WDX5" s="398"/>
      <c r="WDY5" s="398"/>
      <c r="WDZ5" s="398"/>
      <c r="WEA5" s="398"/>
      <c r="WEB5" s="398"/>
      <c r="WEC5" s="398"/>
      <c r="WED5" s="398"/>
      <c r="WEE5" s="398"/>
      <c r="WEF5" s="398"/>
      <c r="WEG5" s="398"/>
      <c r="WEH5" s="398"/>
      <c r="WEI5" s="398"/>
      <c r="WEJ5" s="398"/>
      <c r="WEK5" s="398"/>
      <c r="WEL5" s="398"/>
      <c r="WEM5" s="398"/>
      <c r="WEN5" s="398"/>
      <c r="WEO5" s="398"/>
      <c r="WEP5" s="398"/>
      <c r="WEQ5" s="398"/>
      <c r="WER5" s="398"/>
      <c r="WES5" s="398"/>
      <c r="WET5" s="398"/>
      <c r="WEU5" s="398"/>
      <c r="WEV5" s="398"/>
      <c r="WEW5" s="398"/>
      <c r="WEX5" s="398"/>
      <c r="WEY5" s="398"/>
      <c r="WEZ5" s="398"/>
      <c r="WFA5" s="398"/>
      <c r="WFB5" s="398"/>
      <c r="WFC5" s="398"/>
      <c r="WFD5" s="398"/>
      <c r="WFE5" s="398"/>
      <c r="WFF5" s="398"/>
      <c r="WFG5" s="398"/>
      <c r="WFH5" s="398"/>
      <c r="WFI5" s="398"/>
      <c r="WFJ5" s="398"/>
      <c r="WFK5" s="398"/>
      <c r="WFL5" s="398"/>
      <c r="WFM5" s="398"/>
      <c r="WFN5" s="398"/>
      <c r="WFO5" s="398"/>
      <c r="WFP5" s="398"/>
      <c r="WFQ5" s="398"/>
      <c r="WFR5" s="398"/>
      <c r="WFS5" s="398"/>
      <c r="WFT5" s="398"/>
      <c r="WFU5" s="398"/>
      <c r="WFV5" s="398"/>
      <c r="WFW5" s="398"/>
      <c r="WFX5" s="398"/>
      <c r="WFY5" s="398"/>
      <c r="WFZ5" s="398"/>
      <c r="WGA5" s="398"/>
      <c r="WGB5" s="398"/>
      <c r="WGC5" s="398"/>
      <c r="WGD5" s="398"/>
      <c r="WGE5" s="398"/>
      <c r="WGF5" s="398"/>
      <c r="WGG5" s="398"/>
      <c r="WGH5" s="398"/>
      <c r="WGI5" s="398"/>
      <c r="WGJ5" s="398"/>
      <c r="WGK5" s="398"/>
      <c r="WGL5" s="398"/>
      <c r="WGM5" s="398"/>
      <c r="WGN5" s="398"/>
      <c r="WGO5" s="398"/>
      <c r="WGP5" s="398"/>
      <c r="WGQ5" s="398"/>
      <c r="WGR5" s="398"/>
      <c r="WGS5" s="398"/>
      <c r="WGT5" s="398"/>
      <c r="WGU5" s="398"/>
      <c r="WGV5" s="398"/>
      <c r="WGW5" s="398"/>
      <c r="WGX5" s="398"/>
      <c r="WGY5" s="398"/>
      <c r="WGZ5" s="398"/>
      <c r="WHA5" s="398"/>
      <c r="WHB5" s="398"/>
      <c r="WHC5" s="398"/>
      <c r="WHD5" s="398"/>
      <c r="WHE5" s="398"/>
      <c r="WHF5" s="398"/>
      <c r="WHG5" s="398"/>
      <c r="WHH5" s="398"/>
      <c r="WHI5" s="398"/>
      <c r="WHJ5" s="398"/>
      <c r="WHK5" s="398"/>
      <c r="WHL5" s="398"/>
      <c r="WHM5" s="398"/>
      <c r="WHN5" s="398"/>
      <c r="WHO5" s="398"/>
      <c r="WHP5" s="398"/>
      <c r="WHQ5" s="398"/>
      <c r="WHR5" s="398"/>
      <c r="WHS5" s="398"/>
      <c r="WHT5" s="398"/>
      <c r="WHU5" s="398"/>
      <c r="WHV5" s="398"/>
      <c r="WHW5" s="398"/>
      <c r="WHX5" s="398"/>
      <c r="WHY5" s="398"/>
      <c r="WHZ5" s="398"/>
      <c r="WIA5" s="398"/>
      <c r="WIB5" s="398"/>
      <c r="WIC5" s="398"/>
      <c r="WID5" s="398"/>
      <c r="WIE5" s="398"/>
      <c r="WIF5" s="398"/>
      <c r="WIG5" s="398"/>
      <c r="WIH5" s="398"/>
      <c r="WII5" s="398"/>
      <c r="WIJ5" s="398"/>
      <c r="WIK5" s="398"/>
      <c r="WIL5" s="398"/>
      <c r="WIM5" s="398"/>
      <c r="WIN5" s="398"/>
      <c r="WIO5" s="398"/>
      <c r="WIP5" s="398"/>
      <c r="WIQ5" s="398"/>
      <c r="WIR5" s="398"/>
      <c r="WIS5" s="398"/>
      <c r="WIT5" s="398"/>
      <c r="WIU5" s="398"/>
      <c r="WIV5" s="398"/>
      <c r="WIW5" s="398"/>
      <c r="WIX5" s="398"/>
      <c r="WIY5" s="398"/>
      <c r="WIZ5" s="398"/>
      <c r="WJA5" s="398"/>
      <c r="WJB5" s="398"/>
      <c r="WJC5" s="398"/>
      <c r="WJD5" s="398"/>
      <c r="WJE5" s="398"/>
      <c r="WJF5" s="398"/>
      <c r="WJG5" s="398"/>
      <c r="WJH5" s="398"/>
      <c r="WJI5" s="398"/>
      <c r="WJJ5" s="398"/>
      <c r="WJK5" s="398"/>
      <c r="WJL5" s="398"/>
      <c r="WJM5" s="398"/>
      <c r="WJN5" s="398"/>
      <c r="WJO5" s="398"/>
      <c r="WJP5" s="398"/>
      <c r="WJQ5" s="398"/>
      <c r="WJR5" s="398"/>
      <c r="WJS5" s="398"/>
      <c r="WJT5" s="398"/>
      <c r="WJU5" s="398"/>
      <c r="WJV5" s="398"/>
      <c r="WJW5" s="398"/>
      <c r="WJX5" s="398"/>
      <c r="WJY5" s="398"/>
      <c r="WJZ5" s="398"/>
      <c r="WKA5" s="398"/>
      <c r="WKB5" s="398"/>
      <c r="WKC5" s="398"/>
      <c r="WKD5" s="398"/>
      <c r="WKE5" s="398"/>
      <c r="WKF5" s="398"/>
      <c r="WKG5" s="398"/>
      <c r="WKH5" s="398"/>
      <c r="WKI5" s="398"/>
      <c r="WKJ5" s="398"/>
      <c r="WKK5" s="398"/>
      <c r="WKL5" s="398"/>
      <c r="WKM5" s="398"/>
      <c r="WKN5" s="398"/>
      <c r="WKO5" s="398"/>
      <c r="WKP5" s="398"/>
      <c r="WKQ5" s="398"/>
      <c r="WKR5" s="398"/>
      <c r="WKS5" s="398"/>
      <c r="WKT5" s="398"/>
      <c r="WKU5" s="398"/>
      <c r="WKV5" s="398"/>
      <c r="WKW5" s="398"/>
      <c r="WKX5" s="398"/>
      <c r="WKY5" s="398"/>
      <c r="WKZ5" s="398"/>
      <c r="WLA5" s="398"/>
      <c r="WLB5" s="398"/>
      <c r="WLC5" s="398"/>
      <c r="WLD5" s="398"/>
      <c r="WLE5" s="398"/>
      <c r="WLF5" s="398"/>
      <c r="WLG5" s="398"/>
      <c r="WLH5" s="398"/>
      <c r="WLI5" s="398"/>
      <c r="WLJ5" s="398"/>
      <c r="WLK5" s="398"/>
      <c r="WLL5" s="398"/>
      <c r="WLM5" s="398"/>
      <c r="WLN5" s="398"/>
      <c r="WLO5" s="398"/>
      <c r="WLP5" s="398"/>
      <c r="WLQ5" s="398"/>
      <c r="WLR5" s="398"/>
      <c r="WLS5" s="398"/>
      <c r="WLT5" s="398"/>
      <c r="WLU5" s="398"/>
      <c r="WLV5" s="398"/>
      <c r="WLW5" s="398"/>
      <c r="WLX5" s="398"/>
      <c r="WLY5" s="398"/>
      <c r="WLZ5" s="398"/>
      <c r="WMA5" s="398"/>
      <c r="WMB5" s="398"/>
      <c r="WMC5" s="398"/>
      <c r="WMD5" s="398"/>
      <c r="WME5" s="398"/>
      <c r="WMF5" s="398"/>
      <c r="WMG5" s="398"/>
      <c r="WMH5" s="398"/>
      <c r="WMI5" s="398"/>
      <c r="WMJ5" s="398"/>
      <c r="WMK5" s="398"/>
      <c r="WML5" s="398"/>
      <c r="WMM5" s="398"/>
      <c r="WMN5" s="398"/>
      <c r="WMO5" s="398"/>
      <c r="WMP5" s="398"/>
      <c r="WMQ5" s="398"/>
      <c r="WMR5" s="398"/>
      <c r="WMS5" s="398"/>
      <c r="WMT5" s="398"/>
      <c r="WMU5" s="398"/>
      <c r="WMV5" s="398"/>
      <c r="WMW5" s="398"/>
      <c r="WMX5" s="398"/>
      <c r="WMY5" s="398"/>
      <c r="WMZ5" s="398"/>
      <c r="WNA5" s="398"/>
      <c r="WNB5" s="398"/>
      <c r="WNC5" s="398"/>
      <c r="WND5" s="398"/>
      <c r="WNE5" s="398"/>
      <c r="WNF5" s="398"/>
      <c r="WNG5" s="398"/>
      <c r="WNH5" s="398"/>
      <c r="WNI5" s="398"/>
      <c r="WNJ5" s="398"/>
      <c r="WNK5" s="398"/>
      <c r="WNL5" s="398"/>
      <c r="WNM5" s="398"/>
      <c r="WNN5" s="398"/>
      <c r="WNO5" s="398"/>
      <c r="WNP5" s="398"/>
      <c r="WNQ5" s="398"/>
      <c r="WNR5" s="398"/>
      <c r="WNS5" s="398"/>
      <c r="WNT5" s="398"/>
      <c r="WNU5" s="398"/>
      <c r="WNV5" s="398"/>
      <c r="WNW5" s="398"/>
      <c r="WNX5" s="398"/>
      <c r="WNY5" s="398"/>
      <c r="WNZ5" s="398"/>
      <c r="WOA5" s="398"/>
      <c r="WOB5" s="398"/>
      <c r="WOC5" s="398"/>
      <c r="WOD5" s="398"/>
      <c r="WOE5" s="398"/>
      <c r="WOF5" s="398"/>
      <c r="WOG5" s="398"/>
      <c r="WOH5" s="398"/>
      <c r="WOI5" s="398"/>
      <c r="WOJ5" s="398"/>
      <c r="WOK5" s="398"/>
      <c r="WOL5" s="398"/>
      <c r="WOM5" s="398"/>
      <c r="WON5" s="398"/>
      <c r="WOO5" s="398"/>
      <c r="WOP5" s="398"/>
      <c r="WOQ5" s="398"/>
      <c r="WOR5" s="398"/>
      <c r="WOS5" s="398"/>
      <c r="WOT5" s="398"/>
      <c r="WOU5" s="398"/>
      <c r="WOV5" s="398"/>
      <c r="WOW5" s="398"/>
      <c r="WOX5" s="398"/>
      <c r="WOY5" s="398"/>
      <c r="WOZ5" s="398"/>
      <c r="WPA5" s="398"/>
      <c r="WPB5" s="398"/>
      <c r="WPC5" s="398"/>
      <c r="WPD5" s="398"/>
      <c r="WPE5" s="398"/>
      <c r="WPF5" s="398"/>
      <c r="WPG5" s="398"/>
      <c r="WPH5" s="398"/>
      <c r="WPI5" s="398"/>
      <c r="WPJ5" s="398"/>
      <c r="WPK5" s="398"/>
      <c r="WPL5" s="398"/>
      <c r="WPM5" s="398"/>
      <c r="WPN5" s="398"/>
      <c r="WPO5" s="398"/>
      <c r="WPP5" s="398"/>
      <c r="WPQ5" s="398"/>
      <c r="WPR5" s="398"/>
      <c r="WPS5" s="398"/>
      <c r="WPT5" s="398"/>
      <c r="WPU5" s="398"/>
      <c r="WPV5" s="398"/>
      <c r="WPW5" s="398"/>
      <c r="WPX5" s="398"/>
      <c r="WPY5" s="398"/>
      <c r="WPZ5" s="398"/>
      <c r="WQA5" s="398"/>
      <c r="WQB5" s="398"/>
      <c r="WQC5" s="398"/>
      <c r="WQD5" s="398"/>
      <c r="WQE5" s="398"/>
      <c r="WQF5" s="398"/>
      <c r="WQG5" s="398"/>
      <c r="WQH5" s="398"/>
      <c r="WQI5" s="398"/>
      <c r="WQJ5" s="398"/>
      <c r="WQK5" s="398"/>
      <c r="WQL5" s="398"/>
      <c r="WQM5" s="398"/>
      <c r="WQN5" s="398"/>
      <c r="WQO5" s="398"/>
      <c r="WQP5" s="398"/>
      <c r="WQQ5" s="398"/>
      <c r="WQR5" s="398"/>
      <c r="WQS5" s="398"/>
      <c r="WQT5" s="398"/>
      <c r="WQU5" s="398"/>
      <c r="WQV5" s="398"/>
      <c r="WQW5" s="398"/>
      <c r="WQX5" s="398"/>
      <c r="WQY5" s="398"/>
      <c r="WQZ5" s="398"/>
      <c r="WRA5" s="398"/>
      <c r="WRB5" s="398"/>
      <c r="WRC5" s="398"/>
      <c r="WRD5" s="398"/>
      <c r="WRE5" s="398"/>
      <c r="WRF5" s="398"/>
      <c r="WRG5" s="398"/>
      <c r="WRH5" s="398"/>
      <c r="WRI5" s="398"/>
      <c r="WRJ5" s="398"/>
      <c r="WRK5" s="398"/>
      <c r="WRL5" s="398"/>
      <c r="WRM5" s="398"/>
      <c r="WRN5" s="398"/>
      <c r="WRO5" s="398"/>
      <c r="WRP5" s="398"/>
      <c r="WRQ5" s="398"/>
      <c r="WRR5" s="398"/>
      <c r="WRS5" s="398"/>
      <c r="WRT5" s="398"/>
      <c r="WRU5" s="398"/>
      <c r="WRV5" s="398"/>
      <c r="WRW5" s="398"/>
      <c r="WRX5" s="398"/>
      <c r="WRY5" s="398"/>
      <c r="WRZ5" s="398"/>
      <c r="WSA5" s="398"/>
      <c r="WSB5" s="398"/>
      <c r="WSC5" s="398"/>
      <c r="WSD5" s="398"/>
      <c r="WSE5" s="398"/>
      <c r="WSF5" s="398"/>
      <c r="WSG5" s="398"/>
      <c r="WSH5" s="398"/>
      <c r="WSI5" s="398"/>
      <c r="WSJ5" s="398"/>
      <c r="WSK5" s="398"/>
      <c r="WSL5" s="398"/>
      <c r="WSM5" s="398"/>
      <c r="WSN5" s="398"/>
      <c r="WSO5" s="398"/>
      <c r="WSP5" s="398"/>
      <c r="WSQ5" s="398"/>
      <c r="WSR5" s="398"/>
      <c r="WSS5" s="398"/>
      <c r="WST5" s="398"/>
      <c r="WSU5" s="398"/>
      <c r="WSV5" s="398"/>
      <c r="WSW5" s="398"/>
      <c r="WSX5" s="398"/>
      <c r="WSY5" s="398"/>
      <c r="WSZ5" s="398"/>
      <c r="WTA5" s="398"/>
      <c r="WTB5" s="398"/>
      <c r="WTC5" s="398"/>
      <c r="WTD5" s="398"/>
      <c r="WTE5" s="398"/>
      <c r="WTF5" s="398"/>
      <c r="WTG5" s="398"/>
      <c r="WTH5" s="398"/>
      <c r="WTI5" s="398"/>
      <c r="WTJ5" s="398"/>
      <c r="WTK5" s="398"/>
      <c r="WTL5" s="398"/>
      <c r="WTM5" s="398"/>
      <c r="WTN5" s="398"/>
      <c r="WTO5" s="398"/>
      <c r="WTP5" s="398"/>
      <c r="WTQ5" s="398"/>
      <c r="WTR5" s="398"/>
      <c r="WTS5" s="398"/>
      <c r="WTT5" s="398"/>
      <c r="WTU5" s="398"/>
      <c r="WTV5" s="398"/>
      <c r="WTW5" s="398"/>
      <c r="WTX5" s="398"/>
      <c r="WTY5" s="398"/>
      <c r="WTZ5" s="398"/>
      <c r="WUA5" s="398"/>
      <c r="WUB5" s="398"/>
      <c r="WUC5" s="398"/>
      <c r="WUD5" s="398"/>
      <c r="WUE5" s="398"/>
      <c r="WUF5" s="398"/>
      <c r="WUG5" s="398"/>
      <c r="WUH5" s="398"/>
      <c r="WUI5" s="398"/>
      <c r="WUJ5" s="398"/>
      <c r="WUK5" s="398"/>
      <c r="WUL5" s="398"/>
      <c r="WUM5" s="398"/>
      <c r="WUN5" s="398"/>
      <c r="WUO5" s="398"/>
      <c r="WUP5" s="398"/>
      <c r="WUQ5" s="398"/>
      <c r="WUR5" s="398"/>
      <c r="WUS5" s="398"/>
      <c r="WUT5" s="398"/>
      <c r="WUU5" s="398"/>
      <c r="WUV5" s="398"/>
      <c r="WUW5" s="398"/>
      <c r="WUX5" s="398"/>
      <c r="WUY5" s="398"/>
      <c r="WUZ5" s="398"/>
      <c r="WVA5" s="398"/>
      <c r="WVB5" s="398"/>
      <c r="WVC5" s="398"/>
      <c r="WVD5" s="398"/>
      <c r="WVE5" s="398"/>
      <c r="WVF5" s="398"/>
      <c r="WVG5" s="398"/>
      <c r="WVH5" s="398"/>
      <c r="WVI5" s="398"/>
      <c r="WVJ5" s="398"/>
      <c r="WVK5" s="398"/>
      <c r="WVL5" s="398"/>
      <c r="WVM5" s="398"/>
      <c r="WVN5" s="398"/>
      <c r="WVO5" s="398"/>
      <c r="WVP5" s="398"/>
      <c r="WVQ5" s="398"/>
      <c r="WVR5" s="398"/>
      <c r="WVS5" s="398"/>
      <c r="WVT5" s="398"/>
      <c r="WVU5" s="398"/>
      <c r="WVV5" s="398"/>
      <c r="WVW5" s="398"/>
      <c r="WVX5" s="398"/>
      <c r="WVY5" s="398"/>
      <c r="WVZ5" s="398"/>
      <c r="WWA5" s="398"/>
      <c r="WWB5" s="398"/>
      <c r="WWC5" s="398"/>
      <c r="WWD5" s="398"/>
      <c r="WWE5" s="398"/>
      <c r="WWF5" s="398"/>
      <c r="WWG5" s="398"/>
      <c r="WWH5" s="398"/>
      <c r="WWI5" s="398"/>
      <c r="WWJ5" s="398"/>
      <c r="WWK5" s="398"/>
      <c r="WWL5" s="398"/>
      <c r="WWM5" s="398"/>
      <c r="WWN5" s="398"/>
      <c r="WWO5" s="398"/>
      <c r="WWP5" s="398"/>
      <c r="WWQ5" s="398"/>
      <c r="WWR5" s="398"/>
      <c r="WWS5" s="398"/>
      <c r="WWT5" s="398"/>
      <c r="WWU5" s="398"/>
      <c r="WWV5" s="398"/>
      <c r="WWW5" s="398"/>
      <c r="WWX5" s="398"/>
      <c r="WWY5" s="398"/>
      <c r="WWZ5" s="398"/>
      <c r="WXA5" s="398"/>
      <c r="WXB5" s="398"/>
      <c r="WXC5" s="398"/>
      <c r="WXD5" s="398"/>
      <c r="WXE5" s="398"/>
      <c r="WXF5" s="398"/>
      <c r="WXG5" s="398"/>
      <c r="WXH5" s="398"/>
      <c r="WXI5" s="398"/>
      <c r="WXJ5" s="398"/>
      <c r="WXK5" s="398"/>
      <c r="WXL5" s="398"/>
      <c r="WXM5" s="398"/>
      <c r="WXN5" s="398"/>
      <c r="WXO5" s="398"/>
      <c r="WXP5" s="398"/>
      <c r="WXQ5" s="398"/>
      <c r="WXR5" s="398"/>
      <c r="WXS5" s="398"/>
      <c r="WXT5" s="398"/>
      <c r="WXU5" s="398"/>
      <c r="WXV5" s="398"/>
      <c r="WXW5" s="398"/>
      <c r="WXX5" s="398"/>
      <c r="WXY5" s="398"/>
      <c r="WXZ5" s="398"/>
      <c r="WYA5" s="398"/>
      <c r="WYB5" s="398"/>
      <c r="WYC5" s="398"/>
      <c r="WYD5" s="398"/>
      <c r="WYE5" s="398"/>
      <c r="WYF5" s="398"/>
      <c r="WYG5" s="398"/>
      <c r="WYH5" s="398"/>
      <c r="WYI5" s="398"/>
      <c r="WYJ5" s="398"/>
      <c r="WYK5" s="398"/>
      <c r="WYL5" s="398"/>
      <c r="WYM5" s="398"/>
      <c r="WYN5" s="398"/>
      <c r="WYO5" s="398"/>
      <c r="WYP5" s="398"/>
      <c r="WYQ5" s="398"/>
      <c r="WYR5" s="398"/>
      <c r="WYS5" s="398"/>
      <c r="WYT5" s="398"/>
      <c r="WYU5" s="398"/>
      <c r="WYV5" s="398"/>
      <c r="WYW5" s="398"/>
      <c r="WYX5" s="398"/>
      <c r="WYY5" s="398"/>
      <c r="WYZ5" s="398"/>
      <c r="WZA5" s="398"/>
      <c r="WZB5" s="398"/>
      <c r="WZC5" s="398"/>
      <c r="WZD5" s="398"/>
      <c r="WZE5" s="398"/>
      <c r="WZF5" s="398"/>
      <c r="WZG5" s="398"/>
      <c r="WZH5" s="398"/>
      <c r="WZI5" s="398"/>
      <c r="WZJ5" s="398"/>
      <c r="WZK5" s="398"/>
      <c r="WZL5" s="398"/>
      <c r="WZM5" s="398"/>
      <c r="WZN5" s="398"/>
      <c r="WZO5" s="398"/>
      <c r="WZP5" s="398"/>
      <c r="WZQ5" s="398"/>
      <c r="WZR5" s="398"/>
      <c r="WZS5" s="398"/>
      <c r="WZT5" s="398"/>
      <c r="WZU5" s="398"/>
      <c r="WZV5" s="398"/>
      <c r="WZW5" s="398"/>
      <c r="WZX5" s="398"/>
      <c r="WZY5" s="398"/>
      <c r="WZZ5" s="398"/>
      <c r="XAA5" s="398"/>
      <c r="XAB5" s="398"/>
      <c r="XAC5" s="398"/>
      <c r="XAD5" s="398"/>
      <c r="XAE5" s="398"/>
      <c r="XAF5" s="398"/>
      <c r="XAG5" s="398"/>
      <c r="XAH5" s="398"/>
      <c r="XAI5" s="398"/>
      <c r="XAJ5" s="398"/>
      <c r="XAK5" s="398"/>
      <c r="XAL5" s="398"/>
      <c r="XAM5" s="398"/>
      <c r="XAN5" s="398"/>
      <c r="XAO5" s="398"/>
      <c r="XAP5" s="398"/>
      <c r="XAQ5" s="398"/>
      <c r="XAR5" s="398"/>
      <c r="XAS5" s="398"/>
      <c r="XAT5" s="398"/>
      <c r="XAU5" s="398"/>
      <c r="XAV5" s="398"/>
      <c r="XAW5" s="398"/>
      <c r="XAX5" s="398"/>
      <c r="XAY5" s="398"/>
      <c r="XAZ5" s="398"/>
      <c r="XBA5" s="398"/>
      <c r="XBB5" s="398"/>
      <c r="XBC5" s="398"/>
      <c r="XBD5" s="398"/>
      <c r="XBE5" s="398"/>
      <c r="XBF5" s="398"/>
      <c r="XBG5" s="398"/>
      <c r="XBH5" s="398"/>
      <c r="XBI5" s="398"/>
      <c r="XBJ5" s="398"/>
      <c r="XBK5" s="398"/>
      <c r="XBL5" s="398"/>
      <c r="XBM5" s="398"/>
      <c r="XBN5" s="398"/>
      <c r="XBO5" s="398"/>
      <c r="XBP5" s="398"/>
      <c r="XBQ5" s="398"/>
      <c r="XBR5" s="398"/>
      <c r="XBS5" s="398"/>
      <c r="XBT5" s="398"/>
      <c r="XBU5" s="398"/>
      <c r="XBV5" s="398"/>
      <c r="XBW5" s="398"/>
      <c r="XBX5" s="398"/>
      <c r="XBY5" s="398"/>
      <c r="XBZ5" s="398"/>
      <c r="XCA5" s="398"/>
      <c r="XCB5" s="398"/>
      <c r="XCC5" s="398"/>
      <c r="XCD5" s="398"/>
      <c r="XCE5" s="398"/>
      <c r="XCF5" s="398"/>
      <c r="XCG5" s="398"/>
      <c r="XCH5" s="398"/>
      <c r="XCI5" s="398"/>
      <c r="XCJ5" s="398"/>
      <c r="XCK5" s="398"/>
      <c r="XCL5" s="398"/>
      <c r="XCM5" s="398"/>
      <c r="XCN5" s="398"/>
      <c r="XCO5" s="398"/>
      <c r="XCP5" s="398"/>
      <c r="XCQ5" s="398"/>
      <c r="XCR5" s="398"/>
      <c r="XCS5" s="398"/>
      <c r="XCT5" s="398"/>
      <c r="XCU5" s="398"/>
      <c r="XCV5" s="398"/>
      <c r="XCW5" s="398"/>
      <c r="XCX5" s="398"/>
      <c r="XCY5" s="398"/>
      <c r="XCZ5" s="398"/>
      <c r="XDA5" s="398"/>
      <c r="XDB5" s="398"/>
      <c r="XDC5" s="398"/>
      <c r="XDD5" s="398"/>
      <c r="XDE5" s="398"/>
      <c r="XDF5" s="398"/>
      <c r="XDG5" s="398"/>
      <c r="XDH5" s="398"/>
      <c r="XDI5" s="398"/>
      <c r="XDJ5" s="398"/>
      <c r="XDK5" s="398"/>
      <c r="XDL5" s="398"/>
      <c r="XDM5" s="398"/>
      <c r="XDN5" s="398"/>
      <c r="XDO5" s="398"/>
      <c r="XDP5" s="398"/>
      <c r="XDQ5" s="398"/>
      <c r="XDR5" s="398"/>
      <c r="XDS5" s="398"/>
      <c r="XDT5" s="398"/>
      <c r="XDU5" s="398"/>
      <c r="XDV5" s="398"/>
      <c r="XDW5" s="398"/>
      <c r="XDX5" s="398"/>
      <c r="XDY5" s="398"/>
      <c r="XDZ5" s="398"/>
      <c r="XEA5" s="398"/>
      <c r="XEB5" s="398"/>
      <c r="XEC5" s="398"/>
      <c r="XED5" s="398"/>
      <c r="XEE5" s="398"/>
      <c r="XEF5" s="398"/>
      <c r="XEG5" s="398"/>
      <c r="XEH5" s="398"/>
      <c r="XEI5" s="398"/>
      <c r="XEJ5" s="398"/>
      <c r="XEK5" s="398"/>
      <c r="XEL5" s="398"/>
      <c r="XEM5" s="398"/>
      <c r="XEN5" s="398"/>
      <c r="XEO5" s="398"/>
      <c r="XEP5" s="398"/>
      <c r="XEQ5" s="398"/>
      <c r="XER5" s="398"/>
      <c r="XES5" s="398"/>
      <c r="XET5" s="398"/>
      <c r="XEU5" s="398"/>
      <c r="XEV5" s="398"/>
      <c r="XEW5" s="398"/>
      <c r="XEX5" s="398"/>
      <c r="XEY5" s="398"/>
      <c r="XEZ5" s="398"/>
      <c r="XFA5" s="398"/>
      <c r="XFB5" s="398"/>
    </row>
    <row r="6" spans="1:16382" x14ac:dyDescent="0.25">
      <c r="B6" s="631" t="s">
        <v>272</v>
      </c>
      <c r="C6" s="631"/>
    </row>
    <row r="7" spans="1:16382" ht="15.75" customHeight="1" x14ac:dyDescent="0.25">
      <c r="A7" s="135"/>
      <c r="B7" s="345">
        <f>IFERROR(IF(Indice!B6="","2XX2",YEAR(Indice!B6)),"2XX2")</f>
        <v>2024</v>
      </c>
      <c r="C7" s="345">
        <f>IFERROR(YEAR(Indice!B6-365),"2XX1")</f>
        <v>2023</v>
      </c>
      <c r="D7" s="135"/>
    </row>
    <row r="8" spans="1:16382" ht="15" customHeight="1" x14ac:dyDescent="0.25">
      <c r="A8" s="136" t="s">
        <v>115</v>
      </c>
      <c r="B8" s="12"/>
      <c r="C8" s="12"/>
      <c r="D8" s="12"/>
    </row>
    <row r="9" spans="1:16382" ht="15" customHeight="1" x14ac:dyDescent="0.25">
      <c r="A9" s="46" t="s">
        <v>118</v>
      </c>
      <c r="B9" s="46"/>
      <c r="C9" s="46"/>
      <c r="D9" s="46"/>
      <c r="E9" s="591"/>
      <c r="F9" s="591"/>
      <c r="G9" s="591"/>
      <c r="H9" s="591"/>
      <c r="I9" s="591"/>
      <c r="J9" s="591"/>
      <c r="K9" s="591"/>
      <c r="L9" s="591"/>
      <c r="M9" s="591"/>
      <c r="N9" s="591"/>
      <c r="O9" s="591"/>
      <c r="P9" s="591"/>
      <c r="Q9" s="591"/>
      <c r="R9" s="591"/>
      <c r="S9" s="591"/>
      <c r="T9" s="591"/>
      <c r="U9" s="591"/>
      <c r="V9" s="591"/>
      <c r="W9" s="591"/>
      <c r="X9" s="591"/>
      <c r="Y9" s="591"/>
      <c r="Z9" s="591"/>
      <c r="AA9" s="591"/>
      <c r="AB9" s="591"/>
      <c r="AC9" s="591"/>
      <c r="AD9" s="591"/>
      <c r="AE9" s="591"/>
      <c r="AF9" s="591"/>
      <c r="AG9" s="591"/>
      <c r="AH9" s="591"/>
      <c r="AI9" s="591"/>
      <c r="AJ9" s="591"/>
      <c r="AK9" s="591"/>
      <c r="AL9" s="591"/>
      <c r="AM9" s="591"/>
      <c r="AN9" s="591"/>
      <c r="AO9" s="591"/>
      <c r="AP9" s="591"/>
      <c r="AQ9" s="591"/>
      <c r="AR9" s="591"/>
      <c r="AS9" s="591"/>
      <c r="AT9" s="591"/>
      <c r="AU9" s="591"/>
      <c r="AV9" s="591"/>
      <c r="AW9" s="591"/>
      <c r="AX9" s="591"/>
      <c r="AY9" s="591"/>
      <c r="AZ9" s="591"/>
      <c r="BA9" s="591"/>
      <c r="BB9" s="591"/>
      <c r="BC9" s="591"/>
      <c r="BD9" s="591"/>
      <c r="BE9" s="591"/>
      <c r="BF9" s="591"/>
      <c r="BG9" s="591"/>
      <c r="BH9" s="591"/>
      <c r="BI9" s="591"/>
      <c r="BJ9" s="591"/>
      <c r="BK9" s="591"/>
      <c r="BL9" s="591"/>
      <c r="BM9" s="591"/>
      <c r="BN9" s="591"/>
      <c r="BO9" s="591"/>
      <c r="BP9" s="591"/>
      <c r="BQ9" s="591"/>
      <c r="BR9" s="591"/>
      <c r="BS9" s="591"/>
      <c r="BT9" s="591"/>
      <c r="BU9" s="591"/>
      <c r="BV9" s="591"/>
      <c r="BW9" s="591"/>
      <c r="BX9" s="591"/>
      <c r="BY9" s="591"/>
      <c r="BZ9" s="591"/>
      <c r="CA9" s="591"/>
      <c r="CB9" s="591"/>
      <c r="CC9" s="591"/>
      <c r="CD9" s="591"/>
      <c r="CE9" s="591"/>
      <c r="CF9" s="591"/>
      <c r="CG9" s="591"/>
      <c r="CH9" s="591"/>
      <c r="CI9" s="591"/>
      <c r="CJ9" s="591"/>
      <c r="CK9" s="591"/>
      <c r="CL9" s="591"/>
      <c r="CM9" s="591"/>
      <c r="CN9" s="591"/>
      <c r="CO9" s="591"/>
      <c r="CP9" s="591"/>
      <c r="CQ9" s="591"/>
      <c r="CR9" s="591"/>
      <c r="CS9" s="591"/>
      <c r="CT9" s="591"/>
      <c r="CU9" s="591"/>
      <c r="CV9" s="591"/>
      <c r="CW9" s="591"/>
      <c r="CX9" s="591"/>
      <c r="CY9" s="591"/>
      <c r="CZ9" s="591"/>
      <c r="DA9" s="591"/>
      <c r="DB9" s="591"/>
      <c r="DC9" s="591"/>
      <c r="DD9" s="591"/>
      <c r="DE9" s="591"/>
      <c r="DF9" s="591"/>
      <c r="DG9" s="591"/>
      <c r="DH9" s="591"/>
      <c r="DI9" s="591"/>
      <c r="DJ9" s="591"/>
      <c r="DK9" s="591"/>
      <c r="DL9" s="591"/>
      <c r="DM9" s="591"/>
      <c r="DN9" s="591"/>
      <c r="DO9" s="591"/>
      <c r="DP9" s="591"/>
      <c r="DQ9" s="591"/>
      <c r="DR9" s="591"/>
      <c r="DS9" s="591"/>
      <c r="DT9" s="591"/>
      <c r="DU9" s="591"/>
      <c r="DV9" s="591"/>
      <c r="DW9" s="591"/>
      <c r="DX9" s="591"/>
      <c r="DY9" s="591"/>
      <c r="DZ9" s="591"/>
      <c r="EA9" s="591"/>
      <c r="EB9" s="591"/>
      <c r="EC9" s="591"/>
      <c r="ED9" s="591"/>
      <c r="EE9" s="591"/>
      <c r="EF9" s="591"/>
      <c r="EG9" s="591"/>
      <c r="EH9" s="591"/>
      <c r="EI9" s="591"/>
      <c r="EJ9" s="591"/>
      <c r="EK9" s="591"/>
      <c r="EL9" s="591"/>
      <c r="EM9" s="591"/>
      <c r="EN9" s="591"/>
      <c r="EO9" s="591"/>
      <c r="EP9" s="591"/>
      <c r="EQ9" s="591"/>
      <c r="ER9" s="591"/>
      <c r="ES9" s="591"/>
      <c r="ET9" s="591"/>
      <c r="EU9" s="591"/>
      <c r="EV9" s="591"/>
      <c r="EW9" s="591"/>
      <c r="EX9" s="591"/>
      <c r="EY9" s="591"/>
      <c r="EZ9" s="591"/>
      <c r="FA9" s="591"/>
      <c r="FB9" s="591"/>
      <c r="FC9" s="591"/>
      <c r="FD9" s="591"/>
      <c r="FE9" s="591"/>
      <c r="FF9" s="591"/>
      <c r="FG9" s="591"/>
      <c r="FH9" s="591"/>
      <c r="FI9" s="591"/>
      <c r="FJ9" s="591"/>
      <c r="FK9" s="591"/>
      <c r="FL9" s="591"/>
      <c r="FM9" s="591"/>
      <c r="FN9" s="591"/>
      <c r="FO9" s="591"/>
      <c r="FP9" s="591"/>
      <c r="FQ9" s="591"/>
      <c r="FR9" s="591"/>
      <c r="FS9" s="591"/>
      <c r="FT9" s="591"/>
      <c r="FU9" s="591"/>
      <c r="FV9" s="591"/>
      <c r="FW9" s="591"/>
      <c r="FX9" s="591"/>
      <c r="FY9" s="591"/>
      <c r="FZ9" s="591"/>
      <c r="GA9" s="591"/>
      <c r="GB9" s="591"/>
      <c r="GC9" s="591"/>
      <c r="GD9" s="591"/>
      <c r="GE9" s="591"/>
      <c r="GF9" s="591"/>
      <c r="GG9" s="591"/>
      <c r="GH9" s="591"/>
      <c r="GI9" s="591"/>
      <c r="GJ9" s="591"/>
      <c r="GK9" s="591"/>
      <c r="GL9" s="591"/>
      <c r="GM9" s="591"/>
      <c r="GN9" s="591"/>
      <c r="GO9" s="591"/>
      <c r="GP9" s="591"/>
      <c r="GQ9" s="591"/>
      <c r="GR9" s="591"/>
      <c r="GS9" s="591"/>
      <c r="GT9" s="591"/>
      <c r="GU9" s="591"/>
      <c r="GV9" s="591"/>
      <c r="GW9" s="591"/>
      <c r="GX9" s="591"/>
      <c r="GY9" s="591"/>
      <c r="GZ9" s="591"/>
      <c r="HA9" s="591"/>
      <c r="HB9" s="591"/>
      <c r="HC9" s="591"/>
      <c r="HD9" s="591"/>
      <c r="HE9" s="591"/>
      <c r="HF9" s="591"/>
      <c r="HG9" s="591"/>
      <c r="HH9" s="591"/>
      <c r="HI9" s="591"/>
      <c r="HJ9" s="591"/>
      <c r="HK9" s="591"/>
      <c r="HL9" s="591"/>
      <c r="HM9" s="591"/>
      <c r="HN9" s="591"/>
      <c r="HO9" s="591"/>
      <c r="HP9" s="591"/>
      <c r="HQ9" s="591"/>
      <c r="HR9" s="591"/>
      <c r="HS9" s="591"/>
      <c r="HT9" s="591"/>
      <c r="HU9" s="591"/>
      <c r="HV9" s="591"/>
      <c r="HW9" s="591"/>
      <c r="HX9" s="591"/>
      <c r="HY9" s="591"/>
      <c r="HZ9" s="591"/>
      <c r="IA9" s="591"/>
      <c r="IB9" s="591"/>
      <c r="IC9" s="591"/>
      <c r="ID9" s="591"/>
      <c r="IE9" s="591"/>
      <c r="IF9" s="591"/>
      <c r="IG9" s="591"/>
      <c r="IH9" s="591"/>
      <c r="II9" s="591"/>
      <c r="IJ9" s="591"/>
      <c r="IK9" s="591"/>
      <c r="IL9" s="591"/>
      <c r="IM9" s="591"/>
      <c r="IN9" s="591"/>
      <c r="IO9" s="591"/>
      <c r="IP9" s="591"/>
      <c r="IQ9" s="591"/>
      <c r="IR9" s="591"/>
      <c r="IS9" s="591"/>
      <c r="IT9" s="591"/>
      <c r="IU9" s="591"/>
      <c r="IV9" s="591"/>
      <c r="IW9" s="591"/>
      <c r="IX9" s="591"/>
      <c r="IY9" s="591"/>
      <c r="IZ9" s="591"/>
      <c r="JA9" s="591"/>
      <c r="JB9" s="591"/>
      <c r="JC9" s="591"/>
      <c r="JD9" s="591"/>
      <c r="JE9" s="591"/>
      <c r="JF9" s="591"/>
      <c r="JG9" s="591"/>
      <c r="JH9" s="591"/>
      <c r="JI9" s="591"/>
      <c r="JJ9" s="591"/>
      <c r="JK9" s="591"/>
      <c r="JL9" s="591"/>
      <c r="JM9" s="591"/>
      <c r="JN9" s="591"/>
      <c r="JO9" s="591"/>
      <c r="JP9" s="591"/>
      <c r="JQ9" s="591"/>
      <c r="JR9" s="591"/>
      <c r="JS9" s="591"/>
      <c r="JT9" s="591"/>
      <c r="JU9" s="591"/>
      <c r="JV9" s="591"/>
      <c r="JW9" s="591"/>
      <c r="JX9" s="591"/>
      <c r="JY9" s="591"/>
      <c r="JZ9" s="591"/>
      <c r="KA9" s="591"/>
      <c r="KB9" s="591"/>
      <c r="KC9" s="591"/>
      <c r="KD9" s="591"/>
      <c r="KE9" s="591"/>
      <c r="KF9" s="591"/>
      <c r="KG9" s="591"/>
      <c r="KH9" s="591"/>
      <c r="KI9" s="591"/>
      <c r="KJ9" s="591"/>
      <c r="KK9" s="591"/>
      <c r="KL9" s="591"/>
      <c r="KM9" s="591"/>
      <c r="KN9" s="591"/>
      <c r="KO9" s="591"/>
      <c r="KP9" s="591"/>
      <c r="KQ9" s="591"/>
      <c r="KR9" s="591"/>
      <c r="KS9" s="591"/>
      <c r="KT9" s="591"/>
      <c r="KU9" s="591"/>
      <c r="KV9" s="591"/>
      <c r="KW9" s="591"/>
      <c r="KX9" s="591"/>
      <c r="KY9" s="591"/>
      <c r="KZ9" s="591"/>
      <c r="LA9" s="591"/>
      <c r="LB9" s="591"/>
      <c r="LC9" s="591"/>
      <c r="LD9" s="591"/>
      <c r="LE9" s="591"/>
      <c r="LF9" s="591"/>
      <c r="LG9" s="591"/>
      <c r="LH9" s="591"/>
      <c r="LI9" s="591"/>
      <c r="LJ9" s="591"/>
      <c r="LK9" s="591"/>
      <c r="LL9" s="591"/>
      <c r="LM9" s="591"/>
      <c r="LN9" s="591"/>
      <c r="LO9" s="591"/>
      <c r="LP9" s="591"/>
      <c r="LQ9" s="591"/>
      <c r="LR9" s="591"/>
      <c r="LS9" s="591"/>
      <c r="LT9" s="591"/>
      <c r="LU9" s="591"/>
      <c r="LV9" s="591"/>
      <c r="LW9" s="591"/>
      <c r="LX9" s="591"/>
      <c r="LY9" s="591"/>
      <c r="LZ9" s="591"/>
      <c r="MA9" s="591"/>
      <c r="MB9" s="591"/>
      <c r="MC9" s="591"/>
      <c r="MD9" s="591"/>
      <c r="ME9" s="591"/>
      <c r="MF9" s="591"/>
      <c r="MG9" s="591"/>
      <c r="MH9" s="591"/>
      <c r="MI9" s="591"/>
      <c r="MJ9" s="591"/>
      <c r="MK9" s="591"/>
      <c r="ML9" s="591"/>
      <c r="MM9" s="591"/>
      <c r="MN9" s="591"/>
      <c r="MO9" s="591"/>
      <c r="MP9" s="591"/>
      <c r="MQ9" s="591"/>
      <c r="MR9" s="591"/>
      <c r="MS9" s="591"/>
      <c r="MT9" s="591"/>
      <c r="MU9" s="591"/>
      <c r="MV9" s="591"/>
      <c r="MW9" s="591"/>
      <c r="MX9" s="591"/>
      <c r="MY9" s="591"/>
      <c r="MZ9" s="591"/>
      <c r="NA9" s="591"/>
      <c r="NB9" s="591"/>
      <c r="NC9" s="591"/>
      <c r="ND9" s="591"/>
      <c r="NE9" s="591"/>
      <c r="NF9" s="591"/>
      <c r="NG9" s="591"/>
      <c r="NH9" s="591"/>
      <c r="NI9" s="591"/>
      <c r="NJ9" s="591"/>
      <c r="NK9" s="591"/>
      <c r="NL9" s="591"/>
      <c r="NM9" s="591"/>
      <c r="NN9" s="591"/>
      <c r="NO9" s="591"/>
      <c r="NP9" s="591"/>
      <c r="NQ9" s="591"/>
      <c r="NR9" s="591"/>
      <c r="NS9" s="591"/>
      <c r="NT9" s="591"/>
      <c r="NU9" s="591"/>
      <c r="NV9" s="591"/>
      <c r="NW9" s="591"/>
      <c r="NX9" s="591"/>
      <c r="NY9" s="591"/>
      <c r="NZ9" s="591"/>
      <c r="OA9" s="591"/>
      <c r="OB9" s="591"/>
      <c r="OC9" s="591"/>
      <c r="OD9" s="591"/>
      <c r="OE9" s="591"/>
      <c r="OF9" s="591"/>
      <c r="OG9" s="591"/>
      <c r="OH9" s="591"/>
      <c r="OI9" s="591"/>
      <c r="OJ9" s="591"/>
      <c r="OK9" s="591"/>
      <c r="OL9" s="591"/>
      <c r="OM9" s="591"/>
      <c r="ON9" s="591"/>
      <c r="OO9" s="591"/>
      <c r="OP9" s="591"/>
      <c r="OQ9" s="591"/>
      <c r="OR9" s="591"/>
      <c r="OS9" s="591"/>
      <c r="OT9" s="591"/>
      <c r="OU9" s="591"/>
      <c r="OV9" s="591"/>
      <c r="OW9" s="591"/>
      <c r="OX9" s="591"/>
      <c r="OY9" s="591"/>
      <c r="OZ9" s="591"/>
      <c r="PA9" s="591"/>
      <c r="PB9" s="591"/>
      <c r="PC9" s="591"/>
      <c r="PD9" s="591"/>
      <c r="PE9" s="591"/>
      <c r="PF9" s="591"/>
      <c r="PG9" s="591"/>
      <c r="PH9" s="591"/>
      <c r="PI9" s="591"/>
      <c r="PJ9" s="591"/>
      <c r="PK9" s="591"/>
      <c r="PL9" s="591"/>
      <c r="PM9" s="591"/>
      <c r="PN9" s="591"/>
      <c r="PO9" s="591"/>
      <c r="PP9" s="591"/>
      <c r="PQ9" s="591"/>
      <c r="PR9" s="591"/>
      <c r="PS9" s="591"/>
      <c r="PT9" s="591"/>
      <c r="PU9" s="591"/>
      <c r="PV9" s="591"/>
      <c r="PW9" s="591"/>
      <c r="PX9" s="591"/>
      <c r="PY9" s="591"/>
      <c r="PZ9" s="591"/>
      <c r="QA9" s="591"/>
      <c r="QB9" s="591"/>
      <c r="QC9" s="591"/>
      <c r="QD9" s="591"/>
      <c r="QE9" s="591"/>
      <c r="QF9" s="591"/>
      <c r="QG9" s="591"/>
      <c r="QH9" s="591"/>
      <c r="QI9" s="591"/>
      <c r="QJ9" s="591"/>
      <c r="QK9" s="591"/>
      <c r="QL9" s="591"/>
      <c r="QM9" s="591"/>
      <c r="QN9" s="591"/>
      <c r="QO9" s="591"/>
      <c r="QP9" s="591"/>
      <c r="QQ9" s="591"/>
      <c r="QR9" s="591"/>
      <c r="QS9" s="591"/>
      <c r="QT9" s="591"/>
      <c r="QU9" s="591"/>
      <c r="QV9" s="591"/>
      <c r="QW9" s="591"/>
      <c r="QX9" s="591"/>
      <c r="QY9" s="591"/>
      <c r="QZ9" s="591"/>
      <c r="RA9" s="591"/>
      <c r="RB9" s="591"/>
      <c r="RC9" s="591"/>
      <c r="RD9" s="591"/>
      <c r="RE9" s="591"/>
      <c r="RF9" s="591"/>
      <c r="RG9" s="591"/>
      <c r="RH9" s="591"/>
      <c r="RI9" s="591"/>
      <c r="RJ9" s="591"/>
      <c r="RK9" s="591"/>
      <c r="RL9" s="591"/>
      <c r="RM9" s="591"/>
      <c r="RN9" s="591"/>
      <c r="RO9" s="591"/>
      <c r="RP9" s="591"/>
      <c r="RQ9" s="591"/>
      <c r="RR9" s="591"/>
      <c r="RS9" s="591"/>
      <c r="RT9" s="591"/>
      <c r="RU9" s="591"/>
      <c r="RV9" s="591"/>
      <c r="RW9" s="591"/>
      <c r="RX9" s="591"/>
      <c r="RY9" s="591"/>
      <c r="RZ9" s="591"/>
      <c r="SA9" s="591"/>
      <c r="SB9" s="591"/>
      <c r="SC9" s="591"/>
      <c r="SD9" s="591"/>
      <c r="SE9" s="591"/>
      <c r="SF9" s="591"/>
      <c r="SG9" s="591"/>
      <c r="SH9" s="591"/>
      <c r="SI9" s="591"/>
      <c r="SJ9" s="591"/>
      <c r="SK9" s="591"/>
      <c r="SL9" s="591"/>
      <c r="SM9" s="591"/>
      <c r="SN9" s="591"/>
      <c r="SO9" s="591"/>
      <c r="SP9" s="591"/>
      <c r="SQ9" s="591"/>
      <c r="SR9" s="591"/>
      <c r="SS9" s="591"/>
      <c r="ST9" s="591"/>
      <c r="SU9" s="591"/>
      <c r="SV9" s="591"/>
      <c r="SW9" s="591"/>
      <c r="SX9" s="591"/>
      <c r="SY9" s="591"/>
      <c r="SZ9" s="591"/>
      <c r="TA9" s="591"/>
      <c r="TB9" s="591"/>
      <c r="TC9" s="591"/>
      <c r="TD9" s="591"/>
      <c r="TE9" s="591"/>
      <c r="TF9" s="591"/>
      <c r="TG9" s="591"/>
      <c r="TH9" s="591"/>
      <c r="TI9" s="591"/>
      <c r="TJ9" s="591"/>
      <c r="TK9" s="591"/>
      <c r="TL9" s="591"/>
      <c r="TM9" s="591"/>
      <c r="TN9" s="591"/>
      <c r="TO9" s="591"/>
      <c r="TP9" s="591"/>
      <c r="TQ9" s="591"/>
      <c r="TR9" s="591"/>
      <c r="TS9" s="591"/>
      <c r="TT9" s="591"/>
      <c r="TU9" s="591"/>
      <c r="TV9" s="591"/>
      <c r="TW9" s="591"/>
      <c r="TX9" s="591"/>
      <c r="TY9" s="591"/>
      <c r="TZ9" s="591"/>
      <c r="UA9" s="591"/>
      <c r="UB9" s="591"/>
      <c r="UC9" s="591"/>
      <c r="UD9" s="591"/>
      <c r="UE9" s="591"/>
      <c r="UF9" s="591"/>
      <c r="UG9" s="591"/>
      <c r="UH9" s="591"/>
      <c r="UI9" s="591"/>
      <c r="UJ9" s="591"/>
      <c r="UK9" s="591"/>
      <c r="UL9" s="591"/>
      <c r="UM9" s="591"/>
      <c r="UN9" s="591"/>
      <c r="UO9" s="591"/>
      <c r="UP9" s="591"/>
      <c r="UQ9" s="591"/>
      <c r="UR9" s="591"/>
      <c r="US9" s="591"/>
      <c r="UT9" s="591"/>
      <c r="UU9" s="591"/>
      <c r="UV9" s="591"/>
      <c r="UW9" s="591"/>
      <c r="UX9" s="591"/>
      <c r="UY9" s="591"/>
      <c r="UZ9" s="591"/>
      <c r="VA9" s="591"/>
      <c r="VB9" s="591"/>
      <c r="VC9" s="591"/>
      <c r="VD9" s="591"/>
      <c r="VE9" s="591"/>
      <c r="VF9" s="591"/>
      <c r="VG9" s="591"/>
      <c r="VH9" s="591"/>
      <c r="VI9" s="591"/>
      <c r="VJ9" s="591"/>
      <c r="VK9" s="591"/>
      <c r="VL9" s="591"/>
      <c r="VM9" s="591"/>
      <c r="VN9" s="591"/>
      <c r="VO9" s="591"/>
      <c r="VP9" s="591"/>
      <c r="VQ9" s="591"/>
      <c r="VR9" s="591"/>
      <c r="VS9" s="591"/>
      <c r="VT9" s="591"/>
      <c r="VU9" s="591"/>
      <c r="VV9" s="591"/>
      <c r="VW9" s="591"/>
      <c r="VX9" s="591"/>
      <c r="VY9" s="591"/>
      <c r="VZ9" s="591"/>
      <c r="WA9" s="591"/>
      <c r="WB9" s="591"/>
      <c r="WC9" s="591"/>
      <c r="WD9" s="591"/>
      <c r="WE9" s="591"/>
      <c r="WF9" s="591"/>
      <c r="WG9" s="591"/>
      <c r="WH9" s="591"/>
      <c r="WI9" s="591"/>
      <c r="WJ9" s="591"/>
      <c r="WK9" s="591"/>
      <c r="WL9" s="591"/>
      <c r="WM9" s="591"/>
      <c r="WN9" s="591"/>
      <c r="WO9" s="591"/>
      <c r="WP9" s="591"/>
      <c r="WQ9" s="591"/>
      <c r="WR9" s="591"/>
      <c r="WS9" s="591"/>
      <c r="WT9" s="591"/>
      <c r="WU9" s="591"/>
      <c r="WV9" s="591"/>
      <c r="WW9" s="591"/>
      <c r="WX9" s="591"/>
      <c r="WY9" s="591"/>
      <c r="WZ9" s="591"/>
      <c r="XA9" s="591"/>
      <c r="XB9" s="591"/>
      <c r="XC9" s="591"/>
      <c r="XD9" s="591"/>
      <c r="XE9" s="591"/>
      <c r="XF9" s="591"/>
      <c r="XG9" s="591"/>
      <c r="XH9" s="591"/>
      <c r="XI9" s="591"/>
      <c r="XJ9" s="591"/>
      <c r="XK9" s="591"/>
      <c r="XL9" s="591"/>
      <c r="XM9" s="591"/>
      <c r="XN9" s="591"/>
      <c r="XO9" s="591"/>
      <c r="XP9" s="591"/>
      <c r="XQ9" s="591"/>
      <c r="XR9" s="591"/>
      <c r="XS9" s="591"/>
      <c r="XT9" s="591"/>
      <c r="XU9" s="591"/>
      <c r="XV9" s="591"/>
      <c r="XW9" s="591"/>
      <c r="XX9" s="591"/>
      <c r="XY9" s="591"/>
      <c r="XZ9" s="591"/>
      <c r="YA9" s="591"/>
      <c r="YB9" s="591"/>
      <c r="YC9" s="591"/>
      <c r="YD9" s="591"/>
      <c r="YE9" s="591"/>
      <c r="YF9" s="591"/>
      <c r="YG9" s="591"/>
      <c r="YH9" s="591"/>
      <c r="YI9" s="591"/>
      <c r="YJ9" s="591"/>
      <c r="YK9" s="591"/>
      <c r="YL9" s="591"/>
      <c r="YM9" s="591"/>
      <c r="YN9" s="591"/>
      <c r="YO9" s="591"/>
      <c r="YP9" s="591"/>
      <c r="YQ9" s="591"/>
      <c r="YR9" s="591"/>
      <c r="YS9" s="591"/>
      <c r="YT9" s="591"/>
      <c r="YU9" s="591"/>
      <c r="YV9" s="591"/>
      <c r="YW9" s="591"/>
      <c r="YX9" s="591"/>
      <c r="YY9" s="591"/>
      <c r="YZ9" s="591"/>
      <c r="ZA9" s="591"/>
      <c r="ZB9" s="591"/>
      <c r="ZC9" s="591"/>
      <c r="ZD9" s="591"/>
      <c r="ZE9" s="591"/>
      <c r="ZF9" s="591"/>
      <c r="ZG9" s="591"/>
      <c r="ZH9" s="591"/>
      <c r="ZI9" s="591"/>
      <c r="ZJ9" s="591"/>
      <c r="ZK9" s="591"/>
      <c r="ZL9" s="591"/>
      <c r="ZM9" s="591"/>
      <c r="ZN9" s="591"/>
      <c r="ZO9" s="591"/>
      <c r="ZP9" s="591"/>
      <c r="ZQ9" s="591"/>
      <c r="ZR9" s="591"/>
      <c r="ZS9" s="591"/>
      <c r="ZT9" s="591"/>
      <c r="ZU9" s="591"/>
      <c r="ZV9" s="591"/>
      <c r="ZW9" s="591"/>
      <c r="ZX9" s="591"/>
      <c r="ZY9" s="591"/>
      <c r="ZZ9" s="591"/>
      <c r="AAA9" s="591"/>
      <c r="AAB9" s="591"/>
      <c r="AAC9" s="591"/>
      <c r="AAD9" s="591"/>
      <c r="AAE9" s="591"/>
      <c r="AAF9" s="591"/>
      <c r="AAG9" s="591"/>
      <c r="AAH9" s="591"/>
      <c r="AAI9" s="591"/>
      <c r="AAJ9" s="591"/>
      <c r="AAK9" s="591"/>
      <c r="AAL9" s="591"/>
      <c r="AAM9" s="591"/>
      <c r="AAN9" s="591"/>
      <c r="AAO9" s="591"/>
      <c r="AAP9" s="591"/>
      <c r="AAQ9" s="591"/>
      <c r="AAR9" s="591"/>
      <c r="AAS9" s="591"/>
      <c r="AAT9" s="591"/>
      <c r="AAU9" s="591"/>
      <c r="AAV9" s="591"/>
      <c r="AAW9" s="591"/>
      <c r="AAX9" s="591"/>
      <c r="AAY9" s="591"/>
      <c r="AAZ9" s="591"/>
      <c r="ABA9" s="591"/>
      <c r="ABB9" s="591"/>
      <c r="ABC9" s="591"/>
      <c r="ABD9" s="591"/>
      <c r="ABE9" s="591"/>
      <c r="ABF9" s="591"/>
      <c r="ABG9" s="591"/>
      <c r="ABH9" s="591"/>
      <c r="ABI9" s="591"/>
      <c r="ABJ9" s="591"/>
      <c r="ABK9" s="591"/>
      <c r="ABL9" s="591"/>
      <c r="ABM9" s="591"/>
      <c r="ABN9" s="591"/>
      <c r="ABO9" s="591"/>
      <c r="ABP9" s="591"/>
      <c r="ABQ9" s="591"/>
      <c r="ABR9" s="591"/>
      <c r="ABS9" s="591"/>
      <c r="ABT9" s="591"/>
      <c r="ABU9" s="591"/>
      <c r="ABV9" s="591"/>
      <c r="ABW9" s="591"/>
      <c r="ABX9" s="591"/>
      <c r="ABY9" s="591"/>
      <c r="ABZ9" s="591"/>
      <c r="ACA9" s="591"/>
      <c r="ACB9" s="591"/>
      <c r="ACC9" s="591"/>
      <c r="ACD9" s="591"/>
      <c r="ACE9" s="591"/>
      <c r="ACF9" s="591"/>
      <c r="ACG9" s="591"/>
      <c r="ACH9" s="591"/>
      <c r="ACI9" s="591"/>
      <c r="ACJ9" s="591"/>
      <c r="ACK9" s="591"/>
      <c r="ACL9" s="591"/>
      <c r="ACM9" s="591"/>
      <c r="ACN9" s="591"/>
      <c r="ACO9" s="591"/>
      <c r="ACP9" s="591"/>
      <c r="ACQ9" s="591"/>
      <c r="ACR9" s="591"/>
      <c r="ACS9" s="591"/>
      <c r="ACT9" s="591"/>
      <c r="ACU9" s="591"/>
      <c r="ACV9" s="591"/>
      <c r="ACW9" s="591"/>
      <c r="ACX9" s="591"/>
      <c r="ACY9" s="591"/>
      <c r="ACZ9" s="591"/>
      <c r="ADA9" s="591"/>
      <c r="ADB9" s="591"/>
      <c r="ADC9" s="591"/>
      <c r="ADD9" s="591"/>
      <c r="ADE9" s="591"/>
      <c r="ADF9" s="591"/>
      <c r="ADG9" s="591"/>
      <c r="ADH9" s="591"/>
      <c r="ADI9" s="591"/>
      <c r="ADJ9" s="591"/>
      <c r="ADK9" s="591"/>
      <c r="ADL9" s="591"/>
      <c r="ADM9" s="591"/>
      <c r="ADN9" s="591"/>
      <c r="ADO9" s="591"/>
      <c r="ADP9" s="591"/>
      <c r="ADQ9" s="591"/>
      <c r="ADR9" s="591"/>
      <c r="ADS9" s="591"/>
      <c r="ADT9" s="591"/>
      <c r="ADU9" s="591"/>
      <c r="ADV9" s="591"/>
      <c r="ADW9" s="591"/>
      <c r="ADX9" s="591"/>
      <c r="ADY9" s="591"/>
      <c r="ADZ9" s="591"/>
      <c r="AEA9" s="591"/>
      <c r="AEB9" s="591"/>
      <c r="AEC9" s="591"/>
      <c r="AED9" s="591"/>
      <c r="AEE9" s="591"/>
      <c r="AEF9" s="591"/>
      <c r="AEG9" s="591"/>
      <c r="AEH9" s="591"/>
      <c r="AEI9" s="591"/>
      <c r="AEJ9" s="591"/>
      <c r="AEK9" s="591"/>
      <c r="AEL9" s="591"/>
      <c r="AEM9" s="591"/>
      <c r="AEN9" s="591"/>
      <c r="AEO9" s="591"/>
      <c r="AEP9" s="591"/>
      <c r="AEQ9" s="591"/>
      <c r="AER9" s="591"/>
      <c r="AES9" s="591"/>
      <c r="AET9" s="591"/>
      <c r="AEU9" s="591"/>
      <c r="AEV9" s="591"/>
      <c r="AEW9" s="591"/>
      <c r="AEX9" s="591"/>
      <c r="AEY9" s="591"/>
      <c r="AEZ9" s="591"/>
      <c r="AFA9" s="591"/>
      <c r="AFB9" s="591"/>
      <c r="AFC9" s="591"/>
      <c r="AFD9" s="591"/>
      <c r="AFE9" s="591"/>
      <c r="AFF9" s="591"/>
      <c r="AFG9" s="591"/>
      <c r="AFH9" s="591"/>
      <c r="AFI9" s="591"/>
      <c r="AFJ9" s="591"/>
      <c r="AFK9" s="591"/>
      <c r="AFL9" s="591"/>
      <c r="AFM9" s="591"/>
      <c r="AFN9" s="591"/>
      <c r="AFO9" s="591"/>
      <c r="AFP9" s="591"/>
      <c r="AFQ9" s="591"/>
      <c r="AFR9" s="591"/>
      <c r="AFS9" s="591"/>
      <c r="AFT9" s="591"/>
      <c r="AFU9" s="591"/>
      <c r="AFV9" s="591"/>
      <c r="AFW9" s="591"/>
      <c r="AFX9" s="591"/>
      <c r="AFY9" s="591"/>
      <c r="AFZ9" s="591"/>
      <c r="AGA9" s="591"/>
      <c r="AGB9" s="591"/>
      <c r="AGC9" s="591"/>
      <c r="AGD9" s="591"/>
      <c r="AGE9" s="591"/>
      <c r="AGF9" s="591"/>
      <c r="AGG9" s="591"/>
      <c r="AGH9" s="591"/>
      <c r="AGI9" s="591"/>
      <c r="AGJ9" s="591"/>
      <c r="AGK9" s="591"/>
      <c r="AGL9" s="591"/>
      <c r="AGM9" s="591"/>
      <c r="AGN9" s="591"/>
      <c r="AGO9" s="591"/>
      <c r="AGP9" s="591"/>
      <c r="AGQ9" s="591"/>
      <c r="AGR9" s="591"/>
      <c r="AGS9" s="591"/>
      <c r="AGT9" s="591"/>
      <c r="AGU9" s="591"/>
      <c r="AGV9" s="591"/>
      <c r="AGW9" s="591"/>
      <c r="AGX9" s="591"/>
      <c r="AGY9" s="591"/>
      <c r="AGZ9" s="591"/>
      <c r="AHA9" s="591"/>
      <c r="AHB9" s="591"/>
      <c r="AHC9" s="591"/>
      <c r="AHD9" s="591"/>
      <c r="AHE9" s="591"/>
      <c r="AHF9" s="591"/>
      <c r="AHG9" s="591"/>
      <c r="AHH9" s="591"/>
      <c r="AHI9" s="591"/>
      <c r="AHJ9" s="591"/>
      <c r="AHK9" s="591"/>
      <c r="AHL9" s="591"/>
      <c r="AHM9" s="591"/>
      <c r="AHN9" s="591"/>
      <c r="AHO9" s="591"/>
      <c r="AHP9" s="591"/>
      <c r="AHQ9" s="591"/>
      <c r="AHR9" s="591"/>
      <c r="AHS9" s="591"/>
      <c r="AHT9" s="591"/>
      <c r="AHU9" s="591"/>
      <c r="AHV9" s="591"/>
      <c r="AHW9" s="591"/>
      <c r="AHX9" s="591"/>
      <c r="AHY9" s="591"/>
      <c r="AHZ9" s="591"/>
      <c r="AIA9" s="591"/>
      <c r="AIB9" s="591"/>
      <c r="AIC9" s="591"/>
      <c r="AID9" s="591"/>
      <c r="AIE9" s="591"/>
      <c r="AIF9" s="591"/>
      <c r="AIG9" s="591"/>
      <c r="AIH9" s="591"/>
      <c r="AII9" s="591"/>
      <c r="AIJ9" s="591"/>
      <c r="AIK9" s="591"/>
      <c r="AIL9" s="591"/>
      <c r="AIM9" s="591"/>
      <c r="AIN9" s="591"/>
      <c r="AIO9" s="591"/>
      <c r="AIP9" s="591"/>
      <c r="AIQ9" s="591"/>
      <c r="AIR9" s="591"/>
      <c r="AIS9" s="591"/>
      <c r="AIT9" s="591"/>
      <c r="AIU9" s="591"/>
      <c r="AIV9" s="591"/>
      <c r="AIW9" s="591"/>
      <c r="AIX9" s="591"/>
      <c r="AIY9" s="591"/>
      <c r="AIZ9" s="591"/>
      <c r="AJA9" s="591"/>
      <c r="AJB9" s="591"/>
      <c r="AJC9" s="591"/>
      <c r="AJD9" s="591"/>
      <c r="AJE9" s="591"/>
      <c r="AJF9" s="591"/>
      <c r="AJG9" s="591"/>
      <c r="AJH9" s="591"/>
      <c r="AJI9" s="591"/>
      <c r="AJJ9" s="591"/>
      <c r="AJK9" s="591"/>
      <c r="AJL9" s="591"/>
      <c r="AJM9" s="591"/>
      <c r="AJN9" s="591"/>
      <c r="AJO9" s="591"/>
      <c r="AJP9" s="591"/>
      <c r="AJQ9" s="591"/>
      <c r="AJR9" s="591"/>
      <c r="AJS9" s="591"/>
      <c r="AJT9" s="591"/>
      <c r="AJU9" s="591"/>
      <c r="AJV9" s="591"/>
      <c r="AJW9" s="591"/>
      <c r="AJX9" s="591"/>
      <c r="AJY9" s="591"/>
      <c r="AJZ9" s="591"/>
      <c r="AKA9" s="591"/>
      <c r="AKB9" s="591"/>
      <c r="AKC9" s="591"/>
      <c r="AKD9" s="591"/>
      <c r="AKE9" s="591"/>
      <c r="AKF9" s="591"/>
      <c r="AKG9" s="591"/>
      <c r="AKH9" s="591"/>
      <c r="AKI9" s="591"/>
      <c r="AKJ9" s="591"/>
      <c r="AKK9" s="591"/>
      <c r="AKL9" s="591"/>
      <c r="AKM9" s="591"/>
      <c r="AKN9" s="591"/>
      <c r="AKO9" s="591"/>
      <c r="AKP9" s="591"/>
      <c r="AKQ9" s="591"/>
      <c r="AKR9" s="591"/>
      <c r="AKS9" s="591"/>
      <c r="AKT9" s="591"/>
      <c r="AKU9" s="591"/>
      <c r="AKV9" s="591"/>
      <c r="AKW9" s="591"/>
      <c r="AKX9" s="591"/>
      <c r="AKY9" s="591"/>
      <c r="AKZ9" s="591"/>
      <c r="ALA9" s="591"/>
      <c r="ALB9" s="591"/>
      <c r="ALC9" s="591"/>
      <c r="ALD9" s="591"/>
      <c r="ALE9" s="591"/>
      <c r="ALF9" s="591"/>
      <c r="ALG9" s="591"/>
      <c r="ALH9" s="591"/>
      <c r="ALI9" s="591"/>
      <c r="ALJ9" s="591"/>
      <c r="ALK9" s="591"/>
      <c r="ALL9" s="591"/>
      <c r="ALM9" s="591"/>
      <c r="ALN9" s="591"/>
      <c r="ALO9" s="591"/>
      <c r="ALP9" s="591"/>
      <c r="ALQ9" s="591"/>
      <c r="ALR9" s="591"/>
      <c r="ALS9" s="591"/>
      <c r="ALT9" s="591"/>
      <c r="ALU9" s="591"/>
      <c r="ALV9" s="591"/>
      <c r="ALW9" s="591"/>
      <c r="ALX9" s="591"/>
      <c r="ALY9" s="591"/>
      <c r="ALZ9" s="591"/>
      <c r="AMA9" s="591"/>
      <c r="AMB9" s="591"/>
      <c r="AMC9" s="591"/>
      <c r="AMD9" s="591"/>
      <c r="AME9" s="591"/>
      <c r="AMF9" s="591"/>
      <c r="AMG9" s="591"/>
      <c r="AMH9" s="591"/>
      <c r="AMI9" s="591"/>
      <c r="AMJ9" s="591"/>
      <c r="AMK9" s="591"/>
      <c r="AML9" s="591"/>
      <c r="AMM9" s="591"/>
      <c r="AMN9" s="591"/>
      <c r="AMO9" s="591"/>
      <c r="AMP9" s="591"/>
      <c r="AMQ9" s="591"/>
      <c r="AMR9" s="591"/>
      <c r="AMS9" s="591"/>
      <c r="AMT9" s="591"/>
      <c r="AMU9" s="591"/>
      <c r="AMV9" s="591"/>
      <c r="AMW9" s="591"/>
      <c r="AMX9" s="591"/>
      <c r="AMY9" s="591"/>
      <c r="AMZ9" s="591"/>
      <c r="ANA9" s="591"/>
      <c r="ANB9" s="591"/>
      <c r="ANC9" s="591"/>
      <c r="AND9" s="591"/>
      <c r="ANE9" s="591"/>
      <c r="ANF9" s="591"/>
      <c r="ANG9" s="591"/>
      <c r="ANH9" s="591"/>
      <c r="ANI9" s="591"/>
      <c r="ANJ9" s="591"/>
      <c r="ANK9" s="591"/>
      <c r="ANL9" s="591"/>
      <c r="ANM9" s="591"/>
      <c r="ANN9" s="591"/>
      <c r="ANO9" s="591"/>
      <c r="ANP9" s="591"/>
      <c r="ANQ9" s="591"/>
      <c r="ANR9" s="591"/>
      <c r="ANS9" s="591"/>
      <c r="ANT9" s="591"/>
      <c r="ANU9" s="591"/>
      <c r="ANV9" s="591"/>
      <c r="ANW9" s="591"/>
      <c r="ANX9" s="591"/>
      <c r="ANY9" s="591"/>
      <c r="ANZ9" s="591"/>
      <c r="AOA9" s="591"/>
      <c r="AOB9" s="591"/>
      <c r="AOC9" s="591"/>
      <c r="AOD9" s="591"/>
      <c r="AOE9" s="591"/>
      <c r="AOF9" s="591"/>
      <c r="AOG9" s="591"/>
      <c r="AOH9" s="591"/>
      <c r="AOI9" s="591"/>
      <c r="AOJ9" s="591"/>
      <c r="AOK9" s="591"/>
      <c r="AOL9" s="591"/>
      <c r="AOM9" s="591"/>
      <c r="AON9" s="591"/>
      <c r="AOO9" s="591"/>
      <c r="AOP9" s="591"/>
      <c r="AOQ9" s="591"/>
      <c r="AOR9" s="591"/>
      <c r="AOS9" s="591"/>
      <c r="AOT9" s="591"/>
      <c r="AOU9" s="591"/>
      <c r="AOV9" s="591"/>
      <c r="AOW9" s="591"/>
      <c r="AOX9" s="591"/>
      <c r="AOY9" s="591"/>
      <c r="AOZ9" s="591"/>
      <c r="APA9" s="591"/>
      <c r="APB9" s="591"/>
      <c r="APC9" s="591"/>
      <c r="APD9" s="591"/>
      <c r="APE9" s="591"/>
      <c r="APF9" s="591"/>
      <c r="APG9" s="591"/>
      <c r="APH9" s="591"/>
      <c r="API9" s="591"/>
      <c r="APJ9" s="591"/>
      <c r="APK9" s="591"/>
      <c r="APL9" s="591"/>
      <c r="APM9" s="591"/>
      <c r="APN9" s="591"/>
      <c r="APO9" s="591"/>
      <c r="APP9" s="591"/>
      <c r="APQ9" s="591"/>
      <c r="APR9" s="591"/>
      <c r="APS9" s="591"/>
      <c r="APT9" s="591"/>
      <c r="APU9" s="591"/>
      <c r="APV9" s="591"/>
      <c r="APW9" s="591"/>
      <c r="APX9" s="591"/>
      <c r="APY9" s="591"/>
      <c r="APZ9" s="591"/>
      <c r="AQA9" s="591"/>
      <c r="AQB9" s="591"/>
      <c r="AQC9" s="591"/>
      <c r="AQD9" s="591"/>
      <c r="AQE9" s="591"/>
      <c r="AQF9" s="591"/>
      <c r="AQG9" s="591"/>
      <c r="AQH9" s="591"/>
      <c r="AQI9" s="591"/>
      <c r="AQJ9" s="591"/>
      <c r="AQK9" s="591"/>
      <c r="AQL9" s="591"/>
      <c r="AQM9" s="591"/>
      <c r="AQN9" s="591"/>
      <c r="AQO9" s="591"/>
      <c r="AQP9" s="591"/>
      <c r="AQQ9" s="591"/>
      <c r="AQR9" s="591"/>
      <c r="AQS9" s="591"/>
      <c r="AQT9" s="591"/>
      <c r="AQU9" s="591"/>
      <c r="AQV9" s="591"/>
      <c r="AQW9" s="591"/>
      <c r="AQX9" s="591"/>
      <c r="AQY9" s="591"/>
      <c r="AQZ9" s="591"/>
      <c r="ARA9" s="591"/>
      <c r="ARB9" s="591"/>
      <c r="ARC9" s="591"/>
      <c r="ARD9" s="591"/>
      <c r="ARE9" s="591"/>
      <c r="ARF9" s="591"/>
      <c r="ARG9" s="591"/>
      <c r="ARH9" s="591"/>
      <c r="ARI9" s="591"/>
      <c r="ARJ9" s="591"/>
      <c r="ARK9" s="591"/>
      <c r="ARL9" s="591"/>
      <c r="ARM9" s="591"/>
      <c r="ARN9" s="591"/>
      <c r="ARO9" s="591"/>
      <c r="ARP9" s="591"/>
      <c r="ARQ9" s="591"/>
      <c r="ARR9" s="591"/>
      <c r="ARS9" s="591"/>
      <c r="ART9" s="591"/>
      <c r="ARU9" s="591"/>
      <c r="ARV9" s="591"/>
      <c r="ARW9" s="591"/>
      <c r="ARX9" s="591"/>
      <c r="ARY9" s="591"/>
      <c r="ARZ9" s="591"/>
      <c r="ASA9" s="591"/>
      <c r="ASB9" s="591"/>
      <c r="ASC9" s="591"/>
      <c r="ASD9" s="591"/>
      <c r="ASE9" s="591"/>
      <c r="ASF9" s="591"/>
      <c r="ASG9" s="591"/>
      <c r="ASH9" s="591"/>
      <c r="ASI9" s="591"/>
      <c r="ASJ9" s="591"/>
      <c r="ASK9" s="591"/>
      <c r="ASL9" s="591"/>
      <c r="ASM9" s="591"/>
      <c r="ASN9" s="591"/>
      <c r="ASO9" s="591"/>
      <c r="ASP9" s="591"/>
      <c r="ASQ9" s="591"/>
      <c r="ASR9" s="591"/>
      <c r="ASS9" s="591"/>
      <c r="AST9" s="591"/>
      <c r="ASU9" s="591"/>
      <c r="ASV9" s="591"/>
      <c r="ASW9" s="591"/>
      <c r="ASX9" s="591"/>
      <c r="ASY9" s="591"/>
      <c r="ASZ9" s="591"/>
      <c r="ATA9" s="591"/>
      <c r="ATB9" s="591"/>
      <c r="ATC9" s="591"/>
      <c r="ATD9" s="591"/>
      <c r="ATE9" s="591"/>
      <c r="ATF9" s="591"/>
      <c r="ATG9" s="591"/>
      <c r="ATH9" s="591"/>
      <c r="ATI9" s="591"/>
      <c r="ATJ9" s="591"/>
      <c r="ATK9" s="591"/>
      <c r="ATL9" s="591"/>
      <c r="ATM9" s="591"/>
      <c r="ATN9" s="591"/>
      <c r="ATO9" s="591"/>
      <c r="ATP9" s="591"/>
      <c r="ATQ9" s="591"/>
      <c r="ATR9" s="591"/>
      <c r="ATS9" s="591"/>
      <c r="ATT9" s="591"/>
      <c r="ATU9" s="591"/>
      <c r="ATV9" s="591"/>
      <c r="ATW9" s="591"/>
      <c r="ATX9" s="591"/>
      <c r="ATY9" s="591"/>
      <c r="ATZ9" s="591"/>
      <c r="AUA9" s="591"/>
      <c r="AUB9" s="591"/>
      <c r="AUC9" s="591"/>
      <c r="AUD9" s="591"/>
      <c r="AUE9" s="591"/>
      <c r="AUF9" s="591"/>
      <c r="AUG9" s="591"/>
      <c r="AUH9" s="591"/>
      <c r="AUI9" s="591"/>
      <c r="AUJ9" s="591"/>
      <c r="AUK9" s="591"/>
      <c r="AUL9" s="591"/>
      <c r="AUM9" s="591"/>
      <c r="AUN9" s="591"/>
      <c r="AUO9" s="591"/>
      <c r="AUP9" s="591"/>
      <c r="AUQ9" s="591"/>
      <c r="AUR9" s="591"/>
      <c r="AUS9" s="591"/>
      <c r="AUT9" s="591"/>
      <c r="AUU9" s="591"/>
      <c r="AUV9" s="591"/>
      <c r="AUW9" s="591"/>
      <c r="AUX9" s="591"/>
      <c r="AUY9" s="591"/>
      <c r="AUZ9" s="591"/>
      <c r="AVA9" s="591"/>
      <c r="AVB9" s="591"/>
      <c r="AVC9" s="591"/>
      <c r="AVD9" s="591"/>
      <c r="AVE9" s="591"/>
      <c r="AVF9" s="591"/>
      <c r="AVG9" s="591"/>
      <c r="AVH9" s="591"/>
      <c r="AVI9" s="591"/>
      <c r="AVJ9" s="591"/>
      <c r="AVK9" s="591"/>
      <c r="AVL9" s="591"/>
      <c r="AVM9" s="591"/>
      <c r="AVN9" s="591"/>
      <c r="AVO9" s="591"/>
      <c r="AVP9" s="591"/>
      <c r="AVQ9" s="591"/>
      <c r="AVR9" s="591"/>
      <c r="AVS9" s="591"/>
      <c r="AVT9" s="591"/>
      <c r="AVU9" s="591"/>
      <c r="AVV9" s="591"/>
      <c r="AVW9" s="591"/>
      <c r="AVX9" s="591"/>
      <c r="AVY9" s="591"/>
      <c r="AVZ9" s="591"/>
      <c r="AWA9" s="591"/>
      <c r="AWB9" s="591"/>
      <c r="AWC9" s="591"/>
      <c r="AWD9" s="591"/>
      <c r="AWE9" s="591"/>
      <c r="AWF9" s="591"/>
      <c r="AWG9" s="591"/>
      <c r="AWH9" s="591"/>
      <c r="AWI9" s="591"/>
      <c r="AWJ9" s="591"/>
      <c r="AWK9" s="591"/>
      <c r="AWL9" s="591"/>
      <c r="AWM9" s="591"/>
      <c r="AWN9" s="591"/>
      <c r="AWO9" s="591"/>
      <c r="AWP9" s="591"/>
      <c r="AWQ9" s="591"/>
      <c r="AWR9" s="591"/>
      <c r="AWS9" s="591"/>
      <c r="AWT9" s="591"/>
      <c r="AWU9" s="591"/>
      <c r="AWV9" s="591"/>
      <c r="AWW9" s="591"/>
      <c r="AWX9" s="591"/>
      <c r="AWY9" s="591"/>
      <c r="AWZ9" s="591"/>
      <c r="AXA9" s="591"/>
      <c r="AXB9" s="591"/>
      <c r="AXC9" s="591"/>
      <c r="AXD9" s="591"/>
      <c r="AXE9" s="591"/>
      <c r="AXF9" s="591"/>
      <c r="AXG9" s="591"/>
      <c r="AXH9" s="591"/>
      <c r="AXI9" s="591"/>
      <c r="AXJ9" s="591"/>
      <c r="AXK9" s="591"/>
      <c r="AXL9" s="591"/>
      <c r="AXM9" s="591"/>
      <c r="AXN9" s="591"/>
      <c r="AXO9" s="591"/>
      <c r="AXP9" s="591"/>
      <c r="AXQ9" s="591"/>
      <c r="AXR9" s="591"/>
      <c r="AXS9" s="591"/>
      <c r="AXT9" s="591"/>
      <c r="AXU9" s="591"/>
      <c r="AXV9" s="591"/>
      <c r="AXW9" s="591"/>
      <c r="AXX9" s="591"/>
      <c r="AXY9" s="591"/>
      <c r="AXZ9" s="591"/>
      <c r="AYA9" s="591"/>
      <c r="AYB9" s="591"/>
      <c r="AYC9" s="591"/>
      <c r="AYD9" s="591"/>
      <c r="AYE9" s="591"/>
      <c r="AYF9" s="591"/>
      <c r="AYG9" s="591"/>
      <c r="AYH9" s="591"/>
      <c r="AYI9" s="591"/>
      <c r="AYJ9" s="591"/>
      <c r="AYK9" s="591"/>
      <c r="AYL9" s="591"/>
      <c r="AYM9" s="591"/>
      <c r="AYN9" s="591"/>
      <c r="AYO9" s="591"/>
      <c r="AYP9" s="591"/>
      <c r="AYQ9" s="591"/>
      <c r="AYR9" s="591"/>
      <c r="AYS9" s="591"/>
      <c r="AYT9" s="591"/>
      <c r="AYU9" s="591"/>
      <c r="AYV9" s="591"/>
      <c r="AYW9" s="591"/>
      <c r="AYX9" s="591"/>
      <c r="AYY9" s="591"/>
      <c r="AYZ9" s="591"/>
      <c r="AZA9" s="591"/>
      <c r="AZB9" s="591"/>
      <c r="AZC9" s="591"/>
      <c r="AZD9" s="591"/>
      <c r="AZE9" s="591"/>
      <c r="AZF9" s="591"/>
      <c r="AZG9" s="591"/>
      <c r="AZH9" s="591"/>
      <c r="AZI9" s="591"/>
      <c r="AZJ9" s="591"/>
      <c r="AZK9" s="591"/>
      <c r="AZL9" s="591"/>
      <c r="AZM9" s="591"/>
      <c r="AZN9" s="591"/>
      <c r="AZO9" s="591"/>
      <c r="AZP9" s="591"/>
      <c r="AZQ9" s="591"/>
      <c r="AZR9" s="591"/>
      <c r="AZS9" s="591"/>
      <c r="AZT9" s="591"/>
      <c r="AZU9" s="591"/>
      <c r="AZV9" s="591"/>
      <c r="AZW9" s="591"/>
      <c r="AZX9" s="591"/>
      <c r="AZY9" s="591"/>
      <c r="AZZ9" s="591"/>
      <c r="BAA9" s="591"/>
      <c r="BAB9" s="591"/>
      <c r="BAC9" s="591"/>
      <c r="BAD9" s="591"/>
      <c r="BAE9" s="591"/>
      <c r="BAF9" s="591"/>
      <c r="BAG9" s="591"/>
      <c r="BAH9" s="591"/>
      <c r="BAI9" s="591"/>
      <c r="BAJ9" s="591"/>
      <c r="BAK9" s="591"/>
      <c r="BAL9" s="591"/>
      <c r="BAM9" s="591"/>
      <c r="BAN9" s="591"/>
      <c r="BAO9" s="591"/>
      <c r="BAP9" s="591"/>
      <c r="BAQ9" s="591"/>
      <c r="BAR9" s="591"/>
      <c r="BAS9" s="591"/>
      <c r="BAT9" s="591"/>
      <c r="BAU9" s="591"/>
      <c r="BAV9" s="591"/>
      <c r="BAW9" s="591"/>
      <c r="BAX9" s="591"/>
      <c r="BAY9" s="591"/>
      <c r="BAZ9" s="591"/>
      <c r="BBA9" s="591"/>
      <c r="BBB9" s="591"/>
      <c r="BBC9" s="591"/>
      <c r="BBD9" s="591"/>
      <c r="BBE9" s="591"/>
      <c r="BBF9" s="591"/>
      <c r="BBG9" s="591"/>
      <c r="BBH9" s="591"/>
      <c r="BBI9" s="591"/>
      <c r="BBJ9" s="591"/>
      <c r="BBK9" s="591"/>
      <c r="BBL9" s="591"/>
      <c r="BBM9" s="591"/>
      <c r="BBN9" s="591"/>
      <c r="BBO9" s="591"/>
      <c r="BBP9" s="591"/>
      <c r="BBQ9" s="591"/>
      <c r="BBR9" s="591"/>
      <c r="BBS9" s="591"/>
      <c r="BBT9" s="591"/>
      <c r="BBU9" s="591"/>
      <c r="BBV9" s="591"/>
      <c r="BBW9" s="591"/>
      <c r="BBX9" s="591"/>
      <c r="BBY9" s="591"/>
      <c r="BBZ9" s="591"/>
      <c r="BCA9" s="591"/>
      <c r="BCB9" s="591"/>
      <c r="BCC9" s="591"/>
      <c r="BCD9" s="591"/>
      <c r="BCE9" s="591"/>
      <c r="BCF9" s="591"/>
      <c r="BCG9" s="591"/>
      <c r="BCH9" s="591"/>
      <c r="BCI9" s="591"/>
      <c r="BCJ9" s="591"/>
      <c r="BCK9" s="591"/>
      <c r="BCL9" s="591"/>
      <c r="BCM9" s="591"/>
      <c r="BCN9" s="591"/>
      <c r="BCO9" s="591"/>
      <c r="BCP9" s="591"/>
      <c r="BCQ9" s="591"/>
      <c r="BCR9" s="591"/>
      <c r="BCS9" s="591"/>
      <c r="BCT9" s="591"/>
      <c r="BCU9" s="591"/>
      <c r="BCV9" s="591"/>
      <c r="BCW9" s="591"/>
      <c r="BCX9" s="591"/>
      <c r="BCY9" s="591"/>
      <c r="BCZ9" s="591"/>
      <c r="BDA9" s="591"/>
      <c r="BDB9" s="591"/>
      <c r="BDC9" s="591"/>
      <c r="BDD9" s="591"/>
      <c r="BDE9" s="591"/>
      <c r="BDF9" s="591"/>
      <c r="BDG9" s="591"/>
      <c r="BDH9" s="591"/>
      <c r="BDI9" s="591"/>
      <c r="BDJ9" s="591"/>
      <c r="BDK9" s="591"/>
      <c r="BDL9" s="591"/>
      <c r="BDM9" s="591"/>
      <c r="BDN9" s="591"/>
      <c r="BDO9" s="591"/>
      <c r="BDP9" s="591"/>
      <c r="BDQ9" s="591"/>
      <c r="BDR9" s="591"/>
      <c r="BDS9" s="591"/>
      <c r="BDT9" s="591"/>
      <c r="BDU9" s="591"/>
      <c r="BDV9" s="591"/>
      <c r="BDW9" s="591"/>
      <c r="BDX9" s="591"/>
      <c r="BDY9" s="591"/>
      <c r="BDZ9" s="591"/>
      <c r="BEA9" s="591"/>
      <c r="BEB9" s="591"/>
      <c r="BEC9" s="591"/>
      <c r="BED9" s="591"/>
      <c r="BEE9" s="591"/>
      <c r="BEF9" s="591"/>
      <c r="BEG9" s="591"/>
      <c r="BEH9" s="591"/>
      <c r="BEI9" s="591"/>
      <c r="BEJ9" s="591"/>
      <c r="BEK9" s="591"/>
      <c r="BEL9" s="591"/>
      <c r="BEM9" s="591"/>
      <c r="BEN9" s="591"/>
      <c r="BEO9" s="591"/>
      <c r="BEP9" s="591"/>
      <c r="BEQ9" s="591"/>
      <c r="BER9" s="591"/>
      <c r="BES9" s="591"/>
      <c r="BET9" s="591"/>
      <c r="BEU9" s="591"/>
      <c r="BEV9" s="591"/>
      <c r="BEW9" s="591"/>
      <c r="BEX9" s="591"/>
      <c r="BEY9" s="591"/>
      <c r="BEZ9" s="591"/>
      <c r="BFA9" s="591"/>
      <c r="BFB9" s="591"/>
      <c r="BFC9" s="591"/>
      <c r="BFD9" s="591"/>
      <c r="BFE9" s="591"/>
      <c r="BFF9" s="591"/>
      <c r="BFG9" s="591"/>
      <c r="BFH9" s="591"/>
      <c r="BFI9" s="591"/>
      <c r="BFJ9" s="591"/>
      <c r="BFK9" s="591"/>
      <c r="BFL9" s="591"/>
      <c r="BFM9" s="591"/>
      <c r="BFN9" s="591"/>
      <c r="BFO9" s="591"/>
      <c r="BFP9" s="591"/>
      <c r="BFQ9" s="591"/>
      <c r="BFR9" s="591"/>
      <c r="BFS9" s="591"/>
      <c r="BFT9" s="591"/>
      <c r="BFU9" s="591"/>
      <c r="BFV9" s="591"/>
      <c r="BFW9" s="591"/>
      <c r="BFX9" s="591"/>
      <c r="BFY9" s="591"/>
      <c r="BFZ9" s="591"/>
      <c r="BGA9" s="591"/>
      <c r="BGB9" s="591"/>
      <c r="BGC9" s="591"/>
      <c r="BGD9" s="591"/>
      <c r="BGE9" s="591"/>
      <c r="BGF9" s="591"/>
      <c r="BGG9" s="591"/>
      <c r="BGH9" s="591"/>
      <c r="BGI9" s="591"/>
      <c r="BGJ9" s="591"/>
      <c r="BGK9" s="591"/>
      <c r="BGL9" s="591"/>
      <c r="BGM9" s="591"/>
      <c r="BGN9" s="591"/>
      <c r="BGO9" s="591"/>
      <c r="BGP9" s="591"/>
      <c r="BGQ9" s="591"/>
      <c r="BGR9" s="591"/>
      <c r="BGS9" s="591"/>
      <c r="BGT9" s="591"/>
      <c r="BGU9" s="591"/>
      <c r="BGV9" s="591"/>
      <c r="BGW9" s="591"/>
      <c r="BGX9" s="591"/>
      <c r="BGY9" s="591"/>
      <c r="BGZ9" s="591"/>
      <c r="BHA9" s="591"/>
      <c r="BHB9" s="591"/>
      <c r="BHC9" s="591"/>
      <c r="BHD9" s="591"/>
      <c r="BHE9" s="591"/>
      <c r="BHF9" s="591"/>
      <c r="BHG9" s="591"/>
      <c r="BHH9" s="591"/>
      <c r="BHI9" s="591"/>
      <c r="BHJ9" s="591"/>
      <c r="BHK9" s="591"/>
      <c r="BHL9" s="591"/>
      <c r="BHM9" s="591"/>
      <c r="BHN9" s="591"/>
      <c r="BHO9" s="591"/>
      <c r="BHP9" s="591"/>
      <c r="BHQ9" s="591"/>
      <c r="BHR9" s="591"/>
      <c r="BHS9" s="591"/>
      <c r="BHT9" s="591"/>
      <c r="BHU9" s="591"/>
      <c r="BHV9" s="591"/>
      <c r="BHW9" s="591"/>
      <c r="BHX9" s="591"/>
      <c r="BHY9" s="591"/>
      <c r="BHZ9" s="591"/>
      <c r="BIA9" s="591"/>
      <c r="BIB9" s="591"/>
      <c r="BIC9" s="591"/>
      <c r="BID9" s="591"/>
      <c r="BIE9" s="591"/>
      <c r="BIF9" s="591"/>
      <c r="BIG9" s="591"/>
      <c r="BIH9" s="591"/>
      <c r="BII9" s="591"/>
      <c r="BIJ9" s="591"/>
      <c r="BIK9" s="591"/>
      <c r="BIL9" s="591"/>
      <c r="BIM9" s="591"/>
      <c r="BIN9" s="591"/>
      <c r="BIO9" s="591"/>
      <c r="BIP9" s="591"/>
      <c r="BIQ9" s="591"/>
      <c r="BIR9" s="591"/>
      <c r="BIS9" s="591"/>
      <c r="BIT9" s="591"/>
      <c r="BIU9" s="591"/>
      <c r="BIV9" s="591"/>
      <c r="BIW9" s="591"/>
      <c r="BIX9" s="591"/>
      <c r="BIY9" s="591"/>
      <c r="BIZ9" s="591"/>
      <c r="BJA9" s="591"/>
      <c r="BJB9" s="591"/>
      <c r="BJC9" s="591"/>
      <c r="BJD9" s="591"/>
      <c r="BJE9" s="591"/>
      <c r="BJF9" s="591"/>
      <c r="BJG9" s="591"/>
      <c r="BJH9" s="591"/>
      <c r="BJI9" s="591"/>
      <c r="BJJ9" s="591"/>
      <c r="BJK9" s="591"/>
      <c r="BJL9" s="591"/>
      <c r="BJM9" s="591"/>
      <c r="BJN9" s="591"/>
      <c r="BJO9" s="591"/>
      <c r="BJP9" s="591"/>
      <c r="BJQ9" s="591"/>
      <c r="BJR9" s="591"/>
      <c r="BJS9" s="591"/>
      <c r="BJT9" s="591"/>
      <c r="BJU9" s="591"/>
      <c r="BJV9" s="591"/>
      <c r="BJW9" s="591"/>
      <c r="BJX9" s="591"/>
      <c r="BJY9" s="591"/>
      <c r="BJZ9" s="591"/>
      <c r="BKA9" s="591"/>
      <c r="BKB9" s="591"/>
      <c r="BKC9" s="591"/>
      <c r="BKD9" s="591"/>
      <c r="BKE9" s="591"/>
      <c r="BKF9" s="591"/>
      <c r="BKG9" s="591"/>
      <c r="BKH9" s="591"/>
      <c r="BKI9" s="591"/>
      <c r="BKJ9" s="591"/>
      <c r="BKK9" s="591"/>
      <c r="BKL9" s="591"/>
      <c r="BKM9" s="591"/>
      <c r="BKN9" s="591"/>
      <c r="BKO9" s="591"/>
      <c r="BKP9" s="591"/>
      <c r="BKQ9" s="591"/>
      <c r="BKR9" s="591"/>
      <c r="BKS9" s="591"/>
      <c r="BKT9" s="591"/>
      <c r="BKU9" s="591"/>
      <c r="BKV9" s="591"/>
      <c r="BKW9" s="591"/>
      <c r="BKX9" s="591"/>
      <c r="BKY9" s="591"/>
      <c r="BKZ9" s="591"/>
      <c r="BLA9" s="591"/>
      <c r="BLB9" s="591"/>
      <c r="BLC9" s="591"/>
      <c r="BLD9" s="591"/>
      <c r="BLE9" s="591"/>
      <c r="BLF9" s="591"/>
      <c r="BLG9" s="591"/>
      <c r="BLH9" s="591"/>
      <c r="BLI9" s="591"/>
      <c r="BLJ9" s="591"/>
      <c r="BLK9" s="591"/>
      <c r="BLL9" s="591"/>
      <c r="BLM9" s="591"/>
      <c r="BLN9" s="591"/>
      <c r="BLO9" s="591"/>
      <c r="BLP9" s="591"/>
      <c r="BLQ9" s="591"/>
      <c r="BLR9" s="591"/>
      <c r="BLS9" s="591"/>
      <c r="BLT9" s="591"/>
      <c r="BLU9" s="591"/>
      <c r="BLV9" s="591"/>
      <c r="BLW9" s="591"/>
      <c r="BLX9" s="591"/>
      <c r="BLY9" s="591"/>
      <c r="BLZ9" s="591"/>
      <c r="BMA9" s="591"/>
      <c r="BMB9" s="591"/>
      <c r="BMC9" s="591"/>
      <c r="BMD9" s="591"/>
      <c r="BME9" s="591"/>
      <c r="BMF9" s="591"/>
      <c r="BMG9" s="591"/>
      <c r="BMH9" s="591"/>
      <c r="BMI9" s="591"/>
      <c r="BMJ9" s="591"/>
      <c r="BMK9" s="591"/>
      <c r="BML9" s="591"/>
      <c r="BMM9" s="591"/>
      <c r="BMN9" s="591"/>
      <c r="BMO9" s="591"/>
      <c r="BMP9" s="591"/>
      <c r="BMQ9" s="591"/>
      <c r="BMR9" s="591"/>
      <c r="BMS9" s="591"/>
      <c r="BMT9" s="591"/>
      <c r="BMU9" s="591"/>
      <c r="BMV9" s="591"/>
      <c r="BMW9" s="591"/>
      <c r="BMX9" s="591"/>
      <c r="BMY9" s="591"/>
      <c r="BMZ9" s="591"/>
      <c r="BNA9" s="591"/>
      <c r="BNB9" s="591"/>
      <c r="BNC9" s="591"/>
      <c r="BND9" s="591"/>
      <c r="BNE9" s="591"/>
      <c r="BNF9" s="591"/>
      <c r="BNG9" s="591"/>
      <c r="BNH9" s="591"/>
      <c r="BNI9" s="591"/>
      <c r="BNJ9" s="591"/>
      <c r="BNK9" s="591"/>
      <c r="BNL9" s="591"/>
      <c r="BNM9" s="591"/>
      <c r="BNN9" s="591"/>
      <c r="BNO9" s="591"/>
      <c r="BNP9" s="591"/>
      <c r="BNQ9" s="591"/>
      <c r="BNR9" s="591"/>
      <c r="BNS9" s="591"/>
      <c r="BNT9" s="591"/>
      <c r="BNU9" s="591"/>
      <c r="BNV9" s="591"/>
      <c r="BNW9" s="591"/>
      <c r="BNX9" s="591"/>
      <c r="BNY9" s="591"/>
      <c r="BNZ9" s="591"/>
      <c r="BOA9" s="591"/>
      <c r="BOB9" s="591"/>
      <c r="BOC9" s="591"/>
      <c r="BOD9" s="591"/>
      <c r="BOE9" s="591"/>
      <c r="BOF9" s="591"/>
      <c r="BOG9" s="591"/>
      <c r="BOH9" s="591"/>
      <c r="BOI9" s="591"/>
      <c r="BOJ9" s="591"/>
      <c r="BOK9" s="591"/>
      <c r="BOL9" s="591"/>
      <c r="BOM9" s="591"/>
      <c r="BON9" s="591"/>
      <c r="BOO9" s="591"/>
      <c r="BOP9" s="591"/>
      <c r="BOQ9" s="591"/>
      <c r="BOR9" s="591"/>
      <c r="BOS9" s="591"/>
      <c r="BOT9" s="591"/>
      <c r="BOU9" s="591"/>
      <c r="BOV9" s="591"/>
      <c r="BOW9" s="591"/>
      <c r="BOX9" s="591"/>
      <c r="BOY9" s="591"/>
      <c r="BOZ9" s="591"/>
      <c r="BPA9" s="591"/>
      <c r="BPB9" s="591"/>
      <c r="BPC9" s="591"/>
      <c r="BPD9" s="591"/>
      <c r="BPE9" s="591"/>
      <c r="BPF9" s="591"/>
      <c r="BPG9" s="591"/>
      <c r="BPH9" s="591"/>
      <c r="BPI9" s="591"/>
      <c r="BPJ9" s="591"/>
      <c r="BPK9" s="591"/>
      <c r="BPL9" s="591"/>
      <c r="BPM9" s="591"/>
      <c r="BPN9" s="591"/>
      <c r="BPO9" s="591"/>
      <c r="BPP9" s="591"/>
      <c r="BPQ9" s="591"/>
      <c r="BPR9" s="591"/>
      <c r="BPS9" s="591"/>
      <c r="BPT9" s="591"/>
      <c r="BPU9" s="591"/>
      <c r="BPV9" s="591"/>
      <c r="BPW9" s="591"/>
      <c r="BPX9" s="591"/>
      <c r="BPY9" s="591"/>
      <c r="BPZ9" s="591"/>
      <c r="BQA9" s="591"/>
      <c r="BQB9" s="591"/>
      <c r="BQC9" s="591"/>
      <c r="BQD9" s="591"/>
      <c r="BQE9" s="591"/>
      <c r="BQF9" s="591"/>
      <c r="BQG9" s="591"/>
      <c r="BQH9" s="591"/>
      <c r="BQI9" s="591"/>
      <c r="BQJ9" s="591"/>
      <c r="BQK9" s="591"/>
      <c r="BQL9" s="591"/>
      <c r="BQM9" s="591"/>
      <c r="BQN9" s="591"/>
      <c r="BQO9" s="591"/>
      <c r="BQP9" s="591"/>
      <c r="BQQ9" s="591"/>
      <c r="BQR9" s="591"/>
      <c r="BQS9" s="591"/>
      <c r="BQT9" s="591"/>
      <c r="BQU9" s="591"/>
      <c r="BQV9" s="591"/>
      <c r="BQW9" s="591"/>
      <c r="BQX9" s="591"/>
      <c r="BQY9" s="591"/>
      <c r="BQZ9" s="591"/>
      <c r="BRA9" s="591"/>
      <c r="BRB9" s="591"/>
      <c r="BRC9" s="591"/>
      <c r="BRD9" s="591"/>
      <c r="BRE9" s="591"/>
      <c r="BRF9" s="591"/>
      <c r="BRG9" s="591"/>
      <c r="BRH9" s="591"/>
      <c r="BRI9" s="591"/>
      <c r="BRJ9" s="591"/>
      <c r="BRK9" s="591"/>
      <c r="BRL9" s="591"/>
      <c r="BRM9" s="591"/>
      <c r="BRN9" s="591"/>
      <c r="BRO9" s="591"/>
      <c r="BRP9" s="591"/>
      <c r="BRQ9" s="591"/>
      <c r="BRR9" s="591"/>
      <c r="BRS9" s="591"/>
      <c r="BRT9" s="591"/>
      <c r="BRU9" s="591"/>
      <c r="BRV9" s="591"/>
      <c r="BRW9" s="591"/>
      <c r="BRX9" s="591"/>
      <c r="BRY9" s="591"/>
      <c r="BRZ9" s="591"/>
      <c r="BSA9" s="591"/>
      <c r="BSB9" s="591"/>
      <c r="BSC9" s="591"/>
      <c r="BSD9" s="591"/>
      <c r="BSE9" s="591"/>
      <c r="BSF9" s="591"/>
      <c r="BSG9" s="591"/>
      <c r="BSH9" s="591"/>
      <c r="BSI9" s="591"/>
      <c r="BSJ9" s="591"/>
      <c r="BSK9" s="591"/>
      <c r="BSL9" s="591"/>
      <c r="BSM9" s="591"/>
      <c r="BSN9" s="591"/>
      <c r="BSO9" s="591"/>
      <c r="BSP9" s="591"/>
      <c r="BSQ9" s="591"/>
      <c r="BSR9" s="591"/>
      <c r="BSS9" s="591"/>
      <c r="BST9" s="591"/>
      <c r="BSU9" s="591"/>
      <c r="BSV9" s="591"/>
      <c r="BSW9" s="591"/>
      <c r="BSX9" s="591"/>
      <c r="BSY9" s="591"/>
      <c r="BSZ9" s="591"/>
      <c r="BTA9" s="591"/>
      <c r="BTB9" s="591"/>
      <c r="BTC9" s="591"/>
      <c r="BTD9" s="591"/>
      <c r="BTE9" s="591"/>
      <c r="BTF9" s="591"/>
      <c r="BTG9" s="591"/>
      <c r="BTH9" s="591"/>
      <c r="BTI9" s="591"/>
      <c r="BTJ9" s="591"/>
      <c r="BTK9" s="591"/>
      <c r="BTL9" s="591"/>
      <c r="BTM9" s="591"/>
      <c r="BTN9" s="591"/>
      <c r="BTO9" s="591"/>
      <c r="BTP9" s="591"/>
      <c r="BTQ9" s="591"/>
      <c r="BTR9" s="591"/>
      <c r="BTS9" s="591"/>
      <c r="BTT9" s="591"/>
      <c r="BTU9" s="591"/>
      <c r="BTV9" s="591"/>
      <c r="BTW9" s="591"/>
      <c r="BTX9" s="591"/>
      <c r="BTY9" s="591"/>
      <c r="BTZ9" s="591"/>
      <c r="BUA9" s="591"/>
      <c r="BUB9" s="591"/>
      <c r="BUC9" s="591"/>
      <c r="BUD9" s="591"/>
      <c r="BUE9" s="591"/>
      <c r="BUF9" s="591"/>
      <c r="BUG9" s="591"/>
      <c r="BUH9" s="591"/>
      <c r="BUI9" s="591"/>
      <c r="BUJ9" s="591"/>
      <c r="BUK9" s="591"/>
      <c r="BUL9" s="591"/>
      <c r="BUM9" s="591"/>
      <c r="BUN9" s="591"/>
      <c r="BUO9" s="591"/>
      <c r="BUP9" s="591"/>
      <c r="BUQ9" s="591"/>
      <c r="BUR9" s="591"/>
      <c r="BUS9" s="591"/>
      <c r="BUT9" s="591"/>
      <c r="BUU9" s="591"/>
      <c r="BUV9" s="591"/>
      <c r="BUW9" s="591"/>
      <c r="BUX9" s="591"/>
      <c r="BUY9" s="591"/>
      <c r="BUZ9" s="591"/>
      <c r="BVA9" s="591"/>
      <c r="BVB9" s="591"/>
      <c r="BVC9" s="591"/>
      <c r="BVD9" s="591"/>
      <c r="BVE9" s="591"/>
      <c r="BVF9" s="591"/>
      <c r="BVG9" s="591"/>
      <c r="BVH9" s="591"/>
      <c r="BVI9" s="591"/>
      <c r="BVJ9" s="591"/>
      <c r="BVK9" s="591"/>
      <c r="BVL9" s="591"/>
      <c r="BVM9" s="591"/>
      <c r="BVN9" s="591"/>
      <c r="BVO9" s="591"/>
      <c r="BVP9" s="591"/>
      <c r="BVQ9" s="591"/>
      <c r="BVR9" s="591"/>
      <c r="BVS9" s="591"/>
      <c r="BVT9" s="591"/>
      <c r="BVU9" s="591"/>
      <c r="BVV9" s="591"/>
      <c r="BVW9" s="591"/>
      <c r="BVX9" s="591"/>
      <c r="BVY9" s="591"/>
      <c r="BVZ9" s="591"/>
      <c r="BWA9" s="591"/>
      <c r="BWB9" s="591"/>
      <c r="BWC9" s="591"/>
      <c r="BWD9" s="591"/>
      <c r="BWE9" s="591"/>
      <c r="BWF9" s="591"/>
      <c r="BWG9" s="591"/>
      <c r="BWH9" s="591"/>
      <c r="BWI9" s="591"/>
      <c r="BWJ9" s="591"/>
      <c r="BWK9" s="591"/>
      <c r="BWL9" s="591"/>
      <c r="BWM9" s="591"/>
      <c r="BWN9" s="591"/>
      <c r="BWO9" s="591"/>
      <c r="BWP9" s="591"/>
      <c r="BWQ9" s="591"/>
      <c r="BWR9" s="591"/>
      <c r="BWS9" s="591"/>
      <c r="BWT9" s="591"/>
      <c r="BWU9" s="591"/>
      <c r="BWV9" s="591"/>
      <c r="BWW9" s="591"/>
      <c r="BWX9" s="591"/>
      <c r="BWY9" s="591"/>
      <c r="BWZ9" s="591"/>
      <c r="BXA9" s="591"/>
      <c r="BXB9" s="591"/>
      <c r="BXC9" s="591"/>
      <c r="BXD9" s="591"/>
      <c r="BXE9" s="591"/>
      <c r="BXF9" s="591"/>
      <c r="BXG9" s="591"/>
      <c r="BXH9" s="591"/>
      <c r="BXI9" s="591"/>
      <c r="BXJ9" s="591"/>
      <c r="BXK9" s="591"/>
      <c r="BXL9" s="591"/>
      <c r="BXM9" s="591"/>
      <c r="BXN9" s="591"/>
      <c r="BXO9" s="591"/>
      <c r="BXP9" s="591"/>
      <c r="BXQ9" s="591"/>
      <c r="BXR9" s="591"/>
      <c r="BXS9" s="591"/>
      <c r="BXT9" s="591"/>
      <c r="BXU9" s="591"/>
      <c r="BXV9" s="591"/>
      <c r="BXW9" s="591"/>
      <c r="BXX9" s="591"/>
      <c r="BXY9" s="591"/>
      <c r="BXZ9" s="591"/>
      <c r="BYA9" s="591"/>
      <c r="BYB9" s="591"/>
      <c r="BYC9" s="591"/>
      <c r="BYD9" s="591"/>
      <c r="BYE9" s="591"/>
      <c r="BYF9" s="591"/>
      <c r="BYG9" s="591"/>
      <c r="BYH9" s="591"/>
      <c r="BYI9" s="591"/>
      <c r="BYJ9" s="591"/>
      <c r="BYK9" s="591"/>
      <c r="BYL9" s="591"/>
      <c r="BYM9" s="591"/>
      <c r="BYN9" s="591"/>
      <c r="BYO9" s="591"/>
      <c r="BYP9" s="591"/>
      <c r="BYQ9" s="591"/>
      <c r="BYR9" s="591"/>
      <c r="BYS9" s="591"/>
      <c r="BYT9" s="591"/>
      <c r="BYU9" s="591"/>
      <c r="BYV9" s="591"/>
      <c r="BYW9" s="591"/>
      <c r="BYX9" s="591"/>
      <c r="BYY9" s="591"/>
      <c r="BYZ9" s="591"/>
      <c r="BZA9" s="591"/>
      <c r="BZB9" s="591"/>
      <c r="BZC9" s="591"/>
      <c r="BZD9" s="591"/>
      <c r="BZE9" s="591"/>
      <c r="BZF9" s="591"/>
      <c r="BZG9" s="591"/>
      <c r="BZH9" s="591"/>
      <c r="BZI9" s="591"/>
      <c r="BZJ9" s="591"/>
      <c r="BZK9" s="591"/>
      <c r="BZL9" s="591"/>
      <c r="BZM9" s="591"/>
      <c r="BZN9" s="591"/>
      <c r="BZO9" s="591"/>
      <c r="BZP9" s="591"/>
      <c r="BZQ9" s="591"/>
      <c r="BZR9" s="591"/>
      <c r="BZS9" s="591"/>
      <c r="BZT9" s="591"/>
      <c r="BZU9" s="591"/>
      <c r="BZV9" s="591"/>
      <c r="BZW9" s="591"/>
      <c r="BZX9" s="591"/>
      <c r="BZY9" s="591"/>
      <c r="BZZ9" s="591"/>
      <c r="CAA9" s="591"/>
      <c r="CAB9" s="591"/>
      <c r="CAC9" s="591"/>
      <c r="CAD9" s="591"/>
      <c r="CAE9" s="591"/>
      <c r="CAF9" s="591"/>
      <c r="CAG9" s="591"/>
      <c r="CAH9" s="591"/>
      <c r="CAI9" s="591"/>
      <c r="CAJ9" s="591"/>
      <c r="CAK9" s="591"/>
      <c r="CAL9" s="591"/>
      <c r="CAM9" s="591"/>
      <c r="CAN9" s="591"/>
      <c r="CAO9" s="591"/>
      <c r="CAP9" s="591"/>
      <c r="CAQ9" s="591"/>
      <c r="CAR9" s="591"/>
      <c r="CAS9" s="591"/>
      <c r="CAT9" s="591"/>
      <c r="CAU9" s="591"/>
      <c r="CAV9" s="591"/>
      <c r="CAW9" s="591"/>
      <c r="CAX9" s="591"/>
      <c r="CAY9" s="591"/>
      <c r="CAZ9" s="591"/>
      <c r="CBA9" s="591"/>
      <c r="CBB9" s="591"/>
      <c r="CBC9" s="591"/>
      <c r="CBD9" s="591"/>
      <c r="CBE9" s="591"/>
      <c r="CBF9" s="591"/>
      <c r="CBG9" s="591"/>
      <c r="CBH9" s="591"/>
      <c r="CBI9" s="591"/>
      <c r="CBJ9" s="591"/>
      <c r="CBK9" s="591"/>
      <c r="CBL9" s="591"/>
      <c r="CBM9" s="591"/>
      <c r="CBN9" s="591"/>
      <c r="CBO9" s="591"/>
      <c r="CBP9" s="591"/>
      <c r="CBQ9" s="591"/>
      <c r="CBR9" s="591"/>
      <c r="CBS9" s="591"/>
      <c r="CBT9" s="591"/>
      <c r="CBU9" s="591"/>
      <c r="CBV9" s="591"/>
      <c r="CBW9" s="591"/>
      <c r="CBX9" s="591"/>
      <c r="CBY9" s="591"/>
      <c r="CBZ9" s="591"/>
      <c r="CCA9" s="591"/>
      <c r="CCB9" s="591"/>
      <c r="CCC9" s="591"/>
      <c r="CCD9" s="591"/>
      <c r="CCE9" s="591"/>
      <c r="CCF9" s="591"/>
      <c r="CCG9" s="591"/>
      <c r="CCH9" s="591"/>
      <c r="CCI9" s="591"/>
      <c r="CCJ9" s="591"/>
      <c r="CCK9" s="591"/>
      <c r="CCL9" s="591"/>
      <c r="CCM9" s="591"/>
      <c r="CCN9" s="591"/>
      <c r="CCO9" s="591"/>
      <c r="CCP9" s="591"/>
      <c r="CCQ9" s="591"/>
      <c r="CCR9" s="591"/>
      <c r="CCS9" s="591"/>
      <c r="CCT9" s="591"/>
      <c r="CCU9" s="591"/>
      <c r="CCV9" s="591"/>
      <c r="CCW9" s="591"/>
      <c r="CCX9" s="591"/>
      <c r="CCY9" s="591"/>
      <c r="CCZ9" s="591"/>
      <c r="CDA9" s="591"/>
      <c r="CDB9" s="591"/>
      <c r="CDC9" s="591"/>
      <c r="CDD9" s="591"/>
      <c r="CDE9" s="591"/>
      <c r="CDF9" s="591"/>
      <c r="CDG9" s="591"/>
      <c r="CDH9" s="591"/>
      <c r="CDI9" s="591"/>
      <c r="CDJ9" s="591"/>
      <c r="CDK9" s="591"/>
      <c r="CDL9" s="591"/>
      <c r="CDM9" s="591"/>
      <c r="CDN9" s="591"/>
      <c r="CDO9" s="591"/>
      <c r="CDP9" s="591"/>
      <c r="CDQ9" s="591"/>
      <c r="CDR9" s="591"/>
      <c r="CDS9" s="591"/>
      <c r="CDT9" s="591"/>
      <c r="CDU9" s="591"/>
      <c r="CDV9" s="591"/>
      <c r="CDW9" s="591"/>
      <c r="CDX9" s="591"/>
      <c r="CDY9" s="591"/>
      <c r="CDZ9" s="591"/>
      <c r="CEA9" s="591"/>
      <c r="CEB9" s="591"/>
      <c r="CEC9" s="591"/>
      <c r="CED9" s="591"/>
      <c r="CEE9" s="591"/>
      <c r="CEF9" s="591"/>
      <c r="CEG9" s="591"/>
      <c r="CEH9" s="591"/>
      <c r="CEI9" s="591"/>
      <c r="CEJ9" s="591"/>
      <c r="CEK9" s="591"/>
      <c r="CEL9" s="591"/>
      <c r="CEM9" s="591"/>
      <c r="CEN9" s="591"/>
      <c r="CEO9" s="591"/>
      <c r="CEP9" s="591"/>
      <c r="CEQ9" s="591"/>
      <c r="CER9" s="591"/>
      <c r="CES9" s="591"/>
      <c r="CET9" s="591"/>
      <c r="CEU9" s="591"/>
      <c r="CEV9" s="591"/>
      <c r="CEW9" s="591"/>
      <c r="CEX9" s="591"/>
      <c r="CEY9" s="591"/>
      <c r="CEZ9" s="591"/>
      <c r="CFA9" s="591"/>
      <c r="CFB9" s="591"/>
      <c r="CFC9" s="591"/>
      <c r="CFD9" s="591"/>
      <c r="CFE9" s="591"/>
      <c r="CFF9" s="591"/>
      <c r="CFG9" s="591"/>
      <c r="CFH9" s="591"/>
      <c r="CFI9" s="591"/>
      <c r="CFJ9" s="591"/>
      <c r="CFK9" s="591"/>
      <c r="CFL9" s="591"/>
      <c r="CFM9" s="591"/>
      <c r="CFN9" s="591"/>
      <c r="CFO9" s="591"/>
      <c r="CFP9" s="591"/>
      <c r="CFQ9" s="591"/>
      <c r="CFR9" s="591"/>
      <c r="CFS9" s="591"/>
      <c r="CFT9" s="591"/>
      <c r="CFU9" s="591"/>
      <c r="CFV9" s="591"/>
      <c r="CFW9" s="591"/>
      <c r="CFX9" s="591"/>
      <c r="CFY9" s="591"/>
      <c r="CFZ9" s="591"/>
      <c r="CGA9" s="591"/>
      <c r="CGB9" s="591"/>
      <c r="CGC9" s="591"/>
      <c r="CGD9" s="591"/>
      <c r="CGE9" s="591"/>
      <c r="CGF9" s="591"/>
      <c r="CGG9" s="591"/>
      <c r="CGH9" s="591"/>
      <c r="CGI9" s="591"/>
      <c r="CGJ9" s="591"/>
      <c r="CGK9" s="591"/>
      <c r="CGL9" s="591"/>
      <c r="CGM9" s="591"/>
      <c r="CGN9" s="591"/>
      <c r="CGO9" s="591"/>
      <c r="CGP9" s="591"/>
      <c r="CGQ9" s="591"/>
      <c r="CGR9" s="591"/>
      <c r="CGS9" s="591"/>
      <c r="CGT9" s="591"/>
      <c r="CGU9" s="591"/>
      <c r="CGV9" s="591"/>
      <c r="CGW9" s="591"/>
      <c r="CGX9" s="591"/>
      <c r="CGY9" s="591"/>
      <c r="CGZ9" s="591"/>
      <c r="CHA9" s="591"/>
      <c r="CHB9" s="591"/>
      <c r="CHC9" s="591"/>
      <c r="CHD9" s="591"/>
      <c r="CHE9" s="591"/>
      <c r="CHF9" s="591"/>
      <c r="CHG9" s="591"/>
      <c r="CHH9" s="591"/>
      <c r="CHI9" s="591"/>
      <c r="CHJ9" s="591"/>
      <c r="CHK9" s="591"/>
      <c r="CHL9" s="591"/>
      <c r="CHM9" s="591"/>
      <c r="CHN9" s="591"/>
      <c r="CHO9" s="591"/>
      <c r="CHP9" s="591"/>
      <c r="CHQ9" s="591"/>
      <c r="CHR9" s="591"/>
      <c r="CHS9" s="591"/>
      <c r="CHT9" s="591"/>
      <c r="CHU9" s="591"/>
      <c r="CHV9" s="591"/>
      <c r="CHW9" s="591"/>
      <c r="CHX9" s="591"/>
      <c r="CHY9" s="591"/>
      <c r="CHZ9" s="591"/>
      <c r="CIA9" s="591"/>
      <c r="CIB9" s="591"/>
      <c r="CIC9" s="591"/>
      <c r="CID9" s="591"/>
      <c r="CIE9" s="591"/>
      <c r="CIF9" s="591"/>
      <c r="CIG9" s="591"/>
      <c r="CIH9" s="591"/>
      <c r="CII9" s="591"/>
      <c r="CIJ9" s="591"/>
      <c r="CIK9" s="591"/>
      <c r="CIL9" s="591"/>
      <c r="CIM9" s="591"/>
      <c r="CIN9" s="591"/>
      <c r="CIO9" s="591"/>
      <c r="CIP9" s="591"/>
      <c r="CIQ9" s="591"/>
      <c r="CIR9" s="591"/>
      <c r="CIS9" s="591"/>
      <c r="CIT9" s="591"/>
      <c r="CIU9" s="591"/>
      <c r="CIV9" s="591"/>
      <c r="CIW9" s="591"/>
      <c r="CIX9" s="591"/>
      <c r="CIY9" s="591"/>
      <c r="CIZ9" s="591"/>
      <c r="CJA9" s="591"/>
      <c r="CJB9" s="591"/>
      <c r="CJC9" s="591"/>
      <c r="CJD9" s="591"/>
      <c r="CJE9" s="591"/>
      <c r="CJF9" s="591"/>
      <c r="CJG9" s="591"/>
      <c r="CJH9" s="591"/>
      <c r="CJI9" s="591"/>
      <c r="CJJ9" s="591"/>
      <c r="CJK9" s="591"/>
      <c r="CJL9" s="591"/>
      <c r="CJM9" s="591"/>
      <c r="CJN9" s="591"/>
      <c r="CJO9" s="591"/>
      <c r="CJP9" s="591"/>
      <c r="CJQ9" s="591"/>
      <c r="CJR9" s="591"/>
      <c r="CJS9" s="591"/>
      <c r="CJT9" s="591"/>
      <c r="CJU9" s="591"/>
      <c r="CJV9" s="591"/>
      <c r="CJW9" s="591"/>
      <c r="CJX9" s="591"/>
      <c r="CJY9" s="591"/>
      <c r="CJZ9" s="591"/>
      <c r="CKA9" s="591"/>
      <c r="CKB9" s="591"/>
      <c r="CKC9" s="591"/>
      <c r="CKD9" s="591"/>
      <c r="CKE9" s="591"/>
      <c r="CKF9" s="591"/>
      <c r="CKG9" s="591"/>
      <c r="CKH9" s="591"/>
      <c r="CKI9" s="591"/>
      <c r="CKJ9" s="591"/>
      <c r="CKK9" s="591"/>
      <c r="CKL9" s="591"/>
      <c r="CKM9" s="591"/>
      <c r="CKN9" s="591"/>
      <c r="CKO9" s="591"/>
      <c r="CKP9" s="591"/>
      <c r="CKQ9" s="591"/>
      <c r="CKR9" s="591"/>
      <c r="CKS9" s="591"/>
      <c r="CKT9" s="591"/>
      <c r="CKU9" s="591"/>
      <c r="CKV9" s="591"/>
      <c r="CKW9" s="591"/>
      <c r="CKX9" s="591"/>
      <c r="CKY9" s="591"/>
      <c r="CKZ9" s="591"/>
      <c r="CLA9" s="591"/>
      <c r="CLB9" s="591"/>
      <c r="CLC9" s="591"/>
      <c r="CLD9" s="591"/>
      <c r="CLE9" s="591"/>
      <c r="CLF9" s="591"/>
      <c r="CLG9" s="591"/>
      <c r="CLH9" s="591"/>
      <c r="CLI9" s="591"/>
      <c r="CLJ9" s="591"/>
      <c r="CLK9" s="591"/>
      <c r="CLL9" s="591"/>
      <c r="CLM9" s="591"/>
      <c r="CLN9" s="591"/>
      <c r="CLO9" s="591"/>
      <c r="CLP9" s="591"/>
      <c r="CLQ9" s="591"/>
      <c r="CLR9" s="591"/>
      <c r="CLS9" s="591"/>
      <c r="CLT9" s="591"/>
      <c r="CLU9" s="591"/>
      <c r="CLV9" s="591"/>
      <c r="CLW9" s="591"/>
      <c r="CLX9" s="591"/>
      <c r="CLY9" s="591"/>
      <c r="CLZ9" s="591"/>
      <c r="CMA9" s="591"/>
      <c r="CMB9" s="591"/>
      <c r="CMC9" s="591"/>
      <c r="CMD9" s="591"/>
      <c r="CME9" s="591"/>
      <c r="CMF9" s="591"/>
      <c r="CMG9" s="591"/>
      <c r="CMH9" s="591"/>
      <c r="CMI9" s="591"/>
      <c r="CMJ9" s="591"/>
      <c r="CMK9" s="591"/>
      <c r="CML9" s="591"/>
      <c r="CMM9" s="591"/>
      <c r="CMN9" s="591"/>
      <c r="CMO9" s="591"/>
      <c r="CMP9" s="591"/>
      <c r="CMQ9" s="591"/>
      <c r="CMR9" s="591"/>
      <c r="CMS9" s="591"/>
      <c r="CMT9" s="591"/>
      <c r="CMU9" s="591"/>
      <c r="CMV9" s="591"/>
      <c r="CMW9" s="591"/>
      <c r="CMX9" s="591"/>
      <c r="CMY9" s="591"/>
      <c r="CMZ9" s="591"/>
      <c r="CNA9" s="591"/>
      <c r="CNB9" s="591"/>
      <c r="CNC9" s="591"/>
      <c r="CND9" s="591"/>
      <c r="CNE9" s="591"/>
      <c r="CNF9" s="591"/>
      <c r="CNG9" s="591"/>
      <c r="CNH9" s="591"/>
      <c r="CNI9" s="591"/>
      <c r="CNJ9" s="591"/>
      <c r="CNK9" s="591"/>
      <c r="CNL9" s="591"/>
      <c r="CNM9" s="591"/>
      <c r="CNN9" s="591"/>
      <c r="CNO9" s="591"/>
      <c r="CNP9" s="591"/>
      <c r="CNQ9" s="591"/>
      <c r="CNR9" s="591"/>
      <c r="CNS9" s="591"/>
      <c r="CNT9" s="591"/>
      <c r="CNU9" s="591"/>
      <c r="CNV9" s="591"/>
      <c r="CNW9" s="591"/>
      <c r="CNX9" s="591"/>
      <c r="CNY9" s="591"/>
      <c r="CNZ9" s="591"/>
      <c r="COA9" s="591"/>
      <c r="COB9" s="591"/>
      <c r="COC9" s="591"/>
      <c r="COD9" s="591"/>
      <c r="COE9" s="591"/>
      <c r="COF9" s="591"/>
      <c r="COG9" s="591"/>
      <c r="COH9" s="591"/>
      <c r="COI9" s="591"/>
      <c r="COJ9" s="591"/>
      <c r="COK9" s="591"/>
      <c r="COL9" s="591"/>
      <c r="COM9" s="591"/>
      <c r="CON9" s="591"/>
      <c r="COO9" s="591"/>
      <c r="COP9" s="591"/>
      <c r="COQ9" s="591"/>
      <c r="COR9" s="591"/>
      <c r="COS9" s="591"/>
      <c r="COT9" s="591"/>
      <c r="COU9" s="591"/>
      <c r="COV9" s="591"/>
      <c r="COW9" s="591"/>
      <c r="COX9" s="591"/>
      <c r="COY9" s="591"/>
      <c r="COZ9" s="591"/>
      <c r="CPA9" s="591"/>
      <c r="CPB9" s="591"/>
      <c r="CPC9" s="591"/>
      <c r="CPD9" s="591"/>
      <c r="CPE9" s="591"/>
      <c r="CPF9" s="591"/>
      <c r="CPG9" s="591"/>
      <c r="CPH9" s="591"/>
      <c r="CPI9" s="591"/>
      <c r="CPJ9" s="591"/>
      <c r="CPK9" s="591"/>
      <c r="CPL9" s="591"/>
      <c r="CPM9" s="591"/>
      <c r="CPN9" s="591"/>
      <c r="CPO9" s="591"/>
      <c r="CPP9" s="591"/>
      <c r="CPQ9" s="591"/>
      <c r="CPR9" s="591"/>
      <c r="CPS9" s="591"/>
      <c r="CPT9" s="591"/>
      <c r="CPU9" s="591"/>
      <c r="CPV9" s="591"/>
      <c r="CPW9" s="591"/>
      <c r="CPX9" s="591"/>
      <c r="CPY9" s="591"/>
      <c r="CPZ9" s="591"/>
      <c r="CQA9" s="591"/>
      <c r="CQB9" s="591"/>
      <c r="CQC9" s="591"/>
      <c r="CQD9" s="591"/>
      <c r="CQE9" s="591"/>
      <c r="CQF9" s="591"/>
      <c r="CQG9" s="591"/>
      <c r="CQH9" s="591"/>
      <c r="CQI9" s="591"/>
      <c r="CQJ9" s="591"/>
      <c r="CQK9" s="591"/>
      <c r="CQL9" s="591"/>
      <c r="CQM9" s="591"/>
      <c r="CQN9" s="591"/>
      <c r="CQO9" s="591"/>
      <c r="CQP9" s="591"/>
      <c r="CQQ9" s="591"/>
      <c r="CQR9" s="591"/>
      <c r="CQS9" s="591"/>
      <c r="CQT9" s="591"/>
      <c r="CQU9" s="591"/>
      <c r="CQV9" s="591"/>
      <c r="CQW9" s="591"/>
      <c r="CQX9" s="591"/>
      <c r="CQY9" s="591"/>
      <c r="CQZ9" s="591"/>
      <c r="CRA9" s="591"/>
      <c r="CRB9" s="591"/>
      <c r="CRC9" s="591"/>
      <c r="CRD9" s="591"/>
      <c r="CRE9" s="591"/>
      <c r="CRF9" s="591"/>
      <c r="CRG9" s="591"/>
      <c r="CRH9" s="591"/>
      <c r="CRI9" s="591"/>
      <c r="CRJ9" s="591"/>
      <c r="CRK9" s="591"/>
      <c r="CRL9" s="591"/>
      <c r="CRM9" s="591"/>
      <c r="CRN9" s="591"/>
      <c r="CRO9" s="591"/>
      <c r="CRP9" s="591"/>
      <c r="CRQ9" s="591"/>
      <c r="CRR9" s="591"/>
      <c r="CRS9" s="591"/>
      <c r="CRT9" s="591"/>
      <c r="CRU9" s="591"/>
      <c r="CRV9" s="591"/>
      <c r="CRW9" s="591"/>
      <c r="CRX9" s="591"/>
      <c r="CRY9" s="591"/>
      <c r="CRZ9" s="591"/>
      <c r="CSA9" s="591"/>
      <c r="CSB9" s="591"/>
      <c r="CSC9" s="591"/>
      <c r="CSD9" s="591"/>
      <c r="CSE9" s="591"/>
      <c r="CSF9" s="591"/>
      <c r="CSG9" s="591"/>
      <c r="CSH9" s="591"/>
      <c r="CSI9" s="591"/>
      <c r="CSJ9" s="591"/>
      <c r="CSK9" s="591"/>
      <c r="CSL9" s="591"/>
      <c r="CSM9" s="591"/>
      <c r="CSN9" s="591"/>
      <c r="CSO9" s="591"/>
      <c r="CSP9" s="591"/>
      <c r="CSQ9" s="591"/>
      <c r="CSR9" s="591"/>
      <c r="CSS9" s="591"/>
      <c r="CST9" s="591"/>
      <c r="CSU9" s="591"/>
      <c r="CSV9" s="591"/>
      <c r="CSW9" s="591"/>
      <c r="CSX9" s="591"/>
      <c r="CSY9" s="591"/>
      <c r="CSZ9" s="591"/>
      <c r="CTA9" s="591"/>
      <c r="CTB9" s="591"/>
      <c r="CTC9" s="591"/>
      <c r="CTD9" s="591"/>
      <c r="CTE9" s="591"/>
      <c r="CTF9" s="591"/>
      <c r="CTG9" s="591"/>
      <c r="CTH9" s="591"/>
      <c r="CTI9" s="591"/>
      <c r="CTJ9" s="591"/>
      <c r="CTK9" s="591"/>
      <c r="CTL9" s="591"/>
      <c r="CTM9" s="591"/>
      <c r="CTN9" s="591"/>
      <c r="CTO9" s="591"/>
      <c r="CTP9" s="591"/>
      <c r="CTQ9" s="591"/>
      <c r="CTR9" s="591"/>
      <c r="CTS9" s="591"/>
      <c r="CTT9" s="591"/>
      <c r="CTU9" s="591"/>
      <c r="CTV9" s="591"/>
      <c r="CTW9" s="591"/>
      <c r="CTX9" s="591"/>
      <c r="CTY9" s="591"/>
      <c r="CTZ9" s="591"/>
      <c r="CUA9" s="591"/>
      <c r="CUB9" s="591"/>
      <c r="CUC9" s="591"/>
      <c r="CUD9" s="591"/>
      <c r="CUE9" s="591"/>
      <c r="CUF9" s="591"/>
      <c r="CUG9" s="591"/>
      <c r="CUH9" s="591"/>
      <c r="CUI9" s="591"/>
      <c r="CUJ9" s="591"/>
      <c r="CUK9" s="591"/>
      <c r="CUL9" s="591"/>
      <c r="CUM9" s="591"/>
      <c r="CUN9" s="591"/>
      <c r="CUO9" s="591"/>
      <c r="CUP9" s="591"/>
      <c r="CUQ9" s="591"/>
      <c r="CUR9" s="591"/>
      <c r="CUS9" s="591"/>
      <c r="CUT9" s="591"/>
      <c r="CUU9" s="591"/>
      <c r="CUV9" s="591"/>
      <c r="CUW9" s="591"/>
      <c r="CUX9" s="591"/>
      <c r="CUY9" s="591"/>
      <c r="CUZ9" s="591"/>
      <c r="CVA9" s="591"/>
      <c r="CVB9" s="591"/>
      <c r="CVC9" s="591"/>
      <c r="CVD9" s="591"/>
      <c r="CVE9" s="591"/>
      <c r="CVF9" s="591"/>
      <c r="CVG9" s="591"/>
      <c r="CVH9" s="591"/>
      <c r="CVI9" s="591"/>
      <c r="CVJ9" s="591"/>
      <c r="CVK9" s="591"/>
      <c r="CVL9" s="591"/>
      <c r="CVM9" s="591"/>
      <c r="CVN9" s="591"/>
      <c r="CVO9" s="591"/>
      <c r="CVP9" s="591"/>
      <c r="CVQ9" s="591"/>
      <c r="CVR9" s="591"/>
      <c r="CVS9" s="591"/>
      <c r="CVT9" s="591"/>
      <c r="CVU9" s="591"/>
      <c r="CVV9" s="591"/>
      <c r="CVW9" s="591"/>
      <c r="CVX9" s="591"/>
      <c r="CVY9" s="591"/>
      <c r="CVZ9" s="591"/>
      <c r="CWA9" s="591"/>
      <c r="CWB9" s="591"/>
      <c r="CWC9" s="591"/>
      <c r="CWD9" s="591"/>
      <c r="CWE9" s="591"/>
      <c r="CWF9" s="591"/>
      <c r="CWG9" s="591"/>
      <c r="CWH9" s="591"/>
      <c r="CWI9" s="591"/>
      <c r="CWJ9" s="591"/>
      <c r="CWK9" s="591"/>
      <c r="CWL9" s="591"/>
      <c r="CWM9" s="591"/>
      <c r="CWN9" s="591"/>
      <c r="CWO9" s="591"/>
      <c r="CWP9" s="591"/>
      <c r="CWQ9" s="591"/>
      <c r="CWR9" s="591"/>
      <c r="CWS9" s="591"/>
      <c r="CWT9" s="591"/>
      <c r="CWU9" s="591"/>
      <c r="CWV9" s="591"/>
      <c r="CWW9" s="591"/>
      <c r="CWX9" s="591"/>
      <c r="CWY9" s="591"/>
      <c r="CWZ9" s="591"/>
      <c r="CXA9" s="591"/>
      <c r="CXB9" s="591"/>
      <c r="CXC9" s="591"/>
      <c r="CXD9" s="591"/>
      <c r="CXE9" s="591"/>
      <c r="CXF9" s="591"/>
      <c r="CXG9" s="591"/>
      <c r="CXH9" s="591"/>
      <c r="CXI9" s="591"/>
      <c r="CXJ9" s="591"/>
      <c r="CXK9" s="591"/>
      <c r="CXL9" s="591"/>
      <c r="CXM9" s="591"/>
      <c r="CXN9" s="591"/>
      <c r="CXO9" s="591"/>
      <c r="CXP9" s="591"/>
      <c r="CXQ9" s="591"/>
      <c r="CXR9" s="591"/>
      <c r="CXS9" s="591"/>
      <c r="CXT9" s="591"/>
      <c r="CXU9" s="591"/>
      <c r="CXV9" s="591"/>
      <c r="CXW9" s="591"/>
      <c r="CXX9" s="591"/>
      <c r="CXY9" s="591"/>
      <c r="CXZ9" s="591"/>
      <c r="CYA9" s="591"/>
      <c r="CYB9" s="591"/>
      <c r="CYC9" s="591"/>
      <c r="CYD9" s="591"/>
      <c r="CYE9" s="591"/>
      <c r="CYF9" s="591"/>
      <c r="CYG9" s="591"/>
      <c r="CYH9" s="591"/>
      <c r="CYI9" s="591"/>
      <c r="CYJ9" s="591"/>
      <c r="CYK9" s="591"/>
      <c r="CYL9" s="591"/>
      <c r="CYM9" s="591"/>
      <c r="CYN9" s="591"/>
      <c r="CYO9" s="591"/>
      <c r="CYP9" s="591"/>
      <c r="CYQ9" s="591"/>
      <c r="CYR9" s="591"/>
      <c r="CYS9" s="591"/>
      <c r="CYT9" s="591"/>
      <c r="CYU9" s="591"/>
      <c r="CYV9" s="591"/>
      <c r="CYW9" s="591"/>
      <c r="CYX9" s="591"/>
      <c r="CYY9" s="591"/>
      <c r="CYZ9" s="591"/>
      <c r="CZA9" s="591"/>
      <c r="CZB9" s="591"/>
      <c r="CZC9" s="591"/>
      <c r="CZD9" s="591"/>
      <c r="CZE9" s="591"/>
      <c r="CZF9" s="591"/>
      <c r="CZG9" s="591"/>
      <c r="CZH9" s="591"/>
      <c r="CZI9" s="591"/>
      <c r="CZJ9" s="591"/>
      <c r="CZK9" s="591"/>
      <c r="CZL9" s="591"/>
      <c r="CZM9" s="591"/>
      <c r="CZN9" s="591"/>
      <c r="CZO9" s="591"/>
      <c r="CZP9" s="591"/>
      <c r="CZQ9" s="591"/>
      <c r="CZR9" s="591"/>
      <c r="CZS9" s="591"/>
      <c r="CZT9" s="591"/>
      <c r="CZU9" s="591"/>
      <c r="CZV9" s="591"/>
      <c r="CZW9" s="591"/>
      <c r="CZX9" s="591"/>
      <c r="CZY9" s="591"/>
      <c r="CZZ9" s="591"/>
      <c r="DAA9" s="591"/>
      <c r="DAB9" s="591"/>
      <c r="DAC9" s="591"/>
      <c r="DAD9" s="591"/>
      <c r="DAE9" s="591"/>
      <c r="DAF9" s="591"/>
      <c r="DAG9" s="591"/>
      <c r="DAH9" s="591"/>
      <c r="DAI9" s="591"/>
      <c r="DAJ9" s="591"/>
      <c r="DAK9" s="591"/>
      <c r="DAL9" s="591"/>
      <c r="DAM9" s="591"/>
      <c r="DAN9" s="591"/>
      <c r="DAO9" s="591"/>
      <c r="DAP9" s="591"/>
      <c r="DAQ9" s="591"/>
      <c r="DAR9" s="591"/>
      <c r="DAS9" s="591"/>
      <c r="DAT9" s="591"/>
      <c r="DAU9" s="591"/>
      <c r="DAV9" s="591"/>
      <c r="DAW9" s="591"/>
      <c r="DAX9" s="591"/>
      <c r="DAY9" s="591"/>
      <c r="DAZ9" s="591"/>
      <c r="DBA9" s="591"/>
      <c r="DBB9" s="591"/>
      <c r="DBC9" s="591"/>
      <c r="DBD9" s="591"/>
      <c r="DBE9" s="591"/>
      <c r="DBF9" s="591"/>
      <c r="DBG9" s="591"/>
      <c r="DBH9" s="591"/>
      <c r="DBI9" s="591"/>
      <c r="DBJ9" s="591"/>
      <c r="DBK9" s="591"/>
      <c r="DBL9" s="591"/>
      <c r="DBM9" s="591"/>
      <c r="DBN9" s="591"/>
      <c r="DBO9" s="591"/>
      <c r="DBP9" s="591"/>
      <c r="DBQ9" s="591"/>
      <c r="DBR9" s="591"/>
      <c r="DBS9" s="591"/>
      <c r="DBT9" s="591"/>
      <c r="DBU9" s="591"/>
      <c r="DBV9" s="591"/>
      <c r="DBW9" s="591"/>
      <c r="DBX9" s="591"/>
      <c r="DBY9" s="591"/>
      <c r="DBZ9" s="591"/>
      <c r="DCA9" s="591"/>
      <c r="DCB9" s="591"/>
      <c r="DCC9" s="591"/>
      <c r="DCD9" s="591"/>
      <c r="DCE9" s="591"/>
      <c r="DCF9" s="591"/>
      <c r="DCG9" s="591"/>
      <c r="DCH9" s="591"/>
      <c r="DCI9" s="591"/>
      <c r="DCJ9" s="591"/>
      <c r="DCK9" s="591"/>
      <c r="DCL9" s="591"/>
      <c r="DCM9" s="591"/>
      <c r="DCN9" s="591"/>
      <c r="DCO9" s="591"/>
      <c r="DCP9" s="591"/>
      <c r="DCQ9" s="591"/>
      <c r="DCR9" s="591"/>
      <c r="DCS9" s="591"/>
      <c r="DCT9" s="591"/>
      <c r="DCU9" s="591"/>
      <c r="DCV9" s="591"/>
      <c r="DCW9" s="591"/>
      <c r="DCX9" s="591"/>
      <c r="DCY9" s="591"/>
      <c r="DCZ9" s="591"/>
      <c r="DDA9" s="591"/>
      <c r="DDB9" s="591"/>
      <c r="DDC9" s="591"/>
      <c r="DDD9" s="591"/>
      <c r="DDE9" s="591"/>
      <c r="DDF9" s="591"/>
      <c r="DDG9" s="591"/>
      <c r="DDH9" s="591"/>
      <c r="DDI9" s="591"/>
      <c r="DDJ9" s="591"/>
      <c r="DDK9" s="591"/>
      <c r="DDL9" s="591"/>
      <c r="DDM9" s="591"/>
      <c r="DDN9" s="591"/>
      <c r="DDO9" s="591"/>
      <c r="DDP9" s="591"/>
      <c r="DDQ9" s="591"/>
      <c r="DDR9" s="591"/>
      <c r="DDS9" s="591"/>
      <c r="DDT9" s="591"/>
      <c r="DDU9" s="591"/>
      <c r="DDV9" s="591"/>
      <c r="DDW9" s="591"/>
      <c r="DDX9" s="591"/>
      <c r="DDY9" s="591"/>
      <c r="DDZ9" s="591"/>
      <c r="DEA9" s="591"/>
      <c r="DEB9" s="591"/>
      <c r="DEC9" s="591"/>
      <c r="DED9" s="591"/>
      <c r="DEE9" s="591"/>
      <c r="DEF9" s="591"/>
      <c r="DEG9" s="591"/>
      <c r="DEH9" s="591"/>
      <c r="DEI9" s="591"/>
      <c r="DEJ9" s="591"/>
      <c r="DEK9" s="591"/>
      <c r="DEL9" s="591"/>
      <c r="DEM9" s="591"/>
      <c r="DEN9" s="591"/>
      <c r="DEO9" s="591"/>
      <c r="DEP9" s="591"/>
      <c r="DEQ9" s="591"/>
      <c r="DER9" s="591"/>
      <c r="DES9" s="591"/>
      <c r="DET9" s="591"/>
      <c r="DEU9" s="591"/>
      <c r="DEV9" s="591"/>
      <c r="DEW9" s="591"/>
      <c r="DEX9" s="591"/>
      <c r="DEY9" s="591"/>
      <c r="DEZ9" s="591"/>
      <c r="DFA9" s="591"/>
      <c r="DFB9" s="591"/>
      <c r="DFC9" s="591"/>
      <c r="DFD9" s="591"/>
      <c r="DFE9" s="591"/>
      <c r="DFF9" s="591"/>
      <c r="DFG9" s="591"/>
      <c r="DFH9" s="591"/>
      <c r="DFI9" s="591"/>
      <c r="DFJ9" s="591"/>
      <c r="DFK9" s="591"/>
      <c r="DFL9" s="591"/>
      <c r="DFM9" s="591"/>
      <c r="DFN9" s="591"/>
      <c r="DFO9" s="591"/>
      <c r="DFP9" s="591"/>
      <c r="DFQ9" s="591"/>
      <c r="DFR9" s="591"/>
      <c r="DFS9" s="591"/>
      <c r="DFT9" s="591"/>
      <c r="DFU9" s="591"/>
      <c r="DFV9" s="591"/>
      <c r="DFW9" s="591"/>
      <c r="DFX9" s="591"/>
      <c r="DFY9" s="591"/>
      <c r="DFZ9" s="591"/>
      <c r="DGA9" s="591"/>
      <c r="DGB9" s="591"/>
      <c r="DGC9" s="591"/>
      <c r="DGD9" s="591"/>
      <c r="DGE9" s="591"/>
      <c r="DGF9" s="591"/>
      <c r="DGG9" s="591"/>
      <c r="DGH9" s="591"/>
      <c r="DGI9" s="591"/>
      <c r="DGJ9" s="591"/>
      <c r="DGK9" s="591"/>
      <c r="DGL9" s="591"/>
      <c r="DGM9" s="591"/>
      <c r="DGN9" s="591"/>
      <c r="DGO9" s="591"/>
      <c r="DGP9" s="591"/>
      <c r="DGQ9" s="591"/>
      <c r="DGR9" s="591"/>
      <c r="DGS9" s="591"/>
      <c r="DGT9" s="591"/>
      <c r="DGU9" s="591"/>
      <c r="DGV9" s="591"/>
      <c r="DGW9" s="591"/>
      <c r="DGX9" s="591"/>
      <c r="DGY9" s="591"/>
      <c r="DGZ9" s="591"/>
      <c r="DHA9" s="591"/>
      <c r="DHB9" s="591"/>
      <c r="DHC9" s="591"/>
      <c r="DHD9" s="591"/>
      <c r="DHE9" s="591"/>
      <c r="DHF9" s="591"/>
      <c r="DHG9" s="591"/>
      <c r="DHH9" s="591"/>
      <c r="DHI9" s="591"/>
      <c r="DHJ9" s="591"/>
      <c r="DHK9" s="591"/>
      <c r="DHL9" s="591"/>
      <c r="DHM9" s="591"/>
      <c r="DHN9" s="591"/>
      <c r="DHO9" s="591"/>
      <c r="DHP9" s="591"/>
      <c r="DHQ9" s="591"/>
      <c r="DHR9" s="591"/>
      <c r="DHS9" s="591"/>
      <c r="DHT9" s="591"/>
      <c r="DHU9" s="591"/>
      <c r="DHV9" s="591"/>
      <c r="DHW9" s="591"/>
      <c r="DHX9" s="591"/>
      <c r="DHY9" s="591"/>
      <c r="DHZ9" s="591"/>
      <c r="DIA9" s="591"/>
      <c r="DIB9" s="591"/>
      <c r="DIC9" s="591"/>
      <c r="DID9" s="591"/>
      <c r="DIE9" s="591"/>
      <c r="DIF9" s="591"/>
      <c r="DIG9" s="591"/>
      <c r="DIH9" s="591"/>
      <c r="DII9" s="591"/>
      <c r="DIJ9" s="591"/>
      <c r="DIK9" s="591"/>
      <c r="DIL9" s="591"/>
      <c r="DIM9" s="591"/>
      <c r="DIN9" s="591"/>
      <c r="DIO9" s="591"/>
      <c r="DIP9" s="591"/>
      <c r="DIQ9" s="591"/>
      <c r="DIR9" s="591"/>
      <c r="DIS9" s="591"/>
      <c r="DIT9" s="591"/>
      <c r="DIU9" s="591"/>
      <c r="DIV9" s="591"/>
      <c r="DIW9" s="591"/>
      <c r="DIX9" s="591"/>
      <c r="DIY9" s="591"/>
      <c r="DIZ9" s="591"/>
      <c r="DJA9" s="591"/>
      <c r="DJB9" s="591"/>
      <c r="DJC9" s="591"/>
      <c r="DJD9" s="591"/>
      <c r="DJE9" s="591"/>
      <c r="DJF9" s="591"/>
      <c r="DJG9" s="591"/>
      <c r="DJH9" s="591"/>
      <c r="DJI9" s="591"/>
      <c r="DJJ9" s="591"/>
      <c r="DJK9" s="591"/>
      <c r="DJL9" s="591"/>
      <c r="DJM9" s="591"/>
      <c r="DJN9" s="591"/>
      <c r="DJO9" s="591"/>
      <c r="DJP9" s="591"/>
      <c r="DJQ9" s="591"/>
      <c r="DJR9" s="591"/>
      <c r="DJS9" s="591"/>
      <c r="DJT9" s="591"/>
      <c r="DJU9" s="591"/>
      <c r="DJV9" s="591"/>
      <c r="DJW9" s="591"/>
      <c r="DJX9" s="591"/>
      <c r="DJY9" s="591"/>
      <c r="DJZ9" s="591"/>
      <c r="DKA9" s="591"/>
      <c r="DKB9" s="591"/>
      <c r="DKC9" s="591"/>
      <c r="DKD9" s="591"/>
      <c r="DKE9" s="591"/>
      <c r="DKF9" s="591"/>
      <c r="DKG9" s="591"/>
      <c r="DKH9" s="591"/>
      <c r="DKI9" s="591"/>
      <c r="DKJ9" s="591"/>
      <c r="DKK9" s="591"/>
      <c r="DKL9" s="591"/>
      <c r="DKM9" s="591"/>
      <c r="DKN9" s="591"/>
      <c r="DKO9" s="591"/>
      <c r="DKP9" s="591"/>
      <c r="DKQ9" s="591"/>
      <c r="DKR9" s="591"/>
      <c r="DKS9" s="591"/>
      <c r="DKT9" s="591"/>
      <c r="DKU9" s="591"/>
      <c r="DKV9" s="591"/>
      <c r="DKW9" s="591"/>
      <c r="DKX9" s="591"/>
      <c r="DKY9" s="591"/>
      <c r="DKZ9" s="591"/>
      <c r="DLA9" s="591"/>
      <c r="DLB9" s="591"/>
      <c r="DLC9" s="591"/>
      <c r="DLD9" s="591"/>
      <c r="DLE9" s="591"/>
      <c r="DLF9" s="591"/>
      <c r="DLG9" s="591"/>
      <c r="DLH9" s="591"/>
      <c r="DLI9" s="591"/>
      <c r="DLJ9" s="591"/>
      <c r="DLK9" s="591"/>
      <c r="DLL9" s="591"/>
      <c r="DLM9" s="591"/>
      <c r="DLN9" s="591"/>
      <c r="DLO9" s="591"/>
      <c r="DLP9" s="591"/>
      <c r="DLQ9" s="591"/>
      <c r="DLR9" s="591"/>
      <c r="DLS9" s="591"/>
      <c r="DLT9" s="591"/>
      <c r="DLU9" s="591"/>
      <c r="DLV9" s="591"/>
      <c r="DLW9" s="591"/>
      <c r="DLX9" s="591"/>
      <c r="DLY9" s="591"/>
      <c r="DLZ9" s="591"/>
      <c r="DMA9" s="591"/>
      <c r="DMB9" s="591"/>
      <c r="DMC9" s="591"/>
      <c r="DMD9" s="591"/>
      <c r="DME9" s="591"/>
      <c r="DMF9" s="591"/>
      <c r="DMG9" s="591"/>
      <c r="DMH9" s="591"/>
      <c r="DMI9" s="591"/>
      <c r="DMJ9" s="591"/>
      <c r="DMK9" s="591"/>
      <c r="DML9" s="591"/>
      <c r="DMM9" s="591"/>
      <c r="DMN9" s="591"/>
      <c r="DMO9" s="591"/>
      <c r="DMP9" s="591"/>
      <c r="DMQ9" s="591"/>
      <c r="DMR9" s="591"/>
      <c r="DMS9" s="591"/>
      <c r="DMT9" s="591"/>
      <c r="DMU9" s="591"/>
      <c r="DMV9" s="591"/>
      <c r="DMW9" s="591"/>
      <c r="DMX9" s="591"/>
      <c r="DMY9" s="591"/>
      <c r="DMZ9" s="591"/>
      <c r="DNA9" s="591"/>
      <c r="DNB9" s="591"/>
      <c r="DNC9" s="591"/>
      <c r="DND9" s="591"/>
      <c r="DNE9" s="591"/>
      <c r="DNF9" s="591"/>
      <c r="DNG9" s="591"/>
      <c r="DNH9" s="591"/>
      <c r="DNI9" s="591"/>
      <c r="DNJ9" s="591"/>
      <c r="DNK9" s="591"/>
      <c r="DNL9" s="591"/>
      <c r="DNM9" s="591"/>
      <c r="DNN9" s="591"/>
      <c r="DNO9" s="591"/>
      <c r="DNP9" s="591"/>
      <c r="DNQ9" s="591"/>
      <c r="DNR9" s="591"/>
      <c r="DNS9" s="591"/>
      <c r="DNT9" s="591"/>
      <c r="DNU9" s="591"/>
      <c r="DNV9" s="591"/>
      <c r="DNW9" s="591"/>
      <c r="DNX9" s="591"/>
      <c r="DNY9" s="591"/>
      <c r="DNZ9" s="591"/>
      <c r="DOA9" s="591"/>
      <c r="DOB9" s="591"/>
      <c r="DOC9" s="591"/>
      <c r="DOD9" s="591"/>
      <c r="DOE9" s="591"/>
      <c r="DOF9" s="591"/>
      <c r="DOG9" s="591"/>
      <c r="DOH9" s="591"/>
      <c r="DOI9" s="591"/>
      <c r="DOJ9" s="591"/>
      <c r="DOK9" s="591"/>
      <c r="DOL9" s="591"/>
      <c r="DOM9" s="591"/>
      <c r="DON9" s="591"/>
      <c r="DOO9" s="591"/>
      <c r="DOP9" s="591"/>
      <c r="DOQ9" s="591"/>
      <c r="DOR9" s="591"/>
      <c r="DOS9" s="591"/>
      <c r="DOT9" s="591"/>
      <c r="DOU9" s="591"/>
      <c r="DOV9" s="591"/>
      <c r="DOW9" s="591"/>
      <c r="DOX9" s="591"/>
      <c r="DOY9" s="591"/>
      <c r="DOZ9" s="591"/>
      <c r="DPA9" s="591"/>
      <c r="DPB9" s="591"/>
      <c r="DPC9" s="591"/>
      <c r="DPD9" s="591"/>
      <c r="DPE9" s="591"/>
      <c r="DPF9" s="591"/>
      <c r="DPG9" s="591"/>
      <c r="DPH9" s="591"/>
      <c r="DPI9" s="591"/>
      <c r="DPJ9" s="591"/>
      <c r="DPK9" s="591"/>
      <c r="DPL9" s="591"/>
      <c r="DPM9" s="591"/>
      <c r="DPN9" s="591"/>
      <c r="DPO9" s="591"/>
      <c r="DPP9" s="591"/>
      <c r="DPQ9" s="591"/>
      <c r="DPR9" s="591"/>
      <c r="DPS9" s="591"/>
      <c r="DPT9" s="591"/>
      <c r="DPU9" s="591"/>
      <c r="DPV9" s="591"/>
      <c r="DPW9" s="591"/>
      <c r="DPX9" s="591"/>
      <c r="DPY9" s="591"/>
      <c r="DPZ9" s="591"/>
      <c r="DQA9" s="591"/>
      <c r="DQB9" s="591"/>
      <c r="DQC9" s="591"/>
      <c r="DQD9" s="591"/>
      <c r="DQE9" s="591"/>
      <c r="DQF9" s="591"/>
      <c r="DQG9" s="591"/>
      <c r="DQH9" s="591"/>
      <c r="DQI9" s="591"/>
      <c r="DQJ9" s="591"/>
      <c r="DQK9" s="591"/>
      <c r="DQL9" s="591"/>
      <c r="DQM9" s="591"/>
      <c r="DQN9" s="591"/>
      <c r="DQO9" s="591"/>
      <c r="DQP9" s="591"/>
      <c r="DQQ9" s="591"/>
      <c r="DQR9" s="591"/>
      <c r="DQS9" s="591"/>
      <c r="DQT9" s="591"/>
      <c r="DQU9" s="591"/>
      <c r="DQV9" s="591"/>
      <c r="DQW9" s="591"/>
      <c r="DQX9" s="591"/>
      <c r="DQY9" s="591"/>
      <c r="DQZ9" s="591"/>
      <c r="DRA9" s="591"/>
      <c r="DRB9" s="591"/>
      <c r="DRC9" s="591"/>
      <c r="DRD9" s="591"/>
      <c r="DRE9" s="591"/>
      <c r="DRF9" s="591"/>
      <c r="DRG9" s="591"/>
      <c r="DRH9" s="591"/>
      <c r="DRI9" s="591"/>
      <c r="DRJ9" s="591"/>
      <c r="DRK9" s="591"/>
      <c r="DRL9" s="591"/>
      <c r="DRM9" s="591"/>
      <c r="DRN9" s="591"/>
      <c r="DRO9" s="591"/>
      <c r="DRP9" s="591"/>
      <c r="DRQ9" s="591"/>
      <c r="DRR9" s="591"/>
      <c r="DRS9" s="591"/>
      <c r="DRT9" s="591"/>
      <c r="DRU9" s="591"/>
      <c r="DRV9" s="591"/>
      <c r="DRW9" s="591"/>
      <c r="DRX9" s="591"/>
      <c r="DRY9" s="591"/>
      <c r="DRZ9" s="591"/>
      <c r="DSA9" s="591"/>
      <c r="DSB9" s="591"/>
      <c r="DSC9" s="591"/>
      <c r="DSD9" s="591"/>
      <c r="DSE9" s="591"/>
      <c r="DSF9" s="591"/>
      <c r="DSG9" s="591"/>
      <c r="DSH9" s="591"/>
      <c r="DSI9" s="591"/>
      <c r="DSJ9" s="591"/>
      <c r="DSK9" s="591"/>
      <c r="DSL9" s="591"/>
      <c r="DSM9" s="591"/>
      <c r="DSN9" s="591"/>
      <c r="DSO9" s="591"/>
      <c r="DSP9" s="591"/>
      <c r="DSQ9" s="591"/>
      <c r="DSR9" s="591"/>
      <c r="DSS9" s="591"/>
      <c r="DST9" s="591"/>
      <c r="DSU9" s="591"/>
      <c r="DSV9" s="591"/>
      <c r="DSW9" s="591"/>
      <c r="DSX9" s="591"/>
      <c r="DSY9" s="591"/>
      <c r="DSZ9" s="591"/>
      <c r="DTA9" s="591"/>
      <c r="DTB9" s="591"/>
      <c r="DTC9" s="591"/>
      <c r="DTD9" s="591"/>
      <c r="DTE9" s="591"/>
      <c r="DTF9" s="591"/>
      <c r="DTG9" s="591"/>
      <c r="DTH9" s="591"/>
      <c r="DTI9" s="591"/>
      <c r="DTJ9" s="591"/>
      <c r="DTK9" s="591"/>
      <c r="DTL9" s="591"/>
      <c r="DTM9" s="591"/>
      <c r="DTN9" s="591"/>
      <c r="DTO9" s="591"/>
      <c r="DTP9" s="591"/>
      <c r="DTQ9" s="591"/>
      <c r="DTR9" s="591"/>
      <c r="DTS9" s="591"/>
      <c r="DTT9" s="591"/>
      <c r="DTU9" s="591"/>
      <c r="DTV9" s="591"/>
      <c r="DTW9" s="591"/>
      <c r="DTX9" s="591"/>
      <c r="DTY9" s="591"/>
      <c r="DTZ9" s="591"/>
      <c r="DUA9" s="591"/>
      <c r="DUB9" s="591"/>
      <c r="DUC9" s="591"/>
      <c r="DUD9" s="591"/>
      <c r="DUE9" s="591"/>
      <c r="DUF9" s="591"/>
      <c r="DUG9" s="591"/>
      <c r="DUH9" s="591"/>
      <c r="DUI9" s="591"/>
      <c r="DUJ9" s="591"/>
      <c r="DUK9" s="591"/>
      <c r="DUL9" s="591"/>
      <c r="DUM9" s="591"/>
      <c r="DUN9" s="591"/>
      <c r="DUO9" s="591"/>
      <c r="DUP9" s="591"/>
      <c r="DUQ9" s="591"/>
      <c r="DUR9" s="591"/>
      <c r="DUS9" s="591"/>
      <c r="DUT9" s="591"/>
      <c r="DUU9" s="591"/>
      <c r="DUV9" s="591"/>
      <c r="DUW9" s="591"/>
      <c r="DUX9" s="591"/>
      <c r="DUY9" s="591"/>
      <c r="DUZ9" s="591"/>
      <c r="DVA9" s="591"/>
      <c r="DVB9" s="591"/>
      <c r="DVC9" s="591"/>
      <c r="DVD9" s="591"/>
      <c r="DVE9" s="591"/>
      <c r="DVF9" s="591"/>
      <c r="DVG9" s="591"/>
      <c r="DVH9" s="591"/>
      <c r="DVI9" s="591"/>
      <c r="DVJ9" s="591"/>
      <c r="DVK9" s="591"/>
      <c r="DVL9" s="591"/>
      <c r="DVM9" s="591"/>
      <c r="DVN9" s="591"/>
      <c r="DVO9" s="591"/>
      <c r="DVP9" s="591"/>
      <c r="DVQ9" s="591"/>
      <c r="DVR9" s="591"/>
      <c r="DVS9" s="591"/>
      <c r="DVT9" s="591"/>
      <c r="DVU9" s="591"/>
      <c r="DVV9" s="591"/>
      <c r="DVW9" s="591"/>
      <c r="DVX9" s="591"/>
      <c r="DVY9" s="591"/>
      <c r="DVZ9" s="591"/>
      <c r="DWA9" s="591"/>
      <c r="DWB9" s="591"/>
      <c r="DWC9" s="591"/>
      <c r="DWD9" s="591"/>
      <c r="DWE9" s="591"/>
      <c r="DWF9" s="591"/>
      <c r="DWG9" s="591"/>
      <c r="DWH9" s="591"/>
      <c r="DWI9" s="591"/>
      <c r="DWJ9" s="591"/>
      <c r="DWK9" s="591"/>
      <c r="DWL9" s="591"/>
      <c r="DWM9" s="591"/>
      <c r="DWN9" s="591"/>
      <c r="DWO9" s="591"/>
      <c r="DWP9" s="591"/>
      <c r="DWQ9" s="591"/>
      <c r="DWR9" s="591"/>
      <c r="DWS9" s="591"/>
      <c r="DWT9" s="591"/>
      <c r="DWU9" s="591"/>
      <c r="DWV9" s="591"/>
      <c r="DWW9" s="591"/>
      <c r="DWX9" s="591"/>
      <c r="DWY9" s="591"/>
      <c r="DWZ9" s="591"/>
      <c r="DXA9" s="591"/>
      <c r="DXB9" s="591"/>
      <c r="DXC9" s="591"/>
      <c r="DXD9" s="591"/>
      <c r="DXE9" s="591"/>
      <c r="DXF9" s="591"/>
      <c r="DXG9" s="591"/>
      <c r="DXH9" s="591"/>
      <c r="DXI9" s="591"/>
      <c r="DXJ9" s="591"/>
      <c r="DXK9" s="591"/>
      <c r="DXL9" s="591"/>
      <c r="DXM9" s="591"/>
      <c r="DXN9" s="591"/>
      <c r="DXO9" s="591"/>
      <c r="DXP9" s="591"/>
      <c r="DXQ9" s="591"/>
      <c r="DXR9" s="591"/>
      <c r="DXS9" s="591"/>
      <c r="DXT9" s="591"/>
      <c r="DXU9" s="591"/>
      <c r="DXV9" s="591"/>
      <c r="DXW9" s="591"/>
      <c r="DXX9" s="591"/>
      <c r="DXY9" s="591"/>
      <c r="DXZ9" s="591"/>
      <c r="DYA9" s="591"/>
      <c r="DYB9" s="591"/>
      <c r="DYC9" s="591"/>
      <c r="DYD9" s="591"/>
      <c r="DYE9" s="591"/>
      <c r="DYF9" s="591"/>
      <c r="DYG9" s="591"/>
      <c r="DYH9" s="591"/>
      <c r="DYI9" s="591"/>
      <c r="DYJ9" s="591"/>
      <c r="DYK9" s="591"/>
      <c r="DYL9" s="591"/>
      <c r="DYM9" s="591"/>
      <c r="DYN9" s="591"/>
      <c r="DYO9" s="591"/>
      <c r="DYP9" s="591"/>
      <c r="DYQ9" s="591"/>
      <c r="DYR9" s="591"/>
      <c r="DYS9" s="591"/>
      <c r="DYT9" s="591"/>
      <c r="DYU9" s="591"/>
      <c r="DYV9" s="591"/>
      <c r="DYW9" s="591"/>
      <c r="DYX9" s="591"/>
      <c r="DYY9" s="591"/>
      <c r="DYZ9" s="591"/>
      <c r="DZA9" s="591"/>
      <c r="DZB9" s="591"/>
      <c r="DZC9" s="591"/>
      <c r="DZD9" s="591"/>
      <c r="DZE9" s="591"/>
      <c r="DZF9" s="591"/>
      <c r="DZG9" s="591"/>
      <c r="DZH9" s="591"/>
      <c r="DZI9" s="591"/>
      <c r="DZJ9" s="591"/>
      <c r="DZK9" s="591"/>
      <c r="DZL9" s="591"/>
      <c r="DZM9" s="591"/>
      <c r="DZN9" s="591"/>
      <c r="DZO9" s="591"/>
      <c r="DZP9" s="591"/>
      <c r="DZQ9" s="591"/>
      <c r="DZR9" s="591"/>
      <c r="DZS9" s="591"/>
      <c r="DZT9" s="591"/>
      <c r="DZU9" s="591"/>
      <c r="DZV9" s="591"/>
      <c r="DZW9" s="591"/>
      <c r="DZX9" s="591"/>
      <c r="DZY9" s="591"/>
      <c r="DZZ9" s="591"/>
      <c r="EAA9" s="591"/>
      <c r="EAB9" s="591"/>
      <c r="EAC9" s="591"/>
      <c r="EAD9" s="591"/>
      <c r="EAE9" s="591"/>
      <c r="EAF9" s="591"/>
      <c r="EAG9" s="591"/>
      <c r="EAH9" s="591"/>
      <c r="EAI9" s="591"/>
      <c r="EAJ9" s="591"/>
      <c r="EAK9" s="591"/>
      <c r="EAL9" s="591"/>
      <c r="EAM9" s="591"/>
      <c r="EAN9" s="591"/>
      <c r="EAO9" s="591"/>
      <c r="EAP9" s="591"/>
      <c r="EAQ9" s="591"/>
      <c r="EAR9" s="591"/>
      <c r="EAS9" s="591"/>
      <c r="EAT9" s="591"/>
      <c r="EAU9" s="591"/>
      <c r="EAV9" s="591"/>
      <c r="EAW9" s="591"/>
      <c r="EAX9" s="591"/>
      <c r="EAY9" s="591"/>
      <c r="EAZ9" s="591"/>
      <c r="EBA9" s="591"/>
      <c r="EBB9" s="591"/>
      <c r="EBC9" s="591"/>
      <c r="EBD9" s="591"/>
      <c r="EBE9" s="591"/>
      <c r="EBF9" s="591"/>
      <c r="EBG9" s="591"/>
      <c r="EBH9" s="591"/>
      <c r="EBI9" s="591"/>
      <c r="EBJ9" s="591"/>
      <c r="EBK9" s="591"/>
      <c r="EBL9" s="591"/>
      <c r="EBM9" s="591"/>
      <c r="EBN9" s="591"/>
      <c r="EBO9" s="591"/>
      <c r="EBP9" s="591"/>
      <c r="EBQ9" s="591"/>
      <c r="EBR9" s="591"/>
      <c r="EBS9" s="591"/>
      <c r="EBT9" s="591"/>
      <c r="EBU9" s="591"/>
      <c r="EBV9" s="591"/>
      <c r="EBW9" s="591"/>
      <c r="EBX9" s="591"/>
      <c r="EBY9" s="591"/>
      <c r="EBZ9" s="591"/>
      <c r="ECA9" s="591"/>
      <c r="ECB9" s="591"/>
      <c r="ECC9" s="591"/>
      <c r="ECD9" s="591"/>
      <c r="ECE9" s="591"/>
      <c r="ECF9" s="591"/>
      <c r="ECG9" s="591"/>
      <c r="ECH9" s="591"/>
      <c r="ECI9" s="591"/>
      <c r="ECJ9" s="591"/>
      <c r="ECK9" s="591"/>
      <c r="ECL9" s="591"/>
      <c r="ECM9" s="591"/>
      <c r="ECN9" s="591"/>
      <c r="ECO9" s="591"/>
      <c r="ECP9" s="591"/>
      <c r="ECQ9" s="591"/>
      <c r="ECR9" s="591"/>
      <c r="ECS9" s="591"/>
      <c r="ECT9" s="591"/>
      <c r="ECU9" s="591"/>
      <c r="ECV9" s="591"/>
      <c r="ECW9" s="591"/>
      <c r="ECX9" s="591"/>
      <c r="ECY9" s="591"/>
      <c r="ECZ9" s="591"/>
      <c r="EDA9" s="591"/>
      <c r="EDB9" s="591"/>
      <c r="EDC9" s="591"/>
      <c r="EDD9" s="591"/>
      <c r="EDE9" s="591"/>
      <c r="EDF9" s="591"/>
      <c r="EDG9" s="591"/>
      <c r="EDH9" s="591"/>
      <c r="EDI9" s="591"/>
      <c r="EDJ9" s="591"/>
      <c r="EDK9" s="591"/>
      <c r="EDL9" s="591"/>
      <c r="EDM9" s="591"/>
      <c r="EDN9" s="591"/>
      <c r="EDO9" s="591"/>
      <c r="EDP9" s="591"/>
      <c r="EDQ9" s="591"/>
      <c r="EDR9" s="591"/>
      <c r="EDS9" s="591"/>
      <c r="EDT9" s="591"/>
      <c r="EDU9" s="591"/>
      <c r="EDV9" s="591"/>
      <c r="EDW9" s="591"/>
      <c r="EDX9" s="591"/>
      <c r="EDY9" s="591"/>
      <c r="EDZ9" s="591"/>
      <c r="EEA9" s="591"/>
      <c r="EEB9" s="591"/>
      <c r="EEC9" s="591"/>
      <c r="EED9" s="591"/>
      <c r="EEE9" s="591"/>
      <c r="EEF9" s="591"/>
      <c r="EEG9" s="591"/>
      <c r="EEH9" s="591"/>
      <c r="EEI9" s="591"/>
      <c r="EEJ9" s="591"/>
      <c r="EEK9" s="591"/>
      <c r="EEL9" s="591"/>
      <c r="EEM9" s="591"/>
      <c r="EEN9" s="591"/>
      <c r="EEO9" s="591"/>
      <c r="EEP9" s="591"/>
      <c r="EEQ9" s="591"/>
      <c r="EER9" s="591"/>
      <c r="EES9" s="591"/>
      <c r="EET9" s="591"/>
      <c r="EEU9" s="591"/>
      <c r="EEV9" s="591"/>
      <c r="EEW9" s="591"/>
      <c r="EEX9" s="591"/>
      <c r="EEY9" s="591"/>
      <c r="EEZ9" s="591"/>
      <c r="EFA9" s="591"/>
      <c r="EFB9" s="591"/>
      <c r="EFC9" s="591"/>
      <c r="EFD9" s="591"/>
      <c r="EFE9" s="591"/>
      <c r="EFF9" s="591"/>
      <c r="EFG9" s="591"/>
      <c r="EFH9" s="591"/>
      <c r="EFI9" s="591"/>
      <c r="EFJ9" s="591"/>
      <c r="EFK9" s="591"/>
      <c r="EFL9" s="591"/>
      <c r="EFM9" s="591"/>
      <c r="EFN9" s="591"/>
      <c r="EFO9" s="591"/>
      <c r="EFP9" s="591"/>
      <c r="EFQ9" s="591"/>
      <c r="EFR9" s="591"/>
      <c r="EFS9" s="591"/>
      <c r="EFT9" s="591"/>
      <c r="EFU9" s="591"/>
      <c r="EFV9" s="591"/>
      <c r="EFW9" s="591"/>
      <c r="EFX9" s="591"/>
      <c r="EFY9" s="591"/>
      <c r="EFZ9" s="591"/>
      <c r="EGA9" s="591"/>
      <c r="EGB9" s="591"/>
      <c r="EGC9" s="591"/>
      <c r="EGD9" s="591"/>
      <c r="EGE9" s="591"/>
      <c r="EGF9" s="591"/>
      <c r="EGG9" s="591"/>
      <c r="EGH9" s="591"/>
      <c r="EGI9" s="591"/>
      <c r="EGJ9" s="591"/>
      <c r="EGK9" s="591"/>
      <c r="EGL9" s="591"/>
      <c r="EGM9" s="591"/>
      <c r="EGN9" s="591"/>
      <c r="EGO9" s="591"/>
      <c r="EGP9" s="591"/>
      <c r="EGQ9" s="591"/>
      <c r="EGR9" s="591"/>
      <c r="EGS9" s="591"/>
      <c r="EGT9" s="591"/>
      <c r="EGU9" s="591"/>
      <c r="EGV9" s="591"/>
      <c r="EGW9" s="591"/>
      <c r="EGX9" s="591"/>
      <c r="EGY9" s="591"/>
      <c r="EGZ9" s="591"/>
      <c r="EHA9" s="591"/>
      <c r="EHB9" s="591"/>
      <c r="EHC9" s="591"/>
      <c r="EHD9" s="591"/>
      <c r="EHE9" s="591"/>
      <c r="EHF9" s="591"/>
      <c r="EHG9" s="591"/>
      <c r="EHH9" s="591"/>
      <c r="EHI9" s="591"/>
      <c r="EHJ9" s="591"/>
      <c r="EHK9" s="591"/>
      <c r="EHL9" s="591"/>
      <c r="EHM9" s="591"/>
      <c r="EHN9" s="591"/>
      <c r="EHO9" s="591"/>
      <c r="EHP9" s="591"/>
      <c r="EHQ9" s="591"/>
      <c r="EHR9" s="591"/>
      <c r="EHS9" s="591"/>
      <c r="EHT9" s="591"/>
      <c r="EHU9" s="591"/>
      <c r="EHV9" s="591"/>
      <c r="EHW9" s="591"/>
      <c r="EHX9" s="591"/>
      <c r="EHY9" s="591"/>
      <c r="EHZ9" s="591"/>
      <c r="EIA9" s="591"/>
      <c r="EIB9" s="591"/>
      <c r="EIC9" s="591"/>
      <c r="EID9" s="591"/>
      <c r="EIE9" s="591"/>
      <c r="EIF9" s="591"/>
      <c r="EIG9" s="591"/>
      <c r="EIH9" s="591"/>
      <c r="EII9" s="591"/>
      <c r="EIJ9" s="591"/>
      <c r="EIK9" s="591"/>
      <c r="EIL9" s="591"/>
      <c r="EIM9" s="591"/>
      <c r="EIN9" s="591"/>
      <c r="EIO9" s="591"/>
      <c r="EIP9" s="591"/>
      <c r="EIQ9" s="591"/>
      <c r="EIR9" s="591"/>
      <c r="EIS9" s="591"/>
      <c r="EIT9" s="591"/>
      <c r="EIU9" s="591"/>
      <c r="EIV9" s="591"/>
      <c r="EIW9" s="591"/>
      <c r="EIX9" s="591"/>
      <c r="EIY9" s="591"/>
      <c r="EIZ9" s="591"/>
      <c r="EJA9" s="591"/>
      <c r="EJB9" s="591"/>
      <c r="EJC9" s="591"/>
      <c r="EJD9" s="591"/>
      <c r="EJE9" s="591"/>
      <c r="EJF9" s="591"/>
      <c r="EJG9" s="591"/>
      <c r="EJH9" s="591"/>
      <c r="EJI9" s="591"/>
      <c r="EJJ9" s="591"/>
      <c r="EJK9" s="591"/>
      <c r="EJL9" s="591"/>
      <c r="EJM9" s="591"/>
      <c r="EJN9" s="591"/>
      <c r="EJO9" s="591"/>
      <c r="EJP9" s="591"/>
      <c r="EJQ9" s="591"/>
      <c r="EJR9" s="591"/>
      <c r="EJS9" s="591"/>
      <c r="EJT9" s="591"/>
      <c r="EJU9" s="591"/>
      <c r="EJV9" s="591"/>
      <c r="EJW9" s="591"/>
      <c r="EJX9" s="591"/>
      <c r="EJY9" s="591"/>
      <c r="EJZ9" s="591"/>
      <c r="EKA9" s="591"/>
      <c r="EKB9" s="591"/>
      <c r="EKC9" s="591"/>
      <c r="EKD9" s="591"/>
      <c r="EKE9" s="591"/>
      <c r="EKF9" s="591"/>
      <c r="EKG9" s="591"/>
      <c r="EKH9" s="591"/>
      <c r="EKI9" s="591"/>
      <c r="EKJ9" s="591"/>
      <c r="EKK9" s="591"/>
      <c r="EKL9" s="591"/>
      <c r="EKM9" s="591"/>
      <c r="EKN9" s="591"/>
      <c r="EKO9" s="591"/>
      <c r="EKP9" s="591"/>
      <c r="EKQ9" s="591"/>
      <c r="EKR9" s="591"/>
      <c r="EKS9" s="591"/>
      <c r="EKT9" s="591"/>
      <c r="EKU9" s="591"/>
      <c r="EKV9" s="591"/>
      <c r="EKW9" s="591"/>
      <c r="EKX9" s="591"/>
      <c r="EKY9" s="591"/>
      <c r="EKZ9" s="591"/>
      <c r="ELA9" s="591"/>
      <c r="ELB9" s="591"/>
      <c r="ELC9" s="591"/>
      <c r="ELD9" s="591"/>
      <c r="ELE9" s="591"/>
      <c r="ELF9" s="591"/>
      <c r="ELG9" s="591"/>
      <c r="ELH9" s="591"/>
      <c r="ELI9" s="591"/>
      <c r="ELJ9" s="591"/>
      <c r="ELK9" s="591"/>
      <c r="ELL9" s="591"/>
      <c r="ELM9" s="591"/>
      <c r="ELN9" s="591"/>
      <c r="ELO9" s="591"/>
      <c r="ELP9" s="591"/>
      <c r="ELQ9" s="591"/>
      <c r="ELR9" s="591"/>
      <c r="ELS9" s="591"/>
      <c r="ELT9" s="591"/>
      <c r="ELU9" s="591"/>
      <c r="ELV9" s="591"/>
      <c r="ELW9" s="591"/>
      <c r="ELX9" s="591"/>
      <c r="ELY9" s="591"/>
      <c r="ELZ9" s="591"/>
      <c r="EMA9" s="591"/>
      <c r="EMB9" s="591"/>
      <c r="EMC9" s="591"/>
      <c r="EMD9" s="591"/>
      <c r="EME9" s="591"/>
      <c r="EMF9" s="591"/>
      <c r="EMG9" s="591"/>
      <c r="EMH9" s="591"/>
      <c r="EMI9" s="591"/>
      <c r="EMJ9" s="591"/>
      <c r="EMK9" s="591"/>
      <c r="EML9" s="591"/>
      <c r="EMM9" s="591"/>
      <c r="EMN9" s="591"/>
      <c r="EMO9" s="591"/>
      <c r="EMP9" s="591"/>
      <c r="EMQ9" s="591"/>
      <c r="EMR9" s="591"/>
      <c r="EMS9" s="591"/>
      <c r="EMT9" s="591"/>
      <c r="EMU9" s="591"/>
      <c r="EMV9" s="591"/>
      <c r="EMW9" s="591"/>
      <c r="EMX9" s="591"/>
      <c r="EMY9" s="591"/>
      <c r="EMZ9" s="591"/>
      <c r="ENA9" s="591"/>
      <c r="ENB9" s="591"/>
      <c r="ENC9" s="591"/>
      <c r="END9" s="591"/>
      <c r="ENE9" s="591"/>
      <c r="ENF9" s="591"/>
      <c r="ENG9" s="591"/>
      <c r="ENH9" s="591"/>
      <c r="ENI9" s="591"/>
      <c r="ENJ9" s="591"/>
      <c r="ENK9" s="591"/>
      <c r="ENL9" s="591"/>
      <c r="ENM9" s="591"/>
      <c r="ENN9" s="591"/>
      <c r="ENO9" s="591"/>
      <c r="ENP9" s="591"/>
      <c r="ENQ9" s="591"/>
      <c r="ENR9" s="591"/>
      <c r="ENS9" s="591"/>
      <c r="ENT9" s="591"/>
      <c r="ENU9" s="591"/>
      <c r="ENV9" s="591"/>
      <c r="ENW9" s="591"/>
      <c r="ENX9" s="591"/>
      <c r="ENY9" s="591"/>
      <c r="ENZ9" s="591"/>
      <c r="EOA9" s="591"/>
      <c r="EOB9" s="591"/>
      <c r="EOC9" s="591"/>
      <c r="EOD9" s="591"/>
      <c r="EOE9" s="591"/>
      <c r="EOF9" s="591"/>
      <c r="EOG9" s="591"/>
      <c r="EOH9" s="591"/>
      <c r="EOI9" s="591"/>
      <c r="EOJ9" s="591"/>
      <c r="EOK9" s="591"/>
      <c r="EOL9" s="591"/>
      <c r="EOM9" s="591"/>
      <c r="EON9" s="591"/>
      <c r="EOO9" s="591"/>
      <c r="EOP9" s="591"/>
      <c r="EOQ9" s="591"/>
      <c r="EOR9" s="591"/>
      <c r="EOS9" s="591"/>
      <c r="EOT9" s="591"/>
      <c r="EOU9" s="591"/>
      <c r="EOV9" s="591"/>
      <c r="EOW9" s="591"/>
      <c r="EOX9" s="591"/>
      <c r="EOY9" s="591"/>
      <c r="EOZ9" s="591"/>
      <c r="EPA9" s="591"/>
      <c r="EPB9" s="591"/>
      <c r="EPC9" s="591"/>
      <c r="EPD9" s="591"/>
      <c r="EPE9" s="591"/>
      <c r="EPF9" s="591"/>
      <c r="EPG9" s="591"/>
      <c r="EPH9" s="591"/>
      <c r="EPI9" s="591"/>
      <c r="EPJ9" s="591"/>
      <c r="EPK9" s="591"/>
      <c r="EPL9" s="591"/>
      <c r="EPM9" s="591"/>
      <c r="EPN9" s="591"/>
      <c r="EPO9" s="591"/>
      <c r="EPP9" s="591"/>
      <c r="EPQ9" s="591"/>
      <c r="EPR9" s="591"/>
      <c r="EPS9" s="591"/>
      <c r="EPT9" s="591"/>
      <c r="EPU9" s="591"/>
      <c r="EPV9" s="591"/>
      <c r="EPW9" s="591"/>
      <c r="EPX9" s="591"/>
      <c r="EPY9" s="591"/>
      <c r="EPZ9" s="591"/>
      <c r="EQA9" s="591"/>
      <c r="EQB9" s="591"/>
      <c r="EQC9" s="591"/>
      <c r="EQD9" s="591"/>
      <c r="EQE9" s="591"/>
      <c r="EQF9" s="591"/>
      <c r="EQG9" s="591"/>
      <c r="EQH9" s="591"/>
      <c r="EQI9" s="591"/>
      <c r="EQJ9" s="591"/>
      <c r="EQK9" s="591"/>
      <c r="EQL9" s="591"/>
      <c r="EQM9" s="591"/>
      <c r="EQN9" s="591"/>
      <c r="EQO9" s="591"/>
      <c r="EQP9" s="591"/>
      <c r="EQQ9" s="591"/>
      <c r="EQR9" s="591"/>
      <c r="EQS9" s="591"/>
      <c r="EQT9" s="591"/>
      <c r="EQU9" s="591"/>
      <c r="EQV9" s="591"/>
      <c r="EQW9" s="591"/>
      <c r="EQX9" s="591"/>
      <c r="EQY9" s="591"/>
      <c r="EQZ9" s="591"/>
      <c r="ERA9" s="591"/>
      <c r="ERB9" s="591"/>
      <c r="ERC9" s="591"/>
      <c r="ERD9" s="591"/>
      <c r="ERE9" s="591"/>
      <c r="ERF9" s="591"/>
      <c r="ERG9" s="591"/>
      <c r="ERH9" s="591"/>
      <c r="ERI9" s="591"/>
      <c r="ERJ9" s="591"/>
      <c r="ERK9" s="591"/>
      <c r="ERL9" s="591"/>
      <c r="ERM9" s="591"/>
      <c r="ERN9" s="591"/>
      <c r="ERO9" s="591"/>
      <c r="ERP9" s="591"/>
      <c r="ERQ9" s="591"/>
      <c r="ERR9" s="591"/>
      <c r="ERS9" s="591"/>
      <c r="ERT9" s="591"/>
      <c r="ERU9" s="591"/>
      <c r="ERV9" s="591"/>
      <c r="ERW9" s="591"/>
      <c r="ERX9" s="591"/>
      <c r="ERY9" s="591"/>
      <c r="ERZ9" s="591"/>
      <c r="ESA9" s="591"/>
      <c r="ESB9" s="591"/>
      <c r="ESC9" s="591"/>
      <c r="ESD9" s="591"/>
      <c r="ESE9" s="591"/>
      <c r="ESF9" s="591"/>
      <c r="ESG9" s="591"/>
      <c r="ESH9" s="591"/>
      <c r="ESI9" s="591"/>
      <c r="ESJ9" s="591"/>
      <c r="ESK9" s="591"/>
      <c r="ESL9" s="591"/>
      <c r="ESM9" s="591"/>
      <c r="ESN9" s="591"/>
      <c r="ESO9" s="591"/>
      <c r="ESP9" s="591"/>
      <c r="ESQ9" s="591"/>
      <c r="ESR9" s="591"/>
      <c r="ESS9" s="591"/>
      <c r="EST9" s="591"/>
      <c r="ESU9" s="591"/>
      <c r="ESV9" s="591"/>
      <c r="ESW9" s="591"/>
      <c r="ESX9" s="591"/>
      <c r="ESY9" s="591"/>
      <c r="ESZ9" s="591"/>
      <c r="ETA9" s="591"/>
      <c r="ETB9" s="591"/>
      <c r="ETC9" s="591"/>
      <c r="ETD9" s="591"/>
      <c r="ETE9" s="591"/>
      <c r="ETF9" s="591"/>
      <c r="ETG9" s="591"/>
      <c r="ETH9" s="591"/>
      <c r="ETI9" s="591"/>
      <c r="ETJ9" s="591"/>
      <c r="ETK9" s="591"/>
      <c r="ETL9" s="591"/>
      <c r="ETM9" s="591"/>
      <c r="ETN9" s="591"/>
      <c r="ETO9" s="591"/>
      <c r="ETP9" s="591"/>
      <c r="ETQ9" s="591"/>
      <c r="ETR9" s="591"/>
      <c r="ETS9" s="591"/>
      <c r="ETT9" s="591"/>
      <c r="ETU9" s="591"/>
      <c r="ETV9" s="591"/>
      <c r="ETW9" s="591"/>
      <c r="ETX9" s="591"/>
      <c r="ETY9" s="591"/>
      <c r="ETZ9" s="591"/>
      <c r="EUA9" s="591"/>
      <c r="EUB9" s="591"/>
      <c r="EUC9" s="591"/>
      <c r="EUD9" s="591"/>
      <c r="EUE9" s="591"/>
      <c r="EUF9" s="591"/>
      <c r="EUG9" s="591"/>
      <c r="EUH9" s="591"/>
      <c r="EUI9" s="591"/>
      <c r="EUJ9" s="591"/>
      <c r="EUK9" s="591"/>
      <c r="EUL9" s="591"/>
      <c r="EUM9" s="591"/>
      <c r="EUN9" s="591"/>
      <c r="EUO9" s="591"/>
      <c r="EUP9" s="591"/>
      <c r="EUQ9" s="591"/>
      <c r="EUR9" s="591"/>
      <c r="EUS9" s="591"/>
      <c r="EUT9" s="591"/>
      <c r="EUU9" s="591"/>
      <c r="EUV9" s="591"/>
      <c r="EUW9" s="591"/>
      <c r="EUX9" s="591"/>
      <c r="EUY9" s="591"/>
      <c r="EUZ9" s="591"/>
      <c r="EVA9" s="591"/>
      <c r="EVB9" s="591"/>
      <c r="EVC9" s="591"/>
      <c r="EVD9" s="591"/>
      <c r="EVE9" s="591"/>
      <c r="EVF9" s="591"/>
      <c r="EVG9" s="591"/>
      <c r="EVH9" s="591"/>
      <c r="EVI9" s="591"/>
      <c r="EVJ9" s="591"/>
      <c r="EVK9" s="591"/>
      <c r="EVL9" s="591"/>
      <c r="EVM9" s="591"/>
      <c r="EVN9" s="591"/>
      <c r="EVO9" s="591"/>
      <c r="EVP9" s="591"/>
      <c r="EVQ9" s="591"/>
      <c r="EVR9" s="591"/>
      <c r="EVS9" s="591"/>
      <c r="EVT9" s="591"/>
      <c r="EVU9" s="591"/>
      <c r="EVV9" s="591"/>
      <c r="EVW9" s="591"/>
      <c r="EVX9" s="591"/>
      <c r="EVY9" s="591"/>
      <c r="EVZ9" s="591"/>
      <c r="EWA9" s="591"/>
      <c r="EWB9" s="591"/>
      <c r="EWC9" s="591"/>
      <c r="EWD9" s="591"/>
      <c r="EWE9" s="591"/>
      <c r="EWF9" s="591"/>
      <c r="EWG9" s="591"/>
      <c r="EWH9" s="591"/>
      <c r="EWI9" s="591"/>
      <c r="EWJ9" s="591"/>
      <c r="EWK9" s="591"/>
      <c r="EWL9" s="591"/>
      <c r="EWM9" s="591"/>
      <c r="EWN9" s="591"/>
      <c r="EWO9" s="591"/>
      <c r="EWP9" s="591"/>
      <c r="EWQ9" s="591"/>
      <c r="EWR9" s="591"/>
      <c r="EWS9" s="591"/>
      <c r="EWT9" s="591"/>
      <c r="EWU9" s="591"/>
      <c r="EWV9" s="591"/>
      <c r="EWW9" s="591"/>
      <c r="EWX9" s="591"/>
      <c r="EWY9" s="591"/>
      <c r="EWZ9" s="591"/>
      <c r="EXA9" s="591"/>
      <c r="EXB9" s="591"/>
      <c r="EXC9" s="591"/>
      <c r="EXD9" s="591"/>
      <c r="EXE9" s="591"/>
      <c r="EXF9" s="591"/>
      <c r="EXG9" s="591"/>
      <c r="EXH9" s="591"/>
      <c r="EXI9" s="591"/>
      <c r="EXJ9" s="591"/>
      <c r="EXK9" s="591"/>
      <c r="EXL9" s="591"/>
      <c r="EXM9" s="591"/>
      <c r="EXN9" s="591"/>
      <c r="EXO9" s="591"/>
      <c r="EXP9" s="591"/>
      <c r="EXQ9" s="591"/>
      <c r="EXR9" s="591"/>
      <c r="EXS9" s="591"/>
      <c r="EXT9" s="591"/>
      <c r="EXU9" s="591"/>
      <c r="EXV9" s="591"/>
      <c r="EXW9" s="591"/>
      <c r="EXX9" s="591"/>
      <c r="EXY9" s="591"/>
      <c r="EXZ9" s="591"/>
      <c r="EYA9" s="591"/>
      <c r="EYB9" s="591"/>
      <c r="EYC9" s="591"/>
      <c r="EYD9" s="591"/>
      <c r="EYE9" s="591"/>
      <c r="EYF9" s="591"/>
      <c r="EYG9" s="591"/>
      <c r="EYH9" s="591"/>
      <c r="EYI9" s="591"/>
      <c r="EYJ9" s="591"/>
      <c r="EYK9" s="591"/>
      <c r="EYL9" s="591"/>
      <c r="EYM9" s="591"/>
      <c r="EYN9" s="591"/>
      <c r="EYO9" s="591"/>
      <c r="EYP9" s="591"/>
      <c r="EYQ9" s="591"/>
      <c r="EYR9" s="591"/>
      <c r="EYS9" s="591"/>
      <c r="EYT9" s="591"/>
      <c r="EYU9" s="591"/>
      <c r="EYV9" s="591"/>
      <c r="EYW9" s="591"/>
      <c r="EYX9" s="591"/>
      <c r="EYY9" s="591"/>
      <c r="EYZ9" s="591"/>
      <c r="EZA9" s="591"/>
      <c r="EZB9" s="591"/>
      <c r="EZC9" s="591"/>
      <c r="EZD9" s="591"/>
      <c r="EZE9" s="591"/>
      <c r="EZF9" s="591"/>
      <c r="EZG9" s="591"/>
      <c r="EZH9" s="591"/>
      <c r="EZI9" s="591"/>
      <c r="EZJ9" s="591"/>
      <c r="EZK9" s="591"/>
      <c r="EZL9" s="591"/>
      <c r="EZM9" s="591"/>
      <c r="EZN9" s="591"/>
      <c r="EZO9" s="591"/>
      <c r="EZP9" s="591"/>
      <c r="EZQ9" s="591"/>
      <c r="EZR9" s="591"/>
      <c r="EZS9" s="591"/>
      <c r="EZT9" s="591"/>
      <c r="EZU9" s="591"/>
      <c r="EZV9" s="591"/>
      <c r="EZW9" s="591"/>
      <c r="EZX9" s="591"/>
      <c r="EZY9" s="591"/>
      <c r="EZZ9" s="591"/>
      <c r="FAA9" s="591"/>
      <c r="FAB9" s="591"/>
      <c r="FAC9" s="591"/>
      <c r="FAD9" s="591"/>
      <c r="FAE9" s="591"/>
      <c r="FAF9" s="591"/>
      <c r="FAG9" s="591"/>
      <c r="FAH9" s="591"/>
      <c r="FAI9" s="591"/>
      <c r="FAJ9" s="591"/>
      <c r="FAK9" s="591"/>
      <c r="FAL9" s="591"/>
      <c r="FAM9" s="591"/>
      <c r="FAN9" s="591"/>
      <c r="FAO9" s="591"/>
      <c r="FAP9" s="591"/>
      <c r="FAQ9" s="591"/>
      <c r="FAR9" s="591"/>
      <c r="FAS9" s="591"/>
      <c r="FAT9" s="591"/>
      <c r="FAU9" s="591"/>
      <c r="FAV9" s="591"/>
      <c r="FAW9" s="591"/>
      <c r="FAX9" s="591"/>
      <c r="FAY9" s="591"/>
      <c r="FAZ9" s="591"/>
      <c r="FBA9" s="591"/>
      <c r="FBB9" s="591"/>
      <c r="FBC9" s="591"/>
      <c r="FBD9" s="591"/>
      <c r="FBE9" s="591"/>
      <c r="FBF9" s="591"/>
      <c r="FBG9" s="591"/>
      <c r="FBH9" s="591"/>
      <c r="FBI9" s="591"/>
      <c r="FBJ9" s="591"/>
      <c r="FBK9" s="591"/>
      <c r="FBL9" s="591"/>
      <c r="FBM9" s="591"/>
      <c r="FBN9" s="591"/>
      <c r="FBO9" s="591"/>
      <c r="FBP9" s="591"/>
      <c r="FBQ9" s="591"/>
      <c r="FBR9" s="591"/>
      <c r="FBS9" s="591"/>
      <c r="FBT9" s="591"/>
      <c r="FBU9" s="591"/>
      <c r="FBV9" s="591"/>
      <c r="FBW9" s="591"/>
      <c r="FBX9" s="591"/>
      <c r="FBY9" s="591"/>
      <c r="FBZ9" s="591"/>
      <c r="FCA9" s="591"/>
      <c r="FCB9" s="591"/>
      <c r="FCC9" s="591"/>
      <c r="FCD9" s="591"/>
      <c r="FCE9" s="591"/>
      <c r="FCF9" s="591"/>
      <c r="FCG9" s="591"/>
      <c r="FCH9" s="591"/>
      <c r="FCI9" s="591"/>
      <c r="FCJ9" s="591"/>
      <c r="FCK9" s="591"/>
      <c r="FCL9" s="591"/>
      <c r="FCM9" s="591"/>
      <c r="FCN9" s="591"/>
      <c r="FCO9" s="591"/>
      <c r="FCP9" s="591"/>
      <c r="FCQ9" s="591"/>
      <c r="FCR9" s="591"/>
      <c r="FCS9" s="591"/>
      <c r="FCT9" s="591"/>
      <c r="FCU9" s="591"/>
      <c r="FCV9" s="591"/>
      <c r="FCW9" s="591"/>
      <c r="FCX9" s="591"/>
      <c r="FCY9" s="591"/>
      <c r="FCZ9" s="591"/>
      <c r="FDA9" s="591"/>
      <c r="FDB9" s="591"/>
      <c r="FDC9" s="591"/>
      <c r="FDD9" s="591"/>
      <c r="FDE9" s="591"/>
      <c r="FDF9" s="591"/>
      <c r="FDG9" s="591"/>
      <c r="FDH9" s="591"/>
      <c r="FDI9" s="591"/>
      <c r="FDJ9" s="591"/>
      <c r="FDK9" s="591"/>
      <c r="FDL9" s="591"/>
      <c r="FDM9" s="591"/>
      <c r="FDN9" s="591"/>
      <c r="FDO9" s="591"/>
      <c r="FDP9" s="591"/>
      <c r="FDQ9" s="591"/>
      <c r="FDR9" s="591"/>
      <c r="FDS9" s="591"/>
      <c r="FDT9" s="591"/>
      <c r="FDU9" s="591"/>
      <c r="FDV9" s="591"/>
      <c r="FDW9" s="591"/>
      <c r="FDX9" s="591"/>
      <c r="FDY9" s="591"/>
      <c r="FDZ9" s="591"/>
      <c r="FEA9" s="591"/>
      <c r="FEB9" s="591"/>
      <c r="FEC9" s="591"/>
      <c r="FED9" s="591"/>
      <c r="FEE9" s="591"/>
      <c r="FEF9" s="591"/>
      <c r="FEG9" s="591"/>
      <c r="FEH9" s="591"/>
      <c r="FEI9" s="591"/>
      <c r="FEJ9" s="591"/>
      <c r="FEK9" s="591"/>
      <c r="FEL9" s="591"/>
      <c r="FEM9" s="591"/>
      <c r="FEN9" s="591"/>
      <c r="FEO9" s="591"/>
      <c r="FEP9" s="591"/>
      <c r="FEQ9" s="591"/>
      <c r="FER9" s="591"/>
      <c r="FES9" s="591"/>
      <c r="FET9" s="591"/>
      <c r="FEU9" s="591"/>
      <c r="FEV9" s="591"/>
      <c r="FEW9" s="591"/>
      <c r="FEX9" s="591"/>
      <c r="FEY9" s="591"/>
      <c r="FEZ9" s="591"/>
      <c r="FFA9" s="591"/>
      <c r="FFB9" s="591"/>
      <c r="FFC9" s="591"/>
      <c r="FFD9" s="591"/>
      <c r="FFE9" s="591"/>
      <c r="FFF9" s="591"/>
      <c r="FFG9" s="591"/>
      <c r="FFH9" s="591"/>
      <c r="FFI9" s="591"/>
      <c r="FFJ9" s="591"/>
      <c r="FFK9" s="591"/>
      <c r="FFL9" s="591"/>
      <c r="FFM9" s="591"/>
      <c r="FFN9" s="591"/>
      <c r="FFO9" s="591"/>
      <c r="FFP9" s="591"/>
      <c r="FFQ9" s="591"/>
      <c r="FFR9" s="591"/>
      <c r="FFS9" s="591"/>
      <c r="FFT9" s="591"/>
      <c r="FFU9" s="591"/>
      <c r="FFV9" s="591"/>
      <c r="FFW9" s="591"/>
      <c r="FFX9" s="591"/>
      <c r="FFY9" s="591"/>
      <c r="FFZ9" s="591"/>
      <c r="FGA9" s="591"/>
      <c r="FGB9" s="591"/>
      <c r="FGC9" s="591"/>
      <c r="FGD9" s="591"/>
      <c r="FGE9" s="591"/>
      <c r="FGF9" s="591"/>
      <c r="FGG9" s="591"/>
      <c r="FGH9" s="591"/>
      <c r="FGI9" s="591"/>
      <c r="FGJ9" s="591"/>
      <c r="FGK9" s="591"/>
      <c r="FGL9" s="591"/>
      <c r="FGM9" s="591"/>
      <c r="FGN9" s="591"/>
      <c r="FGO9" s="591"/>
      <c r="FGP9" s="591"/>
      <c r="FGQ9" s="591"/>
      <c r="FGR9" s="591"/>
      <c r="FGS9" s="591"/>
      <c r="FGT9" s="591"/>
      <c r="FGU9" s="591"/>
      <c r="FGV9" s="591"/>
      <c r="FGW9" s="591"/>
      <c r="FGX9" s="591"/>
      <c r="FGY9" s="591"/>
      <c r="FGZ9" s="591"/>
      <c r="FHA9" s="591"/>
      <c r="FHB9" s="591"/>
      <c r="FHC9" s="591"/>
      <c r="FHD9" s="591"/>
      <c r="FHE9" s="591"/>
      <c r="FHF9" s="591"/>
      <c r="FHG9" s="591"/>
      <c r="FHH9" s="591"/>
      <c r="FHI9" s="591"/>
      <c r="FHJ9" s="591"/>
      <c r="FHK9" s="591"/>
      <c r="FHL9" s="591"/>
      <c r="FHM9" s="591"/>
      <c r="FHN9" s="591"/>
      <c r="FHO9" s="591"/>
      <c r="FHP9" s="591"/>
      <c r="FHQ9" s="591"/>
      <c r="FHR9" s="591"/>
      <c r="FHS9" s="591"/>
      <c r="FHT9" s="591"/>
      <c r="FHU9" s="591"/>
      <c r="FHV9" s="591"/>
      <c r="FHW9" s="591"/>
      <c r="FHX9" s="591"/>
      <c r="FHY9" s="591"/>
      <c r="FHZ9" s="591"/>
      <c r="FIA9" s="591"/>
      <c r="FIB9" s="591"/>
      <c r="FIC9" s="591"/>
      <c r="FID9" s="591"/>
      <c r="FIE9" s="591"/>
      <c r="FIF9" s="591"/>
      <c r="FIG9" s="591"/>
      <c r="FIH9" s="591"/>
      <c r="FII9" s="591"/>
      <c r="FIJ9" s="591"/>
      <c r="FIK9" s="591"/>
      <c r="FIL9" s="591"/>
      <c r="FIM9" s="591"/>
      <c r="FIN9" s="591"/>
      <c r="FIO9" s="591"/>
      <c r="FIP9" s="591"/>
      <c r="FIQ9" s="591"/>
      <c r="FIR9" s="591"/>
      <c r="FIS9" s="591"/>
      <c r="FIT9" s="591"/>
      <c r="FIU9" s="591"/>
      <c r="FIV9" s="591"/>
      <c r="FIW9" s="591"/>
      <c r="FIX9" s="591"/>
      <c r="FIY9" s="591"/>
      <c r="FIZ9" s="591"/>
      <c r="FJA9" s="591"/>
      <c r="FJB9" s="591"/>
      <c r="FJC9" s="591"/>
      <c r="FJD9" s="591"/>
      <c r="FJE9" s="591"/>
      <c r="FJF9" s="591"/>
      <c r="FJG9" s="591"/>
      <c r="FJH9" s="591"/>
      <c r="FJI9" s="591"/>
      <c r="FJJ9" s="591"/>
      <c r="FJK9" s="591"/>
      <c r="FJL9" s="591"/>
      <c r="FJM9" s="591"/>
      <c r="FJN9" s="591"/>
      <c r="FJO9" s="591"/>
      <c r="FJP9" s="591"/>
      <c r="FJQ9" s="591"/>
      <c r="FJR9" s="591"/>
      <c r="FJS9" s="591"/>
      <c r="FJT9" s="591"/>
      <c r="FJU9" s="591"/>
      <c r="FJV9" s="591"/>
      <c r="FJW9" s="591"/>
      <c r="FJX9" s="591"/>
      <c r="FJY9" s="591"/>
      <c r="FJZ9" s="591"/>
      <c r="FKA9" s="591"/>
      <c r="FKB9" s="591"/>
      <c r="FKC9" s="591"/>
      <c r="FKD9" s="591"/>
      <c r="FKE9" s="591"/>
      <c r="FKF9" s="591"/>
      <c r="FKG9" s="591"/>
      <c r="FKH9" s="591"/>
      <c r="FKI9" s="591"/>
      <c r="FKJ9" s="591"/>
      <c r="FKK9" s="591"/>
      <c r="FKL9" s="591"/>
      <c r="FKM9" s="591"/>
      <c r="FKN9" s="591"/>
      <c r="FKO9" s="591"/>
      <c r="FKP9" s="591"/>
      <c r="FKQ9" s="591"/>
      <c r="FKR9" s="591"/>
      <c r="FKS9" s="591"/>
      <c r="FKT9" s="591"/>
      <c r="FKU9" s="591"/>
      <c r="FKV9" s="591"/>
      <c r="FKW9" s="591"/>
      <c r="FKX9" s="591"/>
      <c r="FKY9" s="591"/>
      <c r="FKZ9" s="591"/>
      <c r="FLA9" s="591"/>
      <c r="FLB9" s="591"/>
      <c r="FLC9" s="591"/>
      <c r="FLD9" s="591"/>
      <c r="FLE9" s="591"/>
      <c r="FLF9" s="591"/>
      <c r="FLG9" s="591"/>
      <c r="FLH9" s="591"/>
      <c r="FLI9" s="591"/>
      <c r="FLJ9" s="591"/>
      <c r="FLK9" s="591"/>
      <c r="FLL9" s="591"/>
      <c r="FLM9" s="591"/>
      <c r="FLN9" s="591"/>
      <c r="FLO9" s="591"/>
      <c r="FLP9" s="591"/>
      <c r="FLQ9" s="591"/>
      <c r="FLR9" s="591"/>
      <c r="FLS9" s="591"/>
      <c r="FLT9" s="591"/>
      <c r="FLU9" s="591"/>
      <c r="FLV9" s="591"/>
      <c r="FLW9" s="591"/>
      <c r="FLX9" s="591"/>
      <c r="FLY9" s="591"/>
      <c r="FLZ9" s="591"/>
      <c r="FMA9" s="591"/>
      <c r="FMB9" s="591"/>
      <c r="FMC9" s="591"/>
      <c r="FMD9" s="591"/>
      <c r="FME9" s="591"/>
      <c r="FMF9" s="591"/>
      <c r="FMG9" s="591"/>
      <c r="FMH9" s="591"/>
      <c r="FMI9" s="591"/>
      <c r="FMJ9" s="591"/>
      <c r="FMK9" s="591"/>
      <c r="FML9" s="591"/>
      <c r="FMM9" s="591"/>
      <c r="FMN9" s="591"/>
      <c r="FMO9" s="591"/>
      <c r="FMP9" s="591"/>
      <c r="FMQ9" s="591"/>
      <c r="FMR9" s="591"/>
      <c r="FMS9" s="591"/>
      <c r="FMT9" s="591"/>
      <c r="FMU9" s="591"/>
      <c r="FMV9" s="591"/>
      <c r="FMW9" s="591"/>
      <c r="FMX9" s="591"/>
      <c r="FMY9" s="591"/>
      <c r="FMZ9" s="591"/>
      <c r="FNA9" s="591"/>
      <c r="FNB9" s="591"/>
      <c r="FNC9" s="591"/>
      <c r="FND9" s="591"/>
      <c r="FNE9" s="591"/>
      <c r="FNF9" s="591"/>
      <c r="FNG9" s="591"/>
      <c r="FNH9" s="591"/>
      <c r="FNI9" s="591"/>
      <c r="FNJ9" s="591"/>
      <c r="FNK9" s="591"/>
      <c r="FNL9" s="591"/>
      <c r="FNM9" s="591"/>
      <c r="FNN9" s="591"/>
      <c r="FNO9" s="591"/>
      <c r="FNP9" s="591"/>
      <c r="FNQ9" s="591"/>
      <c r="FNR9" s="591"/>
      <c r="FNS9" s="591"/>
      <c r="FNT9" s="591"/>
      <c r="FNU9" s="591"/>
      <c r="FNV9" s="591"/>
      <c r="FNW9" s="591"/>
      <c r="FNX9" s="591"/>
      <c r="FNY9" s="591"/>
      <c r="FNZ9" s="591"/>
      <c r="FOA9" s="591"/>
      <c r="FOB9" s="591"/>
      <c r="FOC9" s="591"/>
      <c r="FOD9" s="591"/>
      <c r="FOE9" s="591"/>
      <c r="FOF9" s="591"/>
      <c r="FOG9" s="591"/>
      <c r="FOH9" s="591"/>
      <c r="FOI9" s="591"/>
      <c r="FOJ9" s="591"/>
      <c r="FOK9" s="591"/>
      <c r="FOL9" s="591"/>
      <c r="FOM9" s="591"/>
      <c r="FON9" s="591"/>
      <c r="FOO9" s="591"/>
      <c r="FOP9" s="591"/>
      <c r="FOQ9" s="591"/>
      <c r="FOR9" s="591"/>
      <c r="FOS9" s="591"/>
      <c r="FOT9" s="591"/>
      <c r="FOU9" s="591"/>
      <c r="FOV9" s="591"/>
      <c r="FOW9" s="591"/>
      <c r="FOX9" s="591"/>
      <c r="FOY9" s="591"/>
      <c r="FOZ9" s="591"/>
      <c r="FPA9" s="591"/>
      <c r="FPB9" s="591"/>
      <c r="FPC9" s="591"/>
      <c r="FPD9" s="591"/>
      <c r="FPE9" s="591"/>
      <c r="FPF9" s="591"/>
      <c r="FPG9" s="591"/>
      <c r="FPH9" s="591"/>
      <c r="FPI9" s="591"/>
      <c r="FPJ9" s="591"/>
      <c r="FPK9" s="591"/>
      <c r="FPL9" s="591"/>
      <c r="FPM9" s="591"/>
      <c r="FPN9" s="591"/>
      <c r="FPO9" s="591"/>
      <c r="FPP9" s="591"/>
      <c r="FPQ9" s="591"/>
      <c r="FPR9" s="591"/>
      <c r="FPS9" s="591"/>
      <c r="FPT9" s="591"/>
      <c r="FPU9" s="591"/>
      <c r="FPV9" s="591"/>
      <c r="FPW9" s="591"/>
      <c r="FPX9" s="591"/>
      <c r="FPY9" s="591"/>
      <c r="FPZ9" s="591"/>
      <c r="FQA9" s="591"/>
      <c r="FQB9" s="591"/>
      <c r="FQC9" s="591"/>
      <c r="FQD9" s="591"/>
      <c r="FQE9" s="591"/>
      <c r="FQF9" s="591"/>
      <c r="FQG9" s="591"/>
      <c r="FQH9" s="591"/>
      <c r="FQI9" s="591"/>
      <c r="FQJ9" s="591"/>
      <c r="FQK9" s="591"/>
      <c r="FQL9" s="591"/>
      <c r="FQM9" s="591"/>
      <c r="FQN9" s="591"/>
      <c r="FQO9" s="591"/>
      <c r="FQP9" s="591"/>
      <c r="FQQ9" s="591"/>
      <c r="FQR9" s="591"/>
      <c r="FQS9" s="591"/>
      <c r="FQT9" s="591"/>
      <c r="FQU9" s="591"/>
      <c r="FQV9" s="591"/>
      <c r="FQW9" s="591"/>
      <c r="FQX9" s="591"/>
      <c r="FQY9" s="591"/>
      <c r="FQZ9" s="591"/>
      <c r="FRA9" s="591"/>
      <c r="FRB9" s="591"/>
      <c r="FRC9" s="591"/>
      <c r="FRD9" s="591"/>
      <c r="FRE9" s="591"/>
      <c r="FRF9" s="591"/>
      <c r="FRG9" s="591"/>
      <c r="FRH9" s="591"/>
      <c r="FRI9" s="591"/>
      <c r="FRJ9" s="591"/>
      <c r="FRK9" s="591"/>
      <c r="FRL9" s="591"/>
      <c r="FRM9" s="591"/>
      <c r="FRN9" s="591"/>
      <c r="FRO9" s="591"/>
      <c r="FRP9" s="591"/>
      <c r="FRQ9" s="591"/>
      <c r="FRR9" s="591"/>
      <c r="FRS9" s="591"/>
      <c r="FRT9" s="591"/>
      <c r="FRU9" s="591"/>
      <c r="FRV9" s="591"/>
      <c r="FRW9" s="591"/>
      <c r="FRX9" s="591"/>
      <c r="FRY9" s="591"/>
      <c r="FRZ9" s="591"/>
      <c r="FSA9" s="591"/>
      <c r="FSB9" s="591"/>
      <c r="FSC9" s="591"/>
      <c r="FSD9" s="591"/>
      <c r="FSE9" s="591"/>
      <c r="FSF9" s="591"/>
      <c r="FSG9" s="591"/>
      <c r="FSH9" s="591"/>
      <c r="FSI9" s="591"/>
      <c r="FSJ9" s="591"/>
      <c r="FSK9" s="591"/>
      <c r="FSL9" s="591"/>
      <c r="FSM9" s="591"/>
      <c r="FSN9" s="591"/>
      <c r="FSO9" s="591"/>
      <c r="FSP9" s="591"/>
      <c r="FSQ9" s="591"/>
      <c r="FSR9" s="591"/>
      <c r="FSS9" s="591"/>
      <c r="FST9" s="591"/>
      <c r="FSU9" s="591"/>
      <c r="FSV9" s="591"/>
      <c r="FSW9" s="591"/>
      <c r="FSX9" s="591"/>
      <c r="FSY9" s="591"/>
      <c r="FSZ9" s="591"/>
      <c r="FTA9" s="591"/>
      <c r="FTB9" s="591"/>
      <c r="FTC9" s="591"/>
      <c r="FTD9" s="591"/>
      <c r="FTE9" s="591"/>
      <c r="FTF9" s="591"/>
      <c r="FTG9" s="591"/>
      <c r="FTH9" s="591"/>
      <c r="FTI9" s="591"/>
      <c r="FTJ9" s="591"/>
      <c r="FTK9" s="591"/>
      <c r="FTL9" s="591"/>
      <c r="FTM9" s="591"/>
      <c r="FTN9" s="591"/>
      <c r="FTO9" s="591"/>
      <c r="FTP9" s="591"/>
      <c r="FTQ9" s="591"/>
      <c r="FTR9" s="591"/>
      <c r="FTS9" s="591"/>
      <c r="FTT9" s="591"/>
      <c r="FTU9" s="591"/>
      <c r="FTV9" s="591"/>
      <c r="FTW9" s="591"/>
      <c r="FTX9" s="591"/>
      <c r="FTY9" s="591"/>
      <c r="FTZ9" s="591"/>
      <c r="FUA9" s="591"/>
      <c r="FUB9" s="591"/>
      <c r="FUC9" s="591"/>
      <c r="FUD9" s="591"/>
      <c r="FUE9" s="591"/>
      <c r="FUF9" s="591"/>
      <c r="FUG9" s="591"/>
      <c r="FUH9" s="591"/>
      <c r="FUI9" s="591"/>
      <c r="FUJ9" s="591"/>
      <c r="FUK9" s="591"/>
      <c r="FUL9" s="591"/>
      <c r="FUM9" s="591"/>
      <c r="FUN9" s="591"/>
      <c r="FUO9" s="591"/>
      <c r="FUP9" s="591"/>
      <c r="FUQ9" s="591"/>
      <c r="FUR9" s="591"/>
      <c r="FUS9" s="591"/>
      <c r="FUT9" s="591"/>
      <c r="FUU9" s="591"/>
      <c r="FUV9" s="591"/>
      <c r="FUW9" s="591"/>
      <c r="FUX9" s="591"/>
      <c r="FUY9" s="591"/>
      <c r="FUZ9" s="591"/>
      <c r="FVA9" s="591"/>
      <c r="FVB9" s="591"/>
      <c r="FVC9" s="591"/>
      <c r="FVD9" s="591"/>
      <c r="FVE9" s="591"/>
      <c r="FVF9" s="591"/>
      <c r="FVG9" s="591"/>
      <c r="FVH9" s="591"/>
      <c r="FVI9" s="591"/>
      <c r="FVJ9" s="591"/>
      <c r="FVK9" s="591"/>
      <c r="FVL9" s="591"/>
      <c r="FVM9" s="591"/>
      <c r="FVN9" s="591"/>
      <c r="FVO9" s="591"/>
      <c r="FVP9" s="591"/>
      <c r="FVQ9" s="591"/>
      <c r="FVR9" s="591"/>
      <c r="FVS9" s="591"/>
      <c r="FVT9" s="591"/>
      <c r="FVU9" s="591"/>
      <c r="FVV9" s="591"/>
      <c r="FVW9" s="591"/>
      <c r="FVX9" s="591"/>
      <c r="FVY9" s="591"/>
      <c r="FVZ9" s="591"/>
      <c r="FWA9" s="591"/>
      <c r="FWB9" s="591"/>
      <c r="FWC9" s="591"/>
      <c r="FWD9" s="591"/>
      <c r="FWE9" s="591"/>
      <c r="FWF9" s="591"/>
      <c r="FWG9" s="591"/>
      <c r="FWH9" s="591"/>
      <c r="FWI9" s="591"/>
      <c r="FWJ9" s="591"/>
      <c r="FWK9" s="591"/>
      <c r="FWL9" s="591"/>
      <c r="FWM9" s="591"/>
      <c r="FWN9" s="591"/>
      <c r="FWO9" s="591"/>
      <c r="FWP9" s="591"/>
      <c r="FWQ9" s="591"/>
      <c r="FWR9" s="591"/>
      <c r="FWS9" s="591"/>
      <c r="FWT9" s="591"/>
      <c r="FWU9" s="591"/>
      <c r="FWV9" s="591"/>
      <c r="FWW9" s="591"/>
      <c r="FWX9" s="591"/>
      <c r="FWY9" s="591"/>
      <c r="FWZ9" s="591"/>
      <c r="FXA9" s="591"/>
      <c r="FXB9" s="591"/>
      <c r="FXC9" s="591"/>
      <c r="FXD9" s="591"/>
      <c r="FXE9" s="591"/>
      <c r="FXF9" s="591"/>
      <c r="FXG9" s="591"/>
      <c r="FXH9" s="591"/>
      <c r="FXI9" s="591"/>
      <c r="FXJ9" s="591"/>
      <c r="FXK9" s="591"/>
      <c r="FXL9" s="591"/>
      <c r="FXM9" s="591"/>
      <c r="FXN9" s="591"/>
      <c r="FXO9" s="591"/>
      <c r="FXP9" s="591"/>
      <c r="FXQ9" s="591"/>
      <c r="FXR9" s="591"/>
      <c r="FXS9" s="591"/>
      <c r="FXT9" s="591"/>
      <c r="FXU9" s="591"/>
      <c r="FXV9" s="591"/>
      <c r="FXW9" s="591"/>
      <c r="FXX9" s="591"/>
      <c r="FXY9" s="591"/>
      <c r="FXZ9" s="591"/>
      <c r="FYA9" s="591"/>
      <c r="FYB9" s="591"/>
      <c r="FYC9" s="591"/>
      <c r="FYD9" s="591"/>
      <c r="FYE9" s="591"/>
      <c r="FYF9" s="591"/>
      <c r="FYG9" s="591"/>
      <c r="FYH9" s="591"/>
      <c r="FYI9" s="591"/>
      <c r="FYJ9" s="591"/>
      <c r="FYK9" s="591"/>
      <c r="FYL9" s="591"/>
      <c r="FYM9" s="591"/>
      <c r="FYN9" s="591"/>
      <c r="FYO9" s="591"/>
      <c r="FYP9" s="591"/>
      <c r="FYQ9" s="591"/>
      <c r="FYR9" s="591"/>
      <c r="FYS9" s="591"/>
      <c r="FYT9" s="591"/>
      <c r="FYU9" s="591"/>
      <c r="FYV9" s="591"/>
      <c r="FYW9" s="591"/>
      <c r="FYX9" s="591"/>
      <c r="FYY9" s="591"/>
      <c r="FYZ9" s="591"/>
      <c r="FZA9" s="591"/>
      <c r="FZB9" s="591"/>
      <c r="FZC9" s="591"/>
      <c r="FZD9" s="591"/>
      <c r="FZE9" s="591"/>
      <c r="FZF9" s="591"/>
      <c r="FZG9" s="591"/>
      <c r="FZH9" s="591"/>
      <c r="FZI9" s="591"/>
      <c r="FZJ9" s="591"/>
      <c r="FZK9" s="591"/>
      <c r="FZL9" s="591"/>
      <c r="FZM9" s="591"/>
      <c r="FZN9" s="591"/>
      <c r="FZO9" s="591"/>
      <c r="FZP9" s="591"/>
      <c r="FZQ9" s="591"/>
      <c r="FZR9" s="591"/>
      <c r="FZS9" s="591"/>
      <c r="FZT9" s="591"/>
      <c r="FZU9" s="591"/>
      <c r="FZV9" s="591"/>
      <c r="FZW9" s="591"/>
      <c r="FZX9" s="591"/>
      <c r="FZY9" s="591"/>
      <c r="FZZ9" s="591"/>
      <c r="GAA9" s="591"/>
      <c r="GAB9" s="591"/>
      <c r="GAC9" s="591"/>
      <c r="GAD9" s="591"/>
      <c r="GAE9" s="591"/>
      <c r="GAF9" s="591"/>
      <c r="GAG9" s="591"/>
      <c r="GAH9" s="591"/>
      <c r="GAI9" s="591"/>
      <c r="GAJ9" s="591"/>
      <c r="GAK9" s="591"/>
      <c r="GAL9" s="591"/>
      <c r="GAM9" s="591"/>
      <c r="GAN9" s="591"/>
      <c r="GAO9" s="591"/>
      <c r="GAP9" s="591"/>
      <c r="GAQ9" s="591"/>
      <c r="GAR9" s="591"/>
      <c r="GAS9" s="591"/>
      <c r="GAT9" s="591"/>
      <c r="GAU9" s="591"/>
      <c r="GAV9" s="591"/>
      <c r="GAW9" s="591"/>
      <c r="GAX9" s="591"/>
      <c r="GAY9" s="591"/>
      <c r="GAZ9" s="591"/>
      <c r="GBA9" s="591"/>
      <c r="GBB9" s="591"/>
      <c r="GBC9" s="591"/>
      <c r="GBD9" s="591"/>
      <c r="GBE9" s="591"/>
      <c r="GBF9" s="591"/>
      <c r="GBG9" s="591"/>
      <c r="GBH9" s="591"/>
      <c r="GBI9" s="591"/>
      <c r="GBJ9" s="591"/>
      <c r="GBK9" s="591"/>
      <c r="GBL9" s="591"/>
      <c r="GBM9" s="591"/>
      <c r="GBN9" s="591"/>
      <c r="GBO9" s="591"/>
      <c r="GBP9" s="591"/>
      <c r="GBQ9" s="591"/>
      <c r="GBR9" s="591"/>
      <c r="GBS9" s="591"/>
      <c r="GBT9" s="591"/>
      <c r="GBU9" s="591"/>
      <c r="GBV9" s="591"/>
      <c r="GBW9" s="591"/>
      <c r="GBX9" s="591"/>
      <c r="GBY9" s="591"/>
      <c r="GBZ9" s="591"/>
      <c r="GCA9" s="591"/>
      <c r="GCB9" s="591"/>
      <c r="GCC9" s="591"/>
      <c r="GCD9" s="591"/>
      <c r="GCE9" s="591"/>
      <c r="GCF9" s="591"/>
      <c r="GCG9" s="591"/>
      <c r="GCH9" s="591"/>
      <c r="GCI9" s="591"/>
      <c r="GCJ9" s="591"/>
      <c r="GCK9" s="591"/>
      <c r="GCL9" s="591"/>
      <c r="GCM9" s="591"/>
      <c r="GCN9" s="591"/>
      <c r="GCO9" s="591"/>
      <c r="GCP9" s="591"/>
      <c r="GCQ9" s="591"/>
      <c r="GCR9" s="591"/>
      <c r="GCS9" s="591"/>
      <c r="GCT9" s="591"/>
      <c r="GCU9" s="591"/>
      <c r="GCV9" s="591"/>
      <c r="GCW9" s="591"/>
      <c r="GCX9" s="591"/>
      <c r="GCY9" s="591"/>
      <c r="GCZ9" s="591"/>
      <c r="GDA9" s="591"/>
      <c r="GDB9" s="591"/>
      <c r="GDC9" s="591"/>
      <c r="GDD9" s="591"/>
      <c r="GDE9" s="591"/>
      <c r="GDF9" s="591"/>
      <c r="GDG9" s="591"/>
      <c r="GDH9" s="591"/>
      <c r="GDI9" s="591"/>
      <c r="GDJ9" s="591"/>
      <c r="GDK9" s="591"/>
      <c r="GDL9" s="591"/>
      <c r="GDM9" s="591"/>
      <c r="GDN9" s="591"/>
      <c r="GDO9" s="591"/>
      <c r="GDP9" s="591"/>
      <c r="GDQ9" s="591"/>
      <c r="GDR9" s="591"/>
      <c r="GDS9" s="591"/>
      <c r="GDT9" s="591"/>
      <c r="GDU9" s="591"/>
      <c r="GDV9" s="591"/>
      <c r="GDW9" s="591"/>
      <c r="GDX9" s="591"/>
      <c r="GDY9" s="591"/>
      <c r="GDZ9" s="591"/>
      <c r="GEA9" s="591"/>
      <c r="GEB9" s="591"/>
      <c r="GEC9" s="591"/>
      <c r="GED9" s="591"/>
      <c r="GEE9" s="591"/>
      <c r="GEF9" s="591"/>
      <c r="GEG9" s="591"/>
      <c r="GEH9" s="591"/>
      <c r="GEI9" s="591"/>
      <c r="GEJ9" s="591"/>
      <c r="GEK9" s="591"/>
      <c r="GEL9" s="591"/>
      <c r="GEM9" s="591"/>
      <c r="GEN9" s="591"/>
      <c r="GEO9" s="591"/>
      <c r="GEP9" s="591"/>
      <c r="GEQ9" s="591"/>
      <c r="GER9" s="591"/>
      <c r="GES9" s="591"/>
      <c r="GET9" s="591"/>
      <c r="GEU9" s="591"/>
      <c r="GEV9" s="591"/>
      <c r="GEW9" s="591"/>
      <c r="GEX9" s="591"/>
      <c r="GEY9" s="591"/>
      <c r="GEZ9" s="591"/>
      <c r="GFA9" s="591"/>
      <c r="GFB9" s="591"/>
      <c r="GFC9" s="591"/>
      <c r="GFD9" s="591"/>
      <c r="GFE9" s="591"/>
      <c r="GFF9" s="591"/>
      <c r="GFG9" s="591"/>
      <c r="GFH9" s="591"/>
      <c r="GFI9" s="591"/>
      <c r="GFJ9" s="591"/>
      <c r="GFK9" s="591"/>
      <c r="GFL9" s="591"/>
      <c r="GFM9" s="591"/>
      <c r="GFN9" s="591"/>
      <c r="GFO9" s="591"/>
      <c r="GFP9" s="591"/>
      <c r="GFQ9" s="591"/>
      <c r="GFR9" s="591"/>
      <c r="GFS9" s="591"/>
      <c r="GFT9" s="591"/>
      <c r="GFU9" s="591"/>
      <c r="GFV9" s="591"/>
      <c r="GFW9" s="591"/>
      <c r="GFX9" s="591"/>
      <c r="GFY9" s="591"/>
      <c r="GFZ9" s="591"/>
      <c r="GGA9" s="591"/>
      <c r="GGB9" s="591"/>
      <c r="GGC9" s="591"/>
      <c r="GGD9" s="591"/>
      <c r="GGE9" s="591"/>
      <c r="GGF9" s="591"/>
      <c r="GGG9" s="591"/>
      <c r="GGH9" s="591"/>
      <c r="GGI9" s="591"/>
      <c r="GGJ9" s="591"/>
      <c r="GGK9" s="591"/>
      <c r="GGL9" s="591"/>
      <c r="GGM9" s="591"/>
      <c r="GGN9" s="591"/>
      <c r="GGO9" s="591"/>
      <c r="GGP9" s="591"/>
      <c r="GGQ9" s="591"/>
      <c r="GGR9" s="591"/>
      <c r="GGS9" s="591"/>
      <c r="GGT9" s="591"/>
      <c r="GGU9" s="591"/>
      <c r="GGV9" s="591"/>
      <c r="GGW9" s="591"/>
      <c r="GGX9" s="591"/>
      <c r="GGY9" s="591"/>
      <c r="GGZ9" s="591"/>
      <c r="GHA9" s="591"/>
      <c r="GHB9" s="591"/>
      <c r="GHC9" s="591"/>
      <c r="GHD9" s="591"/>
      <c r="GHE9" s="591"/>
      <c r="GHF9" s="591"/>
      <c r="GHG9" s="591"/>
      <c r="GHH9" s="591"/>
      <c r="GHI9" s="591"/>
      <c r="GHJ9" s="591"/>
      <c r="GHK9" s="591"/>
      <c r="GHL9" s="591"/>
      <c r="GHM9" s="591"/>
      <c r="GHN9" s="591"/>
      <c r="GHO9" s="591"/>
      <c r="GHP9" s="591"/>
      <c r="GHQ9" s="591"/>
      <c r="GHR9" s="591"/>
      <c r="GHS9" s="591"/>
      <c r="GHT9" s="591"/>
      <c r="GHU9" s="591"/>
      <c r="GHV9" s="591"/>
      <c r="GHW9" s="591"/>
      <c r="GHX9" s="591"/>
      <c r="GHY9" s="591"/>
      <c r="GHZ9" s="591"/>
      <c r="GIA9" s="591"/>
      <c r="GIB9" s="591"/>
      <c r="GIC9" s="591"/>
      <c r="GID9" s="591"/>
      <c r="GIE9" s="591"/>
      <c r="GIF9" s="591"/>
      <c r="GIG9" s="591"/>
      <c r="GIH9" s="591"/>
      <c r="GII9" s="591"/>
      <c r="GIJ9" s="591"/>
      <c r="GIK9" s="591"/>
      <c r="GIL9" s="591"/>
      <c r="GIM9" s="591"/>
      <c r="GIN9" s="591"/>
      <c r="GIO9" s="591"/>
      <c r="GIP9" s="591"/>
      <c r="GIQ9" s="591"/>
      <c r="GIR9" s="591"/>
      <c r="GIS9" s="591"/>
      <c r="GIT9" s="591"/>
      <c r="GIU9" s="591"/>
      <c r="GIV9" s="591"/>
      <c r="GIW9" s="591"/>
      <c r="GIX9" s="591"/>
      <c r="GIY9" s="591"/>
      <c r="GIZ9" s="591"/>
      <c r="GJA9" s="591"/>
      <c r="GJB9" s="591"/>
      <c r="GJC9" s="591"/>
      <c r="GJD9" s="591"/>
      <c r="GJE9" s="591"/>
      <c r="GJF9" s="591"/>
      <c r="GJG9" s="591"/>
      <c r="GJH9" s="591"/>
      <c r="GJI9" s="591"/>
      <c r="GJJ9" s="591"/>
      <c r="GJK9" s="591"/>
      <c r="GJL9" s="591"/>
      <c r="GJM9" s="591"/>
      <c r="GJN9" s="591"/>
      <c r="GJO9" s="591"/>
      <c r="GJP9" s="591"/>
      <c r="GJQ9" s="591"/>
      <c r="GJR9" s="591"/>
      <c r="GJS9" s="591"/>
      <c r="GJT9" s="591"/>
      <c r="GJU9" s="591"/>
      <c r="GJV9" s="591"/>
      <c r="GJW9" s="591"/>
      <c r="GJX9" s="591"/>
      <c r="GJY9" s="591"/>
      <c r="GJZ9" s="591"/>
      <c r="GKA9" s="591"/>
      <c r="GKB9" s="591"/>
      <c r="GKC9" s="591"/>
      <c r="GKD9" s="591"/>
      <c r="GKE9" s="591"/>
      <c r="GKF9" s="591"/>
      <c r="GKG9" s="591"/>
      <c r="GKH9" s="591"/>
      <c r="GKI9" s="591"/>
      <c r="GKJ9" s="591"/>
      <c r="GKK9" s="591"/>
      <c r="GKL9" s="591"/>
      <c r="GKM9" s="591"/>
      <c r="GKN9" s="591"/>
      <c r="GKO9" s="591"/>
      <c r="GKP9" s="591"/>
      <c r="GKQ9" s="591"/>
      <c r="GKR9" s="591"/>
      <c r="GKS9" s="591"/>
      <c r="GKT9" s="591"/>
      <c r="GKU9" s="591"/>
      <c r="GKV9" s="591"/>
      <c r="GKW9" s="591"/>
      <c r="GKX9" s="591"/>
      <c r="GKY9" s="591"/>
      <c r="GKZ9" s="591"/>
      <c r="GLA9" s="591"/>
      <c r="GLB9" s="591"/>
      <c r="GLC9" s="591"/>
      <c r="GLD9" s="591"/>
      <c r="GLE9" s="591"/>
      <c r="GLF9" s="591"/>
      <c r="GLG9" s="591"/>
      <c r="GLH9" s="591"/>
      <c r="GLI9" s="591"/>
      <c r="GLJ9" s="591"/>
      <c r="GLK9" s="591"/>
      <c r="GLL9" s="591"/>
      <c r="GLM9" s="591"/>
      <c r="GLN9" s="591"/>
      <c r="GLO9" s="591"/>
      <c r="GLP9" s="591"/>
      <c r="GLQ9" s="591"/>
      <c r="GLR9" s="591"/>
      <c r="GLS9" s="591"/>
      <c r="GLT9" s="591"/>
      <c r="GLU9" s="591"/>
      <c r="GLV9" s="591"/>
      <c r="GLW9" s="591"/>
      <c r="GLX9" s="591"/>
      <c r="GLY9" s="591"/>
      <c r="GLZ9" s="591"/>
      <c r="GMA9" s="591"/>
      <c r="GMB9" s="591"/>
      <c r="GMC9" s="591"/>
      <c r="GMD9" s="591"/>
      <c r="GME9" s="591"/>
      <c r="GMF9" s="591"/>
      <c r="GMG9" s="591"/>
      <c r="GMH9" s="591"/>
      <c r="GMI9" s="591"/>
      <c r="GMJ9" s="591"/>
      <c r="GMK9" s="591"/>
      <c r="GML9" s="591"/>
      <c r="GMM9" s="591"/>
      <c r="GMN9" s="591"/>
      <c r="GMO9" s="591"/>
      <c r="GMP9" s="591"/>
      <c r="GMQ9" s="591"/>
      <c r="GMR9" s="591"/>
      <c r="GMS9" s="591"/>
      <c r="GMT9" s="591"/>
      <c r="GMU9" s="591"/>
      <c r="GMV9" s="591"/>
      <c r="GMW9" s="591"/>
      <c r="GMX9" s="591"/>
      <c r="GMY9" s="591"/>
      <c r="GMZ9" s="591"/>
      <c r="GNA9" s="591"/>
      <c r="GNB9" s="591"/>
      <c r="GNC9" s="591"/>
      <c r="GND9" s="591"/>
      <c r="GNE9" s="591"/>
      <c r="GNF9" s="591"/>
      <c r="GNG9" s="591"/>
      <c r="GNH9" s="591"/>
      <c r="GNI9" s="591"/>
      <c r="GNJ9" s="591"/>
      <c r="GNK9" s="591"/>
      <c r="GNL9" s="591"/>
      <c r="GNM9" s="591"/>
      <c r="GNN9" s="591"/>
      <c r="GNO9" s="591"/>
      <c r="GNP9" s="591"/>
      <c r="GNQ9" s="591"/>
      <c r="GNR9" s="591"/>
      <c r="GNS9" s="591"/>
      <c r="GNT9" s="591"/>
      <c r="GNU9" s="591"/>
      <c r="GNV9" s="591"/>
      <c r="GNW9" s="591"/>
      <c r="GNX9" s="591"/>
      <c r="GNY9" s="591"/>
      <c r="GNZ9" s="591"/>
      <c r="GOA9" s="591"/>
      <c r="GOB9" s="591"/>
      <c r="GOC9" s="591"/>
      <c r="GOD9" s="591"/>
      <c r="GOE9" s="591"/>
      <c r="GOF9" s="591"/>
      <c r="GOG9" s="591"/>
      <c r="GOH9" s="591"/>
      <c r="GOI9" s="591"/>
      <c r="GOJ9" s="591"/>
      <c r="GOK9" s="591"/>
      <c r="GOL9" s="591"/>
      <c r="GOM9" s="591"/>
      <c r="GON9" s="591"/>
      <c r="GOO9" s="591"/>
      <c r="GOP9" s="591"/>
      <c r="GOQ9" s="591"/>
      <c r="GOR9" s="591"/>
      <c r="GOS9" s="591"/>
      <c r="GOT9" s="591"/>
      <c r="GOU9" s="591"/>
      <c r="GOV9" s="591"/>
      <c r="GOW9" s="591"/>
      <c r="GOX9" s="591"/>
      <c r="GOY9" s="591"/>
      <c r="GOZ9" s="591"/>
      <c r="GPA9" s="591"/>
      <c r="GPB9" s="591"/>
      <c r="GPC9" s="591"/>
      <c r="GPD9" s="591"/>
      <c r="GPE9" s="591"/>
      <c r="GPF9" s="591"/>
      <c r="GPG9" s="591"/>
      <c r="GPH9" s="591"/>
      <c r="GPI9" s="591"/>
      <c r="GPJ9" s="591"/>
      <c r="GPK9" s="591"/>
      <c r="GPL9" s="591"/>
      <c r="GPM9" s="591"/>
      <c r="GPN9" s="591"/>
      <c r="GPO9" s="591"/>
      <c r="GPP9" s="591"/>
      <c r="GPQ9" s="591"/>
      <c r="GPR9" s="591"/>
      <c r="GPS9" s="591"/>
      <c r="GPT9" s="591"/>
      <c r="GPU9" s="591"/>
      <c r="GPV9" s="591"/>
      <c r="GPW9" s="591"/>
      <c r="GPX9" s="591"/>
      <c r="GPY9" s="591"/>
      <c r="GPZ9" s="591"/>
      <c r="GQA9" s="591"/>
      <c r="GQB9" s="591"/>
      <c r="GQC9" s="591"/>
      <c r="GQD9" s="591"/>
      <c r="GQE9" s="591"/>
      <c r="GQF9" s="591"/>
      <c r="GQG9" s="591"/>
      <c r="GQH9" s="591"/>
      <c r="GQI9" s="591"/>
      <c r="GQJ9" s="591"/>
      <c r="GQK9" s="591"/>
      <c r="GQL9" s="591"/>
      <c r="GQM9" s="591"/>
      <c r="GQN9" s="591"/>
      <c r="GQO9" s="591"/>
      <c r="GQP9" s="591"/>
      <c r="GQQ9" s="591"/>
      <c r="GQR9" s="591"/>
      <c r="GQS9" s="591"/>
      <c r="GQT9" s="591"/>
      <c r="GQU9" s="591"/>
      <c r="GQV9" s="591"/>
      <c r="GQW9" s="591"/>
      <c r="GQX9" s="591"/>
      <c r="GQY9" s="591"/>
      <c r="GQZ9" s="591"/>
      <c r="GRA9" s="591"/>
      <c r="GRB9" s="591"/>
      <c r="GRC9" s="591"/>
      <c r="GRD9" s="591"/>
      <c r="GRE9" s="591"/>
      <c r="GRF9" s="591"/>
      <c r="GRG9" s="591"/>
      <c r="GRH9" s="591"/>
      <c r="GRI9" s="591"/>
      <c r="GRJ9" s="591"/>
      <c r="GRK9" s="591"/>
      <c r="GRL9" s="591"/>
      <c r="GRM9" s="591"/>
      <c r="GRN9" s="591"/>
      <c r="GRO9" s="591"/>
      <c r="GRP9" s="591"/>
      <c r="GRQ9" s="591"/>
      <c r="GRR9" s="591"/>
      <c r="GRS9" s="591"/>
      <c r="GRT9" s="591"/>
      <c r="GRU9" s="591"/>
      <c r="GRV9" s="591"/>
      <c r="GRW9" s="591"/>
      <c r="GRX9" s="591"/>
      <c r="GRY9" s="591"/>
      <c r="GRZ9" s="591"/>
      <c r="GSA9" s="591"/>
      <c r="GSB9" s="591"/>
      <c r="GSC9" s="591"/>
      <c r="GSD9" s="591"/>
      <c r="GSE9" s="591"/>
      <c r="GSF9" s="591"/>
      <c r="GSG9" s="591"/>
      <c r="GSH9" s="591"/>
      <c r="GSI9" s="591"/>
      <c r="GSJ9" s="591"/>
      <c r="GSK9" s="591"/>
      <c r="GSL9" s="591"/>
      <c r="GSM9" s="591"/>
      <c r="GSN9" s="591"/>
      <c r="GSO9" s="591"/>
      <c r="GSP9" s="591"/>
      <c r="GSQ9" s="591"/>
      <c r="GSR9" s="591"/>
      <c r="GSS9" s="591"/>
      <c r="GST9" s="591"/>
      <c r="GSU9" s="591"/>
      <c r="GSV9" s="591"/>
      <c r="GSW9" s="591"/>
      <c r="GSX9" s="591"/>
      <c r="GSY9" s="591"/>
      <c r="GSZ9" s="591"/>
      <c r="GTA9" s="591"/>
      <c r="GTB9" s="591"/>
      <c r="GTC9" s="591"/>
      <c r="GTD9" s="591"/>
      <c r="GTE9" s="591"/>
      <c r="GTF9" s="591"/>
      <c r="GTG9" s="591"/>
      <c r="GTH9" s="591"/>
      <c r="GTI9" s="591"/>
      <c r="GTJ9" s="591"/>
      <c r="GTK9" s="591"/>
      <c r="GTL9" s="591"/>
      <c r="GTM9" s="591"/>
      <c r="GTN9" s="591"/>
      <c r="GTO9" s="591"/>
      <c r="GTP9" s="591"/>
      <c r="GTQ9" s="591"/>
      <c r="GTR9" s="591"/>
      <c r="GTS9" s="591"/>
      <c r="GTT9" s="591"/>
      <c r="GTU9" s="591"/>
      <c r="GTV9" s="591"/>
      <c r="GTW9" s="591"/>
      <c r="GTX9" s="591"/>
      <c r="GTY9" s="591"/>
      <c r="GTZ9" s="591"/>
      <c r="GUA9" s="591"/>
      <c r="GUB9" s="591"/>
      <c r="GUC9" s="591"/>
      <c r="GUD9" s="591"/>
      <c r="GUE9" s="591"/>
      <c r="GUF9" s="591"/>
      <c r="GUG9" s="591"/>
      <c r="GUH9" s="591"/>
      <c r="GUI9" s="591"/>
      <c r="GUJ9" s="591"/>
      <c r="GUK9" s="591"/>
      <c r="GUL9" s="591"/>
      <c r="GUM9" s="591"/>
      <c r="GUN9" s="591"/>
      <c r="GUO9" s="591"/>
      <c r="GUP9" s="591"/>
      <c r="GUQ9" s="591"/>
      <c r="GUR9" s="591"/>
      <c r="GUS9" s="591"/>
      <c r="GUT9" s="591"/>
      <c r="GUU9" s="591"/>
      <c r="GUV9" s="591"/>
      <c r="GUW9" s="591"/>
      <c r="GUX9" s="591"/>
      <c r="GUY9" s="591"/>
      <c r="GUZ9" s="591"/>
      <c r="GVA9" s="591"/>
      <c r="GVB9" s="591"/>
      <c r="GVC9" s="591"/>
      <c r="GVD9" s="591"/>
      <c r="GVE9" s="591"/>
      <c r="GVF9" s="591"/>
      <c r="GVG9" s="591"/>
      <c r="GVH9" s="591"/>
      <c r="GVI9" s="591"/>
      <c r="GVJ9" s="591"/>
      <c r="GVK9" s="591"/>
      <c r="GVL9" s="591"/>
      <c r="GVM9" s="591"/>
      <c r="GVN9" s="591"/>
      <c r="GVO9" s="591"/>
      <c r="GVP9" s="591"/>
      <c r="GVQ9" s="591"/>
      <c r="GVR9" s="591"/>
      <c r="GVS9" s="591"/>
      <c r="GVT9" s="591"/>
      <c r="GVU9" s="591"/>
      <c r="GVV9" s="591"/>
      <c r="GVW9" s="591"/>
      <c r="GVX9" s="591"/>
      <c r="GVY9" s="591"/>
      <c r="GVZ9" s="591"/>
      <c r="GWA9" s="591"/>
      <c r="GWB9" s="591"/>
      <c r="GWC9" s="591"/>
      <c r="GWD9" s="591"/>
      <c r="GWE9" s="591"/>
      <c r="GWF9" s="591"/>
      <c r="GWG9" s="591"/>
      <c r="GWH9" s="591"/>
      <c r="GWI9" s="591"/>
      <c r="GWJ9" s="591"/>
      <c r="GWK9" s="591"/>
      <c r="GWL9" s="591"/>
      <c r="GWM9" s="591"/>
      <c r="GWN9" s="591"/>
      <c r="GWO9" s="591"/>
      <c r="GWP9" s="591"/>
      <c r="GWQ9" s="591"/>
      <c r="GWR9" s="591"/>
      <c r="GWS9" s="591"/>
      <c r="GWT9" s="591"/>
      <c r="GWU9" s="591"/>
      <c r="GWV9" s="591"/>
      <c r="GWW9" s="591"/>
      <c r="GWX9" s="591"/>
      <c r="GWY9" s="591"/>
      <c r="GWZ9" s="591"/>
      <c r="GXA9" s="591"/>
      <c r="GXB9" s="591"/>
      <c r="GXC9" s="591"/>
      <c r="GXD9" s="591"/>
      <c r="GXE9" s="591"/>
      <c r="GXF9" s="591"/>
      <c r="GXG9" s="591"/>
      <c r="GXH9" s="591"/>
      <c r="GXI9" s="591"/>
      <c r="GXJ9" s="591"/>
      <c r="GXK9" s="591"/>
      <c r="GXL9" s="591"/>
      <c r="GXM9" s="591"/>
      <c r="GXN9" s="591"/>
      <c r="GXO9" s="591"/>
      <c r="GXP9" s="591"/>
      <c r="GXQ9" s="591"/>
      <c r="GXR9" s="591"/>
      <c r="GXS9" s="591"/>
      <c r="GXT9" s="591"/>
      <c r="GXU9" s="591"/>
      <c r="GXV9" s="591"/>
      <c r="GXW9" s="591"/>
      <c r="GXX9" s="591"/>
      <c r="GXY9" s="591"/>
      <c r="GXZ9" s="591"/>
      <c r="GYA9" s="591"/>
      <c r="GYB9" s="591"/>
      <c r="GYC9" s="591"/>
      <c r="GYD9" s="591"/>
      <c r="GYE9" s="591"/>
      <c r="GYF9" s="591"/>
      <c r="GYG9" s="591"/>
      <c r="GYH9" s="591"/>
      <c r="GYI9" s="591"/>
      <c r="GYJ9" s="591"/>
      <c r="GYK9" s="591"/>
      <c r="GYL9" s="591"/>
      <c r="GYM9" s="591"/>
      <c r="GYN9" s="591"/>
      <c r="GYO9" s="591"/>
      <c r="GYP9" s="591"/>
      <c r="GYQ9" s="591"/>
      <c r="GYR9" s="591"/>
      <c r="GYS9" s="591"/>
      <c r="GYT9" s="591"/>
      <c r="GYU9" s="591"/>
      <c r="GYV9" s="591"/>
      <c r="GYW9" s="591"/>
      <c r="GYX9" s="591"/>
      <c r="GYY9" s="591"/>
      <c r="GYZ9" s="591"/>
      <c r="GZA9" s="591"/>
      <c r="GZB9" s="591"/>
      <c r="GZC9" s="591"/>
      <c r="GZD9" s="591"/>
      <c r="GZE9" s="591"/>
      <c r="GZF9" s="591"/>
      <c r="GZG9" s="591"/>
      <c r="GZH9" s="591"/>
      <c r="GZI9" s="591"/>
      <c r="GZJ9" s="591"/>
      <c r="GZK9" s="591"/>
      <c r="GZL9" s="591"/>
      <c r="GZM9" s="591"/>
      <c r="GZN9" s="591"/>
      <c r="GZO9" s="591"/>
      <c r="GZP9" s="591"/>
      <c r="GZQ9" s="591"/>
      <c r="GZR9" s="591"/>
      <c r="GZS9" s="591"/>
      <c r="GZT9" s="591"/>
      <c r="GZU9" s="591"/>
      <c r="GZV9" s="591"/>
      <c r="GZW9" s="591"/>
      <c r="GZX9" s="591"/>
      <c r="GZY9" s="591"/>
      <c r="GZZ9" s="591"/>
      <c r="HAA9" s="591"/>
      <c r="HAB9" s="591"/>
      <c r="HAC9" s="591"/>
      <c r="HAD9" s="591"/>
      <c r="HAE9" s="591"/>
      <c r="HAF9" s="591"/>
      <c r="HAG9" s="591"/>
      <c r="HAH9" s="591"/>
      <c r="HAI9" s="591"/>
      <c r="HAJ9" s="591"/>
      <c r="HAK9" s="591"/>
      <c r="HAL9" s="591"/>
      <c r="HAM9" s="591"/>
      <c r="HAN9" s="591"/>
      <c r="HAO9" s="591"/>
      <c r="HAP9" s="591"/>
      <c r="HAQ9" s="591"/>
      <c r="HAR9" s="591"/>
      <c r="HAS9" s="591"/>
      <c r="HAT9" s="591"/>
      <c r="HAU9" s="591"/>
      <c r="HAV9" s="591"/>
      <c r="HAW9" s="591"/>
      <c r="HAX9" s="591"/>
      <c r="HAY9" s="591"/>
      <c r="HAZ9" s="591"/>
      <c r="HBA9" s="591"/>
      <c r="HBB9" s="591"/>
      <c r="HBC9" s="591"/>
      <c r="HBD9" s="591"/>
      <c r="HBE9" s="591"/>
      <c r="HBF9" s="591"/>
      <c r="HBG9" s="591"/>
      <c r="HBH9" s="591"/>
      <c r="HBI9" s="591"/>
      <c r="HBJ9" s="591"/>
      <c r="HBK9" s="591"/>
      <c r="HBL9" s="591"/>
      <c r="HBM9" s="591"/>
      <c r="HBN9" s="591"/>
      <c r="HBO9" s="591"/>
      <c r="HBP9" s="591"/>
      <c r="HBQ9" s="591"/>
      <c r="HBR9" s="591"/>
      <c r="HBS9" s="591"/>
      <c r="HBT9" s="591"/>
      <c r="HBU9" s="591"/>
      <c r="HBV9" s="591"/>
      <c r="HBW9" s="591"/>
      <c r="HBX9" s="591"/>
      <c r="HBY9" s="591"/>
      <c r="HBZ9" s="591"/>
      <c r="HCA9" s="591"/>
      <c r="HCB9" s="591"/>
      <c r="HCC9" s="591"/>
      <c r="HCD9" s="591"/>
      <c r="HCE9" s="591"/>
      <c r="HCF9" s="591"/>
      <c r="HCG9" s="591"/>
      <c r="HCH9" s="591"/>
      <c r="HCI9" s="591"/>
      <c r="HCJ9" s="591"/>
      <c r="HCK9" s="591"/>
      <c r="HCL9" s="591"/>
      <c r="HCM9" s="591"/>
      <c r="HCN9" s="591"/>
      <c r="HCO9" s="591"/>
      <c r="HCP9" s="591"/>
      <c r="HCQ9" s="591"/>
      <c r="HCR9" s="591"/>
      <c r="HCS9" s="591"/>
      <c r="HCT9" s="591"/>
      <c r="HCU9" s="591"/>
      <c r="HCV9" s="591"/>
      <c r="HCW9" s="591"/>
      <c r="HCX9" s="591"/>
      <c r="HCY9" s="591"/>
      <c r="HCZ9" s="591"/>
      <c r="HDA9" s="591"/>
      <c r="HDB9" s="591"/>
      <c r="HDC9" s="591"/>
      <c r="HDD9" s="591"/>
      <c r="HDE9" s="591"/>
      <c r="HDF9" s="591"/>
      <c r="HDG9" s="591"/>
      <c r="HDH9" s="591"/>
      <c r="HDI9" s="591"/>
      <c r="HDJ9" s="591"/>
      <c r="HDK9" s="591"/>
      <c r="HDL9" s="591"/>
      <c r="HDM9" s="591"/>
      <c r="HDN9" s="591"/>
      <c r="HDO9" s="591"/>
      <c r="HDP9" s="591"/>
      <c r="HDQ9" s="591"/>
      <c r="HDR9" s="591"/>
      <c r="HDS9" s="591"/>
      <c r="HDT9" s="591"/>
      <c r="HDU9" s="591"/>
      <c r="HDV9" s="591"/>
      <c r="HDW9" s="591"/>
      <c r="HDX9" s="591"/>
      <c r="HDY9" s="591"/>
      <c r="HDZ9" s="591"/>
      <c r="HEA9" s="591"/>
      <c r="HEB9" s="591"/>
      <c r="HEC9" s="591"/>
      <c r="HED9" s="591"/>
      <c r="HEE9" s="591"/>
      <c r="HEF9" s="591"/>
      <c r="HEG9" s="591"/>
      <c r="HEH9" s="591"/>
      <c r="HEI9" s="591"/>
      <c r="HEJ9" s="591"/>
      <c r="HEK9" s="591"/>
      <c r="HEL9" s="591"/>
      <c r="HEM9" s="591"/>
      <c r="HEN9" s="591"/>
      <c r="HEO9" s="591"/>
      <c r="HEP9" s="591"/>
      <c r="HEQ9" s="591"/>
      <c r="HER9" s="591"/>
      <c r="HES9" s="591"/>
      <c r="HET9" s="591"/>
      <c r="HEU9" s="591"/>
      <c r="HEV9" s="591"/>
      <c r="HEW9" s="591"/>
      <c r="HEX9" s="591"/>
      <c r="HEY9" s="591"/>
      <c r="HEZ9" s="591"/>
      <c r="HFA9" s="591"/>
      <c r="HFB9" s="591"/>
      <c r="HFC9" s="591"/>
      <c r="HFD9" s="591"/>
      <c r="HFE9" s="591"/>
      <c r="HFF9" s="591"/>
      <c r="HFG9" s="591"/>
      <c r="HFH9" s="591"/>
      <c r="HFI9" s="591"/>
      <c r="HFJ9" s="591"/>
      <c r="HFK9" s="591"/>
      <c r="HFL9" s="591"/>
      <c r="HFM9" s="591"/>
      <c r="HFN9" s="591"/>
      <c r="HFO9" s="591"/>
      <c r="HFP9" s="591"/>
      <c r="HFQ9" s="591"/>
      <c r="HFR9" s="591"/>
      <c r="HFS9" s="591"/>
      <c r="HFT9" s="591"/>
      <c r="HFU9" s="591"/>
      <c r="HFV9" s="591"/>
      <c r="HFW9" s="591"/>
      <c r="HFX9" s="591"/>
      <c r="HFY9" s="591"/>
      <c r="HFZ9" s="591"/>
      <c r="HGA9" s="591"/>
      <c r="HGB9" s="591"/>
      <c r="HGC9" s="591"/>
      <c r="HGD9" s="591"/>
      <c r="HGE9" s="591"/>
      <c r="HGF9" s="591"/>
      <c r="HGG9" s="591"/>
      <c r="HGH9" s="591"/>
      <c r="HGI9" s="591"/>
      <c r="HGJ9" s="591"/>
      <c r="HGK9" s="591"/>
      <c r="HGL9" s="591"/>
      <c r="HGM9" s="591"/>
      <c r="HGN9" s="591"/>
      <c r="HGO9" s="591"/>
      <c r="HGP9" s="591"/>
      <c r="HGQ9" s="591"/>
      <c r="HGR9" s="591"/>
      <c r="HGS9" s="591"/>
      <c r="HGT9" s="591"/>
      <c r="HGU9" s="591"/>
      <c r="HGV9" s="591"/>
      <c r="HGW9" s="591"/>
      <c r="HGX9" s="591"/>
      <c r="HGY9" s="591"/>
      <c r="HGZ9" s="591"/>
      <c r="HHA9" s="591"/>
      <c r="HHB9" s="591"/>
      <c r="HHC9" s="591"/>
      <c r="HHD9" s="591"/>
      <c r="HHE9" s="591"/>
      <c r="HHF9" s="591"/>
      <c r="HHG9" s="591"/>
      <c r="HHH9" s="591"/>
      <c r="HHI9" s="591"/>
      <c r="HHJ9" s="591"/>
      <c r="HHK9" s="591"/>
      <c r="HHL9" s="591"/>
      <c r="HHM9" s="591"/>
      <c r="HHN9" s="591"/>
      <c r="HHO9" s="591"/>
      <c r="HHP9" s="591"/>
      <c r="HHQ9" s="591"/>
      <c r="HHR9" s="591"/>
      <c r="HHS9" s="591"/>
      <c r="HHT9" s="591"/>
      <c r="HHU9" s="591"/>
      <c r="HHV9" s="591"/>
      <c r="HHW9" s="591"/>
      <c r="HHX9" s="591"/>
      <c r="HHY9" s="591"/>
      <c r="HHZ9" s="591"/>
      <c r="HIA9" s="591"/>
      <c r="HIB9" s="591"/>
      <c r="HIC9" s="591"/>
      <c r="HID9" s="591"/>
      <c r="HIE9" s="591"/>
      <c r="HIF9" s="591"/>
      <c r="HIG9" s="591"/>
      <c r="HIH9" s="591"/>
      <c r="HII9" s="591"/>
      <c r="HIJ9" s="591"/>
      <c r="HIK9" s="591"/>
      <c r="HIL9" s="591"/>
      <c r="HIM9" s="591"/>
      <c r="HIN9" s="591"/>
      <c r="HIO9" s="591"/>
      <c r="HIP9" s="591"/>
      <c r="HIQ9" s="591"/>
      <c r="HIR9" s="591"/>
      <c r="HIS9" s="591"/>
      <c r="HIT9" s="591"/>
      <c r="HIU9" s="591"/>
      <c r="HIV9" s="591"/>
      <c r="HIW9" s="591"/>
      <c r="HIX9" s="591"/>
      <c r="HIY9" s="591"/>
      <c r="HIZ9" s="591"/>
      <c r="HJA9" s="591"/>
      <c r="HJB9" s="591"/>
      <c r="HJC9" s="591"/>
      <c r="HJD9" s="591"/>
      <c r="HJE9" s="591"/>
      <c r="HJF9" s="591"/>
      <c r="HJG9" s="591"/>
      <c r="HJH9" s="591"/>
      <c r="HJI9" s="591"/>
      <c r="HJJ9" s="591"/>
      <c r="HJK9" s="591"/>
      <c r="HJL9" s="591"/>
      <c r="HJM9" s="591"/>
      <c r="HJN9" s="591"/>
      <c r="HJO9" s="591"/>
      <c r="HJP9" s="591"/>
      <c r="HJQ9" s="591"/>
      <c r="HJR9" s="591"/>
      <c r="HJS9" s="591"/>
      <c r="HJT9" s="591"/>
      <c r="HJU9" s="591"/>
      <c r="HJV9" s="591"/>
      <c r="HJW9" s="591"/>
      <c r="HJX9" s="591"/>
      <c r="HJY9" s="591"/>
      <c r="HJZ9" s="591"/>
      <c r="HKA9" s="591"/>
      <c r="HKB9" s="591"/>
      <c r="HKC9" s="591"/>
      <c r="HKD9" s="591"/>
      <c r="HKE9" s="591"/>
      <c r="HKF9" s="591"/>
      <c r="HKG9" s="591"/>
      <c r="HKH9" s="591"/>
      <c r="HKI9" s="591"/>
      <c r="HKJ9" s="591"/>
      <c r="HKK9" s="591"/>
      <c r="HKL9" s="591"/>
      <c r="HKM9" s="591"/>
      <c r="HKN9" s="591"/>
      <c r="HKO9" s="591"/>
      <c r="HKP9" s="591"/>
      <c r="HKQ9" s="591"/>
      <c r="HKR9" s="591"/>
      <c r="HKS9" s="591"/>
      <c r="HKT9" s="591"/>
      <c r="HKU9" s="591"/>
      <c r="HKV9" s="591"/>
      <c r="HKW9" s="591"/>
      <c r="HKX9" s="591"/>
      <c r="HKY9" s="591"/>
      <c r="HKZ9" s="591"/>
      <c r="HLA9" s="591"/>
      <c r="HLB9" s="591"/>
      <c r="HLC9" s="591"/>
      <c r="HLD9" s="591"/>
      <c r="HLE9" s="591"/>
      <c r="HLF9" s="591"/>
      <c r="HLG9" s="591"/>
      <c r="HLH9" s="591"/>
      <c r="HLI9" s="591"/>
      <c r="HLJ9" s="591"/>
      <c r="HLK9" s="591"/>
      <c r="HLL9" s="591"/>
      <c r="HLM9" s="591"/>
      <c r="HLN9" s="591"/>
      <c r="HLO9" s="591"/>
      <c r="HLP9" s="591"/>
      <c r="HLQ9" s="591"/>
      <c r="HLR9" s="591"/>
      <c r="HLS9" s="591"/>
      <c r="HLT9" s="591"/>
      <c r="HLU9" s="591"/>
      <c r="HLV9" s="591"/>
      <c r="HLW9" s="591"/>
      <c r="HLX9" s="591"/>
      <c r="HLY9" s="591"/>
      <c r="HLZ9" s="591"/>
      <c r="HMA9" s="591"/>
      <c r="HMB9" s="591"/>
      <c r="HMC9" s="591"/>
      <c r="HMD9" s="591"/>
      <c r="HME9" s="591"/>
      <c r="HMF9" s="591"/>
      <c r="HMG9" s="591"/>
      <c r="HMH9" s="591"/>
      <c r="HMI9" s="591"/>
      <c r="HMJ9" s="591"/>
      <c r="HMK9" s="591"/>
      <c r="HML9" s="591"/>
      <c r="HMM9" s="591"/>
      <c r="HMN9" s="591"/>
      <c r="HMO9" s="591"/>
      <c r="HMP9" s="591"/>
      <c r="HMQ9" s="591"/>
      <c r="HMR9" s="591"/>
      <c r="HMS9" s="591"/>
      <c r="HMT9" s="591"/>
      <c r="HMU9" s="591"/>
      <c r="HMV9" s="591"/>
      <c r="HMW9" s="591"/>
      <c r="HMX9" s="591"/>
      <c r="HMY9" s="591"/>
      <c r="HMZ9" s="591"/>
      <c r="HNA9" s="591"/>
      <c r="HNB9" s="591"/>
      <c r="HNC9" s="591"/>
      <c r="HND9" s="591"/>
      <c r="HNE9" s="591"/>
      <c r="HNF9" s="591"/>
      <c r="HNG9" s="591"/>
      <c r="HNH9" s="591"/>
      <c r="HNI9" s="591"/>
      <c r="HNJ9" s="591"/>
      <c r="HNK9" s="591"/>
      <c r="HNL9" s="591"/>
      <c r="HNM9" s="591"/>
      <c r="HNN9" s="591"/>
      <c r="HNO9" s="591"/>
      <c r="HNP9" s="591"/>
      <c r="HNQ9" s="591"/>
      <c r="HNR9" s="591"/>
      <c r="HNS9" s="591"/>
      <c r="HNT9" s="591"/>
      <c r="HNU9" s="591"/>
      <c r="HNV9" s="591"/>
      <c r="HNW9" s="591"/>
      <c r="HNX9" s="591"/>
      <c r="HNY9" s="591"/>
      <c r="HNZ9" s="591"/>
      <c r="HOA9" s="591"/>
      <c r="HOB9" s="591"/>
      <c r="HOC9" s="591"/>
      <c r="HOD9" s="591"/>
      <c r="HOE9" s="591"/>
      <c r="HOF9" s="591"/>
      <c r="HOG9" s="591"/>
      <c r="HOH9" s="591"/>
      <c r="HOI9" s="591"/>
      <c r="HOJ9" s="591"/>
      <c r="HOK9" s="591"/>
      <c r="HOL9" s="591"/>
      <c r="HOM9" s="591"/>
      <c r="HON9" s="591"/>
      <c r="HOO9" s="591"/>
      <c r="HOP9" s="591"/>
      <c r="HOQ9" s="591"/>
      <c r="HOR9" s="591"/>
      <c r="HOS9" s="591"/>
      <c r="HOT9" s="591"/>
      <c r="HOU9" s="591"/>
      <c r="HOV9" s="591"/>
      <c r="HOW9" s="591"/>
      <c r="HOX9" s="591"/>
      <c r="HOY9" s="591"/>
      <c r="HOZ9" s="591"/>
      <c r="HPA9" s="591"/>
      <c r="HPB9" s="591"/>
      <c r="HPC9" s="591"/>
      <c r="HPD9" s="591"/>
      <c r="HPE9" s="591"/>
      <c r="HPF9" s="591"/>
      <c r="HPG9" s="591"/>
      <c r="HPH9" s="591"/>
      <c r="HPI9" s="591"/>
      <c r="HPJ9" s="591"/>
      <c r="HPK9" s="591"/>
      <c r="HPL9" s="591"/>
      <c r="HPM9" s="591"/>
      <c r="HPN9" s="591"/>
      <c r="HPO9" s="591"/>
      <c r="HPP9" s="591"/>
      <c r="HPQ9" s="591"/>
      <c r="HPR9" s="591"/>
      <c r="HPS9" s="591"/>
      <c r="HPT9" s="591"/>
      <c r="HPU9" s="591"/>
      <c r="HPV9" s="591"/>
      <c r="HPW9" s="591"/>
      <c r="HPX9" s="591"/>
      <c r="HPY9" s="591"/>
      <c r="HPZ9" s="591"/>
      <c r="HQA9" s="591"/>
      <c r="HQB9" s="591"/>
      <c r="HQC9" s="591"/>
      <c r="HQD9" s="591"/>
      <c r="HQE9" s="591"/>
      <c r="HQF9" s="591"/>
      <c r="HQG9" s="591"/>
      <c r="HQH9" s="591"/>
      <c r="HQI9" s="591"/>
      <c r="HQJ9" s="591"/>
      <c r="HQK9" s="591"/>
      <c r="HQL9" s="591"/>
      <c r="HQM9" s="591"/>
      <c r="HQN9" s="591"/>
      <c r="HQO9" s="591"/>
      <c r="HQP9" s="591"/>
      <c r="HQQ9" s="591"/>
      <c r="HQR9" s="591"/>
      <c r="HQS9" s="591"/>
      <c r="HQT9" s="591"/>
      <c r="HQU9" s="591"/>
      <c r="HQV9" s="591"/>
      <c r="HQW9" s="591"/>
      <c r="HQX9" s="591"/>
      <c r="HQY9" s="591"/>
      <c r="HQZ9" s="591"/>
      <c r="HRA9" s="591"/>
      <c r="HRB9" s="591"/>
      <c r="HRC9" s="591"/>
      <c r="HRD9" s="591"/>
      <c r="HRE9" s="591"/>
      <c r="HRF9" s="591"/>
      <c r="HRG9" s="591"/>
      <c r="HRH9" s="591"/>
      <c r="HRI9" s="591"/>
      <c r="HRJ9" s="591"/>
      <c r="HRK9" s="591"/>
      <c r="HRL9" s="591"/>
      <c r="HRM9" s="591"/>
      <c r="HRN9" s="591"/>
      <c r="HRO9" s="591"/>
      <c r="HRP9" s="591"/>
      <c r="HRQ9" s="591"/>
      <c r="HRR9" s="591"/>
      <c r="HRS9" s="591"/>
      <c r="HRT9" s="591"/>
      <c r="HRU9" s="591"/>
      <c r="HRV9" s="591"/>
      <c r="HRW9" s="591"/>
      <c r="HRX9" s="591"/>
      <c r="HRY9" s="591"/>
      <c r="HRZ9" s="591"/>
      <c r="HSA9" s="591"/>
      <c r="HSB9" s="591"/>
      <c r="HSC9" s="591"/>
      <c r="HSD9" s="591"/>
      <c r="HSE9" s="591"/>
      <c r="HSF9" s="591"/>
      <c r="HSG9" s="591"/>
      <c r="HSH9" s="591"/>
      <c r="HSI9" s="591"/>
      <c r="HSJ9" s="591"/>
      <c r="HSK9" s="591"/>
      <c r="HSL9" s="591"/>
      <c r="HSM9" s="591"/>
      <c r="HSN9" s="591"/>
      <c r="HSO9" s="591"/>
      <c r="HSP9" s="591"/>
      <c r="HSQ9" s="591"/>
      <c r="HSR9" s="591"/>
      <c r="HSS9" s="591"/>
      <c r="HST9" s="591"/>
      <c r="HSU9" s="591"/>
      <c r="HSV9" s="591"/>
      <c r="HSW9" s="591"/>
      <c r="HSX9" s="591"/>
      <c r="HSY9" s="591"/>
      <c r="HSZ9" s="591"/>
      <c r="HTA9" s="591"/>
      <c r="HTB9" s="591"/>
      <c r="HTC9" s="591"/>
      <c r="HTD9" s="591"/>
      <c r="HTE9" s="591"/>
      <c r="HTF9" s="591"/>
      <c r="HTG9" s="591"/>
      <c r="HTH9" s="591"/>
      <c r="HTI9" s="591"/>
      <c r="HTJ9" s="591"/>
      <c r="HTK9" s="591"/>
      <c r="HTL9" s="591"/>
      <c r="HTM9" s="591"/>
      <c r="HTN9" s="591"/>
      <c r="HTO9" s="591"/>
      <c r="HTP9" s="591"/>
      <c r="HTQ9" s="591"/>
      <c r="HTR9" s="591"/>
      <c r="HTS9" s="591"/>
      <c r="HTT9" s="591"/>
      <c r="HTU9" s="591"/>
      <c r="HTV9" s="591"/>
      <c r="HTW9" s="591"/>
      <c r="HTX9" s="591"/>
      <c r="HTY9" s="591"/>
      <c r="HTZ9" s="591"/>
      <c r="HUA9" s="591"/>
      <c r="HUB9" s="591"/>
      <c r="HUC9" s="591"/>
      <c r="HUD9" s="591"/>
      <c r="HUE9" s="591"/>
      <c r="HUF9" s="591"/>
      <c r="HUG9" s="591"/>
      <c r="HUH9" s="591"/>
      <c r="HUI9" s="591"/>
      <c r="HUJ9" s="591"/>
      <c r="HUK9" s="591"/>
      <c r="HUL9" s="591"/>
      <c r="HUM9" s="591"/>
      <c r="HUN9" s="591"/>
      <c r="HUO9" s="591"/>
      <c r="HUP9" s="591"/>
      <c r="HUQ9" s="591"/>
      <c r="HUR9" s="591"/>
      <c r="HUS9" s="591"/>
      <c r="HUT9" s="591"/>
      <c r="HUU9" s="591"/>
      <c r="HUV9" s="591"/>
      <c r="HUW9" s="591"/>
      <c r="HUX9" s="591"/>
      <c r="HUY9" s="591"/>
      <c r="HUZ9" s="591"/>
      <c r="HVA9" s="591"/>
      <c r="HVB9" s="591"/>
      <c r="HVC9" s="591"/>
      <c r="HVD9" s="591"/>
      <c r="HVE9" s="591"/>
      <c r="HVF9" s="591"/>
      <c r="HVG9" s="591"/>
      <c r="HVH9" s="591"/>
      <c r="HVI9" s="591"/>
      <c r="HVJ9" s="591"/>
      <c r="HVK9" s="591"/>
      <c r="HVL9" s="591"/>
      <c r="HVM9" s="591"/>
      <c r="HVN9" s="591"/>
      <c r="HVO9" s="591"/>
      <c r="HVP9" s="591"/>
      <c r="HVQ9" s="591"/>
      <c r="HVR9" s="591"/>
      <c r="HVS9" s="591"/>
      <c r="HVT9" s="591"/>
      <c r="HVU9" s="591"/>
      <c r="HVV9" s="591"/>
      <c r="HVW9" s="591"/>
      <c r="HVX9" s="591"/>
      <c r="HVY9" s="591"/>
      <c r="HVZ9" s="591"/>
      <c r="HWA9" s="591"/>
      <c r="HWB9" s="591"/>
      <c r="HWC9" s="591"/>
      <c r="HWD9" s="591"/>
      <c r="HWE9" s="591"/>
      <c r="HWF9" s="591"/>
      <c r="HWG9" s="591"/>
      <c r="HWH9" s="591"/>
      <c r="HWI9" s="591"/>
      <c r="HWJ9" s="591"/>
      <c r="HWK9" s="591"/>
      <c r="HWL9" s="591"/>
      <c r="HWM9" s="591"/>
      <c r="HWN9" s="591"/>
      <c r="HWO9" s="591"/>
      <c r="HWP9" s="591"/>
      <c r="HWQ9" s="591"/>
      <c r="HWR9" s="591"/>
      <c r="HWS9" s="591"/>
      <c r="HWT9" s="591"/>
      <c r="HWU9" s="591"/>
      <c r="HWV9" s="591"/>
      <c r="HWW9" s="591"/>
      <c r="HWX9" s="591"/>
      <c r="HWY9" s="591"/>
      <c r="HWZ9" s="591"/>
      <c r="HXA9" s="591"/>
      <c r="HXB9" s="591"/>
      <c r="HXC9" s="591"/>
      <c r="HXD9" s="591"/>
      <c r="HXE9" s="591"/>
      <c r="HXF9" s="591"/>
      <c r="HXG9" s="591"/>
      <c r="HXH9" s="591"/>
      <c r="HXI9" s="591"/>
      <c r="HXJ9" s="591"/>
      <c r="HXK9" s="591"/>
      <c r="HXL9" s="591"/>
      <c r="HXM9" s="591"/>
      <c r="HXN9" s="591"/>
      <c r="HXO9" s="591"/>
      <c r="HXP9" s="591"/>
      <c r="HXQ9" s="591"/>
      <c r="HXR9" s="591"/>
      <c r="HXS9" s="591"/>
      <c r="HXT9" s="591"/>
      <c r="HXU9" s="591"/>
      <c r="HXV9" s="591"/>
      <c r="HXW9" s="591"/>
      <c r="HXX9" s="591"/>
      <c r="HXY9" s="591"/>
      <c r="HXZ9" s="591"/>
      <c r="HYA9" s="591"/>
      <c r="HYB9" s="591"/>
      <c r="HYC9" s="591"/>
      <c r="HYD9" s="591"/>
      <c r="HYE9" s="591"/>
      <c r="HYF9" s="591"/>
      <c r="HYG9" s="591"/>
      <c r="HYH9" s="591"/>
      <c r="HYI9" s="591"/>
      <c r="HYJ9" s="591"/>
      <c r="HYK9" s="591"/>
      <c r="HYL9" s="591"/>
      <c r="HYM9" s="591"/>
      <c r="HYN9" s="591"/>
      <c r="HYO9" s="591"/>
      <c r="HYP9" s="591"/>
      <c r="HYQ9" s="591"/>
      <c r="HYR9" s="591"/>
      <c r="HYS9" s="591"/>
      <c r="HYT9" s="591"/>
      <c r="HYU9" s="591"/>
      <c r="HYV9" s="591"/>
      <c r="HYW9" s="591"/>
      <c r="HYX9" s="591"/>
      <c r="HYY9" s="591"/>
      <c r="HYZ9" s="591"/>
      <c r="HZA9" s="591"/>
      <c r="HZB9" s="591"/>
      <c r="HZC9" s="591"/>
      <c r="HZD9" s="591"/>
      <c r="HZE9" s="591"/>
      <c r="HZF9" s="591"/>
      <c r="HZG9" s="591"/>
      <c r="HZH9" s="591"/>
      <c r="HZI9" s="591"/>
      <c r="HZJ9" s="591"/>
      <c r="HZK9" s="591"/>
      <c r="HZL9" s="591"/>
      <c r="HZM9" s="591"/>
      <c r="HZN9" s="591"/>
      <c r="HZO9" s="591"/>
      <c r="HZP9" s="591"/>
      <c r="HZQ9" s="591"/>
      <c r="HZR9" s="591"/>
      <c r="HZS9" s="591"/>
      <c r="HZT9" s="591"/>
      <c r="HZU9" s="591"/>
      <c r="HZV9" s="591"/>
      <c r="HZW9" s="591"/>
      <c r="HZX9" s="591"/>
      <c r="HZY9" s="591"/>
      <c r="HZZ9" s="591"/>
      <c r="IAA9" s="591"/>
      <c r="IAB9" s="591"/>
      <c r="IAC9" s="591"/>
      <c r="IAD9" s="591"/>
      <c r="IAE9" s="591"/>
      <c r="IAF9" s="591"/>
      <c r="IAG9" s="591"/>
      <c r="IAH9" s="591"/>
      <c r="IAI9" s="591"/>
      <c r="IAJ9" s="591"/>
      <c r="IAK9" s="591"/>
      <c r="IAL9" s="591"/>
      <c r="IAM9" s="591"/>
      <c r="IAN9" s="591"/>
      <c r="IAO9" s="591"/>
      <c r="IAP9" s="591"/>
      <c r="IAQ9" s="591"/>
      <c r="IAR9" s="591"/>
      <c r="IAS9" s="591"/>
      <c r="IAT9" s="591"/>
      <c r="IAU9" s="591"/>
      <c r="IAV9" s="591"/>
      <c r="IAW9" s="591"/>
      <c r="IAX9" s="591"/>
      <c r="IAY9" s="591"/>
      <c r="IAZ9" s="591"/>
      <c r="IBA9" s="591"/>
      <c r="IBB9" s="591"/>
      <c r="IBC9" s="591"/>
      <c r="IBD9" s="591"/>
      <c r="IBE9" s="591"/>
      <c r="IBF9" s="591"/>
      <c r="IBG9" s="591"/>
      <c r="IBH9" s="591"/>
      <c r="IBI9" s="591"/>
      <c r="IBJ9" s="591"/>
      <c r="IBK9" s="591"/>
      <c r="IBL9" s="591"/>
      <c r="IBM9" s="591"/>
      <c r="IBN9" s="591"/>
      <c r="IBO9" s="591"/>
      <c r="IBP9" s="591"/>
      <c r="IBQ9" s="591"/>
      <c r="IBR9" s="591"/>
      <c r="IBS9" s="591"/>
      <c r="IBT9" s="591"/>
      <c r="IBU9" s="591"/>
      <c r="IBV9" s="591"/>
      <c r="IBW9" s="591"/>
      <c r="IBX9" s="591"/>
      <c r="IBY9" s="591"/>
      <c r="IBZ9" s="591"/>
      <c r="ICA9" s="591"/>
      <c r="ICB9" s="591"/>
      <c r="ICC9" s="591"/>
      <c r="ICD9" s="591"/>
      <c r="ICE9" s="591"/>
      <c r="ICF9" s="591"/>
      <c r="ICG9" s="591"/>
      <c r="ICH9" s="591"/>
      <c r="ICI9" s="591"/>
      <c r="ICJ9" s="591"/>
      <c r="ICK9" s="591"/>
      <c r="ICL9" s="591"/>
      <c r="ICM9" s="591"/>
      <c r="ICN9" s="591"/>
      <c r="ICO9" s="591"/>
      <c r="ICP9" s="591"/>
      <c r="ICQ9" s="591"/>
      <c r="ICR9" s="591"/>
      <c r="ICS9" s="591"/>
      <c r="ICT9" s="591"/>
      <c r="ICU9" s="591"/>
      <c r="ICV9" s="591"/>
      <c r="ICW9" s="591"/>
      <c r="ICX9" s="591"/>
      <c r="ICY9" s="591"/>
      <c r="ICZ9" s="591"/>
      <c r="IDA9" s="591"/>
      <c r="IDB9" s="591"/>
      <c r="IDC9" s="591"/>
      <c r="IDD9" s="591"/>
      <c r="IDE9" s="591"/>
      <c r="IDF9" s="591"/>
      <c r="IDG9" s="591"/>
      <c r="IDH9" s="591"/>
      <c r="IDI9" s="591"/>
      <c r="IDJ9" s="591"/>
      <c r="IDK9" s="591"/>
      <c r="IDL9" s="591"/>
      <c r="IDM9" s="591"/>
      <c r="IDN9" s="591"/>
      <c r="IDO9" s="591"/>
      <c r="IDP9" s="591"/>
      <c r="IDQ9" s="591"/>
      <c r="IDR9" s="591"/>
      <c r="IDS9" s="591"/>
      <c r="IDT9" s="591"/>
      <c r="IDU9" s="591"/>
      <c r="IDV9" s="591"/>
      <c r="IDW9" s="591"/>
      <c r="IDX9" s="591"/>
      <c r="IDY9" s="591"/>
      <c r="IDZ9" s="591"/>
      <c r="IEA9" s="591"/>
      <c r="IEB9" s="591"/>
      <c r="IEC9" s="591"/>
      <c r="IED9" s="591"/>
      <c r="IEE9" s="591"/>
      <c r="IEF9" s="591"/>
      <c r="IEG9" s="591"/>
      <c r="IEH9" s="591"/>
      <c r="IEI9" s="591"/>
      <c r="IEJ9" s="591"/>
      <c r="IEK9" s="591"/>
      <c r="IEL9" s="591"/>
      <c r="IEM9" s="591"/>
      <c r="IEN9" s="591"/>
      <c r="IEO9" s="591"/>
      <c r="IEP9" s="591"/>
      <c r="IEQ9" s="591"/>
      <c r="IER9" s="591"/>
      <c r="IES9" s="591"/>
      <c r="IET9" s="591"/>
      <c r="IEU9" s="591"/>
      <c r="IEV9" s="591"/>
      <c r="IEW9" s="591"/>
      <c r="IEX9" s="591"/>
      <c r="IEY9" s="591"/>
      <c r="IEZ9" s="591"/>
      <c r="IFA9" s="591"/>
      <c r="IFB9" s="591"/>
      <c r="IFC9" s="591"/>
      <c r="IFD9" s="591"/>
      <c r="IFE9" s="591"/>
      <c r="IFF9" s="591"/>
      <c r="IFG9" s="591"/>
      <c r="IFH9" s="591"/>
      <c r="IFI9" s="591"/>
      <c r="IFJ9" s="591"/>
      <c r="IFK9" s="591"/>
      <c r="IFL9" s="591"/>
      <c r="IFM9" s="591"/>
      <c r="IFN9" s="591"/>
      <c r="IFO9" s="591"/>
      <c r="IFP9" s="591"/>
      <c r="IFQ9" s="591"/>
      <c r="IFR9" s="591"/>
      <c r="IFS9" s="591"/>
      <c r="IFT9" s="591"/>
      <c r="IFU9" s="591"/>
      <c r="IFV9" s="591"/>
      <c r="IFW9" s="591"/>
      <c r="IFX9" s="591"/>
      <c r="IFY9" s="591"/>
      <c r="IFZ9" s="591"/>
      <c r="IGA9" s="591"/>
      <c r="IGB9" s="591"/>
      <c r="IGC9" s="591"/>
      <c r="IGD9" s="591"/>
      <c r="IGE9" s="591"/>
      <c r="IGF9" s="591"/>
      <c r="IGG9" s="591"/>
      <c r="IGH9" s="591"/>
      <c r="IGI9" s="591"/>
      <c r="IGJ9" s="591"/>
      <c r="IGK9" s="591"/>
      <c r="IGL9" s="591"/>
      <c r="IGM9" s="591"/>
      <c r="IGN9" s="591"/>
      <c r="IGO9" s="591"/>
      <c r="IGP9" s="591"/>
      <c r="IGQ9" s="591"/>
      <c r="IGR9" s="591"/>
      <c r="IGS9" s="591"/>
      <c r="IGT9" s="591"/>
      <c r="IGU9" s="591"/>
      <c r="IGV9" s="591"/>
      <c r="IGW9" s="591"/>
      <c r="IGX9" s="591"/>
      <c r="IGY9" s="591"/>
      <c r="IGZ9" s="591"/>
      <c r="IHA9" s="591"/>
      <c r="IHB9" s="591"/>
      <c r="IHC9" s="591"/>
      <c r="IHD9" s="591"/>
      <c r="IHE9" s="591"/>
      <c r="IHF9" s="591"/>
      <c r="IHG9" s="591"/>
      <c r="IHH9" s="591"/>
      <c r="IHI9" s="591"/>
      <c r="IHJ9" s="591"/>
      <c r="IHK9" s="591"/>
      <c r="IHL9" s="591"/>
      <c r="IHM9" s="591"/>
      <c r="IHN9" s="591"/>
      <c r="IHO9" s="591"/>
      <c r="IHP9" s="591"/>
      <c r="IHQ9" s="591"/>
      <c r="IHR9" s="591"/>
      <c r="IHS9" s="591"/>
      <c r="IHT9" s="591"/>
      <c r="IHU9" s="591"/>
      <c r="IHV9" s="591"/>
      <c r="IHW9" s="591"/>
      <c r="IHX9" s="591"/>
      <c r="IHY9" s="591"/>
      <c r="IHZ9" s="591"/>
      <c r="IIA9" s="591"/>
      <c r="IIB9" s="591"/>
      <c r="IIC9" s="591"/>
      <c r="IID9" s="591"/>
      <c r="IIE9" s="591"/>
      <c r="IIF9" s="591"/>
      <c r="IIG9" s="591"/>
      <c r="IIH9" s="591"/>
      <c r="III9" s="591"/>
      <c r="IIJ9" s="591"/>
      <c r="IIK9" s="591"/>
      <c r="IIL9" s="591"/>
      <c r="IIM9" s="591"/>
      <c r="IIN9" s="591"/>
      <c r="IIO9" s="591"/>
      <c r="IIP9" s="591"/>
      <c r="IIQ9" s="591"/>
      <c r="IIR9" s="591"/>
      <c r="IIS9" s="591"/>
      <c r="IIT9" s="591"/>
      <c r="IIU9" s="591"/>
      <c r="IIV9" s="591"/>
      <c r="IIW9" s="591"/>
      <c r="IIX9" s="591"/>
      <c r="IIY9" s="591"/>
      <c r="IIZ9" s="591"/>
      <c r="IJA9" s="591"/>
      <c r="IJB9" s="591"/>
      <c r="IJC9" s="591"/>
      <c r="IJD9" s="591"/>
      <c r="IJE9" s="591"/>
      <c r="IJF9" s="591"/>
      <c r="IJG9" s="591"/>
      <c r="IJH9" s="591"/>
      <c r="IJI9" s="591"/>
      <c r="IJJ9" s="591"/>
      <c r="IJK9" s="591"/>
      <c r="IJL9" s="591"/>
      <c r="IJM9" s="591"/>
      <c r="IJN9" s="591"/>
      <c r="IJO9" s="591"/>
      <c r="IJP9" s="591"/>
      <c r="IJQ9" s="591"/>
      <c r="IJR9" s="591"/>
      <c r="IJS9" s="591"/>
      <c r="IJT9" s="591"/>
      <c r="IJU9" s="591"/>
      <c r="IJV9" s="591"/>
      <c r="IJW9" s="591"/>
      <c r="IJX9" s="591"/>
      <c r="IJY9" s="591"/>
      <c r="IJZ9" s="591"/>
      <c r="IKA9" s="591"/>
      <c r="IKB9" s="591"/>
      <c r="IKC9" s="591"/>
      <c r="IKD9" s="591"/>
      <c r="IKE9" s="591"/>
      <c r="IKF9" s="591"/>
      <c r="IKG9" s="591"/>
      <c r="IKH9" s="591"/>
      <c r="IKI9" s="591"/>
      <c r="IKJ9" s="591"/>
      <c r="IKK9" s="591"/>
      <c r="IKL9" s="591"/>
      <c r="IKM9" s="591"/>
      <c r="IKN9" s="591"/>
      <c r="IKO9" s="591"/>
      <c r="IKP9" s="591"/>
      <c r="IKQ9" s="591"/>
      <c r="IKR9" s="591"/>
      <c r="IKS9" s="591"/>
      <c r="IKT9" s="591"/>
      <c r="IKU9" s="591"/>
      <c r="IKV9" s="591"/>
      <c r="IKW9" s="591"/>
      <c r="IKX9" s="591"/>
      <c r="IKY9" s="591"/>
      <c r="IKZ9" s="591"/>
      <c r="ILA9" s="591"/>
      <c r="ILB9" s="591"/>
      <c r="ILC9" s="591"/>
      <c r="ILD9" s="591"/>
      <c r="ILE9" s="591"/>
      <c r="ILF9" s="591"/>
      <c r="ILG9" s="591"/>
      <c r="ILH9" s="591"/>
      <c r="ILI9" s="591"/>
      <c r="ILJ9" s="591"/>
      <c r="ILK9" s="591"/>
      <c r="ILL9" s="591"/>
      <c r="ILM9" s="591"/>
      <c r="ILN9" s="591"/>
      <c r="ILO9" s="591"/>
      <c r="ILP9" s="591"/>
      <c r="ILQ9" s="591"/>
      <c r="ILR9" s="591"/>
      <c r="ILS9" s="591"/>
      <c r="ILT9" s="591"/>
      <c r="ILU9" s="591"/>
      <c r="ILV9" s="591"/>
      <c r="ILW9" s="591"/>
      <c r="ILX9" s="591"/>
      <c r="ILY9" s="591"/>
      <c r="ILZ9" s="591"/>
      <c r="IMA9" s="591"/>
      <c r="IMB9" s="591"/>
      <c r="IMC9" s="591"/>
      <c r="IMD9" s="591"/>
      <c r="IME9" s="591"/>
      <c r="IMF9" s="591"/>
      <c r="IMG9" s="591"/>
      <c r="IMH9" s="591"/>
      <c r="IMI9" s="591"/>
      <c r="IMJ9" s="591"/>
      <c r="IMK9" s="591"/>
      <c r="IML9" s="591"/>
      <c r="IMM9" s="591"/>
      <c r="IMN9" s="591"/>
      <c r="IMO9" s="591"/>
      <c r="IMP9" s="591"/>
      <c r="IMQ9" s="591"/>
      <c r="IMR9" s="591"/>
      <c r="IMS9" s="591"/>
      <c r="IMT9" s="591"/>
      <c r="IMU9" s="591"/>
      <c r="IMV9" s="591"/>
      <c r="IMW9" s="591"/>
      <c r="IMX9" s="591"/>
      <c r="IMY9" s="591"/>
      <c r="IMZ9" s="591"/>
      <c r="INA9" s="591"/>
      <c r="INB9" s="591"/>
      <c r="INC9" s="591"/>
      <c r="IND9" s="591"/>
      <c r="INE9" s="591"/>
      <c r="INF9" s="591"/>
      <c r="ING9" s="591"/>
      <c r="INH9" s="591"/>
      <c r="INI9" s="591"/>
      <c r="INJ9" s="591"/>
      <c r="INK9" s="591"/>
      <c r="INL9" s="591"/>
      <c r="INM9" s="591"/>
      <c r="INN9" s="591"/>
      <c r="INO9" s="591"/>
      <c r="INP9" s="591"/>
      <c r="INQ9" s="591"/>
      <c r="INR9" s="591"/>
      <c r="INS9" s="591"/>
      <c r="INT9" s="591"/>
      <c r="INU9" s="591"/>
      <c r="INV9" s="591"/>
      <c r="INW9" s="591"/>
      <c r="INX9" s="591"/>
      <c r="INY9" s="591"/>
      <c r="INZ9" s="591"/>
      <c r="IOA9" s="591"/>
      <c r="IOB9" s="591"/>
      <c r="IOC9" s="591"/>
      <c r="IOD9" s="591"/>
      <c r="IOE9" s="591"/>
      <c r="IOF9" s="591"/>
      <c r="IOG9" s="591"/>
      <c r="IOH9" s="591"/>
      <c r="IOI9" s="591"/>
      <c r="IOJ9" s="591"/>
      <c r="IOK9" s="591"/>
      <c r="IOL9" s="591"/>
      <c r="IOM9" s="591"/>
      <c r="ION9" s="591"/>
      <c r="IOO9" s="591"/>
      <c r="IOP9" s="591"/>
      <c r="IOQ9" s="591"/>
      <c r="IOR9" s="591"/>
      <c r="IOS9" s="591"/>
      <c r="IOT9" s="591"/>
      <c r="IOU9" s="591"/>
      <c r="IOV9" s="591"/>
      <c r="IOW9" s="591"/>
      <c r="IOX9" s="591"/>
      <c r="IOY9" s="591"/>
      <c r="IOZ9" s="591"/>
      <c r="IPA9" s="591"/>
      <c r="IPB9" s="591"/>
      <c r="IPC9" s="591"/>
      <c r="IPD9" s="591"/>
      <c r="IPE9" s="591"/>
      <c r="IPF9" s="591"/>
      <c r="IPG9" s="591"/>
      <c r="IPH9" s="591"/>
      <c r="IPI9" s="591"/>
      <c r="IPJ9" s="591"/>
      <c r="IPK9" s="591"/>
      <c r="IPL9" s="591"/>
      <c r="IPM9" s="591"/>
      <c r="IPN9" s="591"/>
      <c r="IPO9" s="591"/>
      <c r="IPP9" s="591"/>
      <c r="IPQ9" s="591"/>
      <c r="IPR9" s="591"/>
      <c r="IPS9" s="591"/>
      <c r="IPT9" s="591"/>
      <c r="IPU9" s="591"/>
      <c r="IPV9" s="591"/>
      <c r="IPW9" s="591"/>
      <c r="IPX9" s="591"/>
      <c r="IPY9" s="591"/>
      <c r="IPZ9" s="591"/>
      <c r="IQA9" s="591"/>
      <c r="IQB9" s="591"/>
      <c r="IQC9" s="591"/>
      <c r="IQD9" s="591"/>
      <c r="IQE9" s="591"/>
      <c r="IQF9" s="591"/>
      <c r="IQG9" s="591"/>
      <c r="IQH9" s="591"/>
      <c r="IQI9" s="591"/>
      <c r="IQJ9" s="591"/>
      <c r="IQK9" s="591"/>
      <c r="IQL9" s="591"/>
      <c r="IQM9" s="591"/>
      <c r="IQN9" s="591"/>
      <c r="IQO9" s="591"/>
      <c r="IQP9" s="591"/>
      <c r="IQQ9" s="591"/>
      <c r="IQR9" s="591"/>
      <c r="IQS9" s="591"/>
      <c r="IQT9" s="591"/>
      <c r="IQU9" s="591"/>
      <c r="IQV9" s="591"/>
      <c r="IQW9" s="591"/>
      <c r="IQX9" s="591"/>
      <c r="IQY9" s="591"/>
      <c r="IQZ9" s="591"/>
      <c r="IRA9" s="591"/>
      <c r="IRB9" s="591"/>
      <c r="IRC9" s="591"/>
      <c r="IRD9" s="591"/>
      <c r="IRE9" s="591"/>
      <c r="IRF9" s="591"/>
      <c r="IRG9" s="591"/>
      <c r="IRH9" s="591"/>
      <c r="IRI9" s="591"/>
      <c r="IRJ9" s="591"/>
      <c r="IRK9" s="591"/>
      <c r="IRL9" s="591"/>
      <c r="IRM9" s="591"/>
      <c r="IRN9" s="591"/>
      <c r="IRO9" s="591"/>
      <c r="IRP9" s="591"/>
      <c r="IRQ9" s="591"/>
      <c r="IRR9" s="591"/>
      <c r="IRS9" s="591"/>
      <c r="IRT9" s="591"/>
      <c r="IRU9" s="591"/>
      <c r="IRV9" s="591"/>
      <c r="IRW9" s="591"/>
      <c r="IRX9" s="591"/>
      <c r="IRY9" s="591"/>
      <c r="IRZ9" s="591"/>
      <c r="ISA9" s="591"/>
      <c r="ISB9" s="591"/>
      <c r="ISC9" s="591"/>
      <c r="ISD9" s="591"/>
      <c r="ISE9" s="591"/>
      <c r="ISF9" s="591"/>
      <c r="ISG9" s="591"/>
      <c r="ISH9" s="591"/>
      <c r="ISI9" s="591"/>
      <c r="ISJ9" s="591"/>
      <c r="ISK9" s="591"/>
      <c r="ISL9" s="591"/>
      <c r="ISM9" s="591"/>
      <c r="ISN9" s="591"/>
      <c r="ISO9" s="591"/>
      <c r="ISP9" s="591"/>
      <c r="ISQ9" s="591"/>
      <c r="ISR9" s="591"/>
      <c r="ISS9" s="591"/>
      <c r="IST9" s="591"/>
      <c r="ISU9" s="591"/>
      <c r="ISV9" s="591"/>
      <c r="ISW9" s="591"/>
      <c r="ISX9" s="591"/>
      <c r="ISY9" s="591"/>
      <c r="ISZ9" s="591"/>
      <c r="ITA9" s="591"/>
      <c r="ITB9" s="591"/>
      <c r="ITC9" s="591"/>
      <c r="ITD9" s="591"/>
      <c r="ITE9" s="591"/>
      <c r="ITF9" s="591"/>
      <c r="ITG9" s="591"/>
      <c r="ITH9" s="591"/>
      <c r="ITI9" s="591"/>
      <c r="ITJ9" s="591"/>
      <c r="ITK9" s="591"/>
      <c r="ITL9" s="591"/>
      <c r="ITM9" s="591"/>
      <c r="ITN9" s="591"/>
      <c r="ITO9" s="591"/>
      <c r="ITP9" s="591"/>
      <c r="ITQ9" s="591"/>
      <c r="ITR9" s="591"/>
      <c r="ITS9" s="591"/>
      <c r="ITT9" s="591"/>
      <c r="ITU9" s="591"/>
      <c r="ITV9" s="591"/>
      <c r="ITW9" s="591"/>
      <c r="ITX9" s="591"/>
      <c r="ITY9" s="591"/>
      <c r="ITZ9" s="591"/>
      <c r="IUA9" s="591"/>
      <c r="IUB9" s="591"/>
      <c r="IUC9" s="591"/>
      <c r="IUD9" s="591"/>
      <c r="IUE9" s="591"/>
      <c r="IUF9" s="591"/>
      <c r="IUG9" s="591"/>
      <c r="IUH9" s="591"/>
      <c r="IUI9" s="591"/>
      <c r="IUJ9" s="591"/>
      <c r="IUK9" s="591"/>
      <c r="IUL9" s="591"/>
      <c r="IUM9" s="591"/>
      <c r="IUN9" s="591"/>
      <c r="IUO9" s="591"/>
      <c r="IUP9" s="591"/>
      <c r="IUQ9" s="591"/>
      <c r="IUR9" s="591"/>
      <c r="IUS9" s="591"/>
      <c r="IUT9" s="591"/>
      <c r="IUU9" s="591"/>
      <c r="IUV9" s="591"/>
      <c r="IUW9" s="591"/>
      <c r="IUX9" s="591"/>
      <c r="IUY9" s="591"/>
      <c r="IUZ9" s="591"/>
      <c r="IVA9" s="591"/>
      <c r="IVB9" s="591"/>
      <c r="IVC9" s="591"/>
      <c r="IVD9" s="591"/>
      <c r="IVE9" s="591"/>
      <c r="IVF9" s="591"/>
      <c r="IVG9" s="591"/>
      <c r="IVH9" s="591"/>
      <c r="IVI9" s="591"/>
      <c r="IVJ9" s="591"/>
      <c r="IVK9" s="591"/>
      <c r="IVL9" s="591"/>
      <c r="IVM9" s="591"/>
      <c r="IVN9" s="591"/>
      <c r="IVO9" s="591"/>
      <c r="IVP9" s="591"/>
      <c r="IVQ9" s="591"/>
      <c r="IVR9" s="591"/>
      <c r="IVS9" s="591"/>
      <c r="IVT9" s="591"/>
      <c r="IVU9" s="591"/>
      <c r="IVV9" s="591"/>
      <c r="IVW9" s="591"/>
      <c r="IVX9" s="591"/>
      <c r="IVY9" s="591"/>
      <c r="IVZ9" s="591"/>
      <c r="IWA9" s="591"/>
      <c r="IWB9" s="591"/>
      <c r="IWC9" s="591"/>
      <c r="IWD9" s="591"/>
      <c r="IWE9" s="591"/>
      <c r="IWF9" s="591"/>
      <c r="IWG9" s="591"/>
      <c r="IWH9" s="591"/>
      <c r="IWI9" s="591"/>
      <c r="IWJ9" s="591"/>
      <c r="IWK9" s="591"/>
      <c r="IWL9" s="591"/>
      <c r="IWM9" s="591"/>
      <c r="IWN9" s="591"/>
      <c r="IWO9" s="591"/>
      <c r="IWP9" s="591"/>
      <c r="IWQ9" s="591"/>
      <c r="IWR9" s="591"/>
      <c r="IWS9" s="591"/>
      <c r="IWT9" s="591"/>
      <c r="IWU9" s="591"/>
      <c r="IWV9" s="591"/>
      <c r="IWW9" s="591"/>
      <c r="IWX9" s="591"/>
      <c r="IWY9" s="591"/>
      <c r="IWZ9" s="591"/>
      <c r="IXA9" s="591"/>
      <c r="IXB9" s="591"/>
      <c r="IXC9" s="591"/>
      <c r="IXD9" s="591"/>
      <c r="IXE9" s="591"/>
      <c r="IXF9" s="591"/>
      <c r="IXG9" s="591"/>
      <c r="IXH9" s="591"/>
      <c r="IXI9" s="591"/>
      <c r="IXJ9" s="591"/>
      <c r="IXK9" s="591"/>
      <c r="IXL9" s="591"/>
      <c r="IXM9" s="591"/>
      <c r="IXN9" s="591"/>
      <c r="IXO9" s="591"/>
      <c r="IXP9" s="591"/>
      <c r="IXQ9" s="591"/>
      <c r="IXR9" s="591"/>
      <c r="IXS9" s="591"/>
      <c r="IXT9" s="591"/>
      <c r="IXU9" s="591"/>
      <c r="IXV9" s="591"/>
      <c r="IXW9" s="591"/>
      <c r="IXX9" s="591"/>
      <c r="IXY9" s="591"/>
      <c r="IXZ9" s="591"/>
      <c r="IYA9" s="591"/>
      <c r="IYB9" s="591"/>
      <c r="IYC9" s="591"/>
      <c r="IYD9" s="591"/>
      <c r="IYE9" s="591"/>
      <c r="IYF9" s="591"/>
      <c r="IYG9" s="591"/>
      <c r="IYH9" s="591"/>
      <c r="IYI9" s="591"/>
      <c r="IYJ9" s="591"/>
      <c r="IYK9" s="591"/>
      <c r="IYL9" s="591"/>
      <c r="IYM9" s="591"/>
      <c r="IYN9" s="591"/>
      <c r="IYO9" s="591"/>
      <c r="IYP9" s="591"/>
      <c r="IYQ9" s="591"/>
      <c r="IYR9" s="591"/>
      <c r="IYS9" s="591"/>
      <c r="IYT9" s="591"/>
      <c r="IYU9" s="591"/>
      <c r="IYV9" s="591"/>
      <c r="IYW9" s="591"/>
      <c r="IYX9" s="591"/>
      <c r="IYY9" s="591"/>
      <c r="IYZ9" s="591"/>
      <c r="IZA9" s="591"/>
      <c r="IZB9" s="591"/>
      <c r="IZC9" s="591"/>
      <c r="IZD9" s="591"/>
      <c r="IZE9" s="591"/>
      <c r="IZF9" s="591"/>
      <c r="IZG9" s="591"/>
      <c r="IZH9" s="591"/>
      <c r="IZI9" s="591"/>
      <c r="IZJ9" s="591"/>
      <c r="IZK9" s="591"/>
      <c r="IZL9" s="591"/>
      <c r="IZM9" s="591"/>
      <c r="IZN9" s="591"/>
      <c r="IZO9" s="591"/>
      <c r="IZP9" s="591"/>
      <c r="IZQ9" s="591"/>
      <c r="IZR9" s="591"/>
      <c r="IZS9" s="591"/>
      <c r="IZT9" s="591"/>
      <c r="IZU9" s="591"/>
      <c r="IZV9" s="591"/>
      <c r="IZW9" s="591"/>
      <c r="IZX9" s="591"/>
      <c r="IZY9" s="591"/>
      <c r="IZZ9" s="591"/>
      <c r="JAA9" s="591"/>
      <c r="JAB9" s="591"/>
      <c r="JAC9" s="591"/>
      <c r="JAD9" s="591"/>
      <c r="JAE9" s="591"/>
      <c r="JAF9" s="591"/>
      <c r="JAG9" s="591"/>
      <c r="JAH9" s="591"/>
      <c r="JAI9" s="591"/>
      <c r="JAJ9" s="591"/>
      <c r="JAK9" s="591"/>
      <c r="JAL9" s="591"/>
      <c r="JAM9" s="591"/>
      <c r="JAN9" s="591"/>
      <c r="JAO9" s="591"/>
      <c r="JAP9" s="591"/>
      <c r="JAQ9" s="591"/>
      <c r="JAR9" s="591"/>
      <c r="JAS9" s="591"/>
      <c r="JAT9" s="591"/>
      <c r="JAU9" s="591"/>
      <c r="JAV9" s="591"/>
      <c r="JAW9" s="591"/>
      <c r="JAX9" s="591"/>
      <c r="JAY9" s="591"/>
      <c r="JAZ9" s="591"/>
      <c r="JBA9" s="591"/>
      <c r="JBB9" s="591"/>
      <c r="JBC9" s="591"/>
      <c r="JBD9" s="591"/>
      <c r="JBE9" s="591"/>
      <c r="JBF9" s="591"/>
      <c r="JBG9" s="591"/>
      <c r="JBH9" s="591"/>
      <c r="JBI9" s="591"/>
      <c r="JBJ9" s="591"/>
      <c r="JBK9" s="591"/>
      <c r="JBL9" s="591"/>
      <c r="JBM9" s="591"/>
      <c r="JBN9" s="591"/>
      <c r="JBO9" s="591"/>
      <c r="JBP9" s="591"/>
      <c r="JBQ9" s="591"/>
      <c r="JBR9" s="591"/>
      <c r="JBS9" s="591"/>
      <c r="JBT9" s="591"/>
      <c r="JBU9" s="591"/>
      <c r="JBV9" s="591"/>
      <c r="JBW9" s="591"/>
      <c r="JBX9" s="591"/>
      <c r="JBY9" s="591"/>
      <c r="JBZ9" s="591"/>
      <c r="JCA9" s="591"/>
      <c r="JCB9" s="591"/>
      <c r="JCC9" s="591"/>
      <c r="JCD9" s="591"/>
      <c r="JCE9" s="591"/>
      <c r="JCF9" s="591"/>
      <c r="JCG9" s="591"/>
      <c r="JCH9" s="591"/>
      <c r="JCI9" s="591"/>
      <c r="JCJ9" s="591"/>
      <c r="JCK9" s="591"/>
      <c r="JCL9" s="591"/>
      <c r="JCM9" s="591"/>
      <c r="JCN9" s="591"/>
      <c r="JCO9" s="591"/>
      <c r="JCP9" s="591"/>
      <c r="JCQ9" s="591"/>
      <c r="JCR9" s="591"/>
      <c r="JCS9" s="591"/>
      <c r="JCT9" s="591"/>
      <c r="JCU9" s="591"/>
      <c r="JCV9" s="591"/>
      <c r="JCW9" s="591"/>
      <c r="JCX9" s="591"/>
      <c r="JCY9" s="591"/>
      <c r="JCZ9" s="591"/>
      <c r="JDA9" s="591"/>
      <c r="JDB9" s="591"/>
      <c r="JDC9" s="591"/>
      <c r="JDD9" s="591"/>
      <c r="JDE9" s="591"/>
      <c r="JDF9" s="591"/>
      <c r="JDG9" s="591"/>
      <c r="JDH9" s="591"/>
      <c r="JDI9" s="591"/>
      <c r="JDJ9" s="591"/>
      <c r="JDK9" s="591"/>
      <c r="JDL9" s="591"/>
      <c r="JDM9" s="591"/>
      <c r="JDN9" s="591"/>
      <c r="JDO9" s="591"/>
      <c r="JDP9" s="591"/>
      <c r="JDQ9" s="591"/>
      <c r="JDR9" s="591"/>
      <c r="JDS9" s="591"/>
      <c r="JDT9" s="591"/>
      <c r="JDU9" s="591"/>
      <c r="JDV9" s="591"/>
      <c r="JDW9" s="591"/>
      <c r="JDX9" s="591"/>
      <c r="JDY9" s="591"/>
      <c r="JDZ9" s="591"/>
      <c r="JEA9" s="591"/>
      <c r="JEB9" s="591"/>
      <c r="JEC9" s="591"/>
      <c r="JED9" s="591"/>
      <c r="JEE9" s="591"/>
      <c r="JEF9" s="591"/>
      <c r="JEG9" s="591"/>
      <c r="JEH9" s="591"/>
      <c r="JEI9" s="591"/>
      <c r="JEJ9" s="591"/>
      <c r="JEK9" s="591"/>
      <c r="JEL9" s="591"/>
      <c r="JEM9" s="591"/>
      <c r="JEN9" s="591"/>
      <c r="JEO9" s="591"/>
      <c r="JEP9" s="591"/>
      <c r="JEQ9" s="591"/>
      <c r="JER9" s="591"/>
      <c r="JES9" s="591"/>
      <c r="JET9" s="591"/>
      <c r="JEU9" s="591"/>
      <c r="JEV9" s="591"/>
      <c r="JEW9" s="591"/>
      <c r="JEX9" s="591"/>
      <c r="JEY9" s="591"/>
      <c r="JEZ9" s="591"/>
      <c r="JFA9" s="591"/>
      <c r="JFB9" s="591"/>
      <c r="JFC9" s="591"/>
      <c r="JFD9" s="591"/>
      <c r="JFE9" s="591"/>
      <c r="JFF9" s="591"/>
      <c r="JFG9" s="591"/>
      <c r="JFH9" s="591"/>
      <c r="JFI9" s="591"/>
      <c r="JFJ9" s="591"/>
      <c r="JFK9" s="591"/>
      <c r="JFL9" s="591"/>
      <c r="JFM9" s="591"/>
      <c r="JFN9" s="591"/>
      <c r="JFO9" s="591"/>
      <c r="JFP9" s="591"/>
      <c r="JFQ9" s="591"/>
      <c r="JFR9" s="591"/>
      <c r="JFS9" s="591"/>
      <c r="JFT9" s="591"/>
      <c r="JFU9" s="591"/>
      <c r="JFV9" s="591"/>
      <c r="JFW9" s="591"/>
      <c r="JFX9" s="591"/>
      <c r="JFY9" s="591"/>
      <c r="JFZ9" s="591"/>
      <c r="JGA9" s="591"/>
      <c r="JGB9" s="591"/>
      <c r="JGC9" s="591"/>
      <c r="JGD9" s="591"/>
      <c r="JGE9" s="591"/>
      <c r="JGF9" s="591"/>
      <c r="JGG9" s="591"/>
      <c r="JGH9" s="591"/>
      <c r="JGI9" s="591"/>
      <c r="JGJ9" s="591"/>
      <c r="JGK9" s="591"/>
      <c r="JGL9" s="591"/>
      <c r="JGM9" s="591"/>
      <c r="JGN9" s="591"/>
      <c r="JGO9" s="591"/>
      <c r="JGP9" s="591"/>
      <c r="JGQ9" s="591"/>
      <c r="JGR9" s="591"/>
      <c r="JGS9" s="591"/>
      <c r="JGT9" s="591"/>
      <c r="JGU9" s="591"/>
      <c r="JGV9" s="591"/>
      <c r="JGW9" s="591"/>
      <c r="JGX9" s="591"/>
      <c r="JGY9" s="591"/>
      <c r="JGZ9" s="591"/>
      <c r="JHA9" s="591"/>
      <c r="JHB9" s="591"/>
      <c r="JHC9" s="591"/>
      <c r="JHD9" s="591"/>
      <c r="JHE9" s="591"/>
      <c r="JHF9" s="591"/>
      <c r="JHG9" s="591"/>
      <c r="JHH9" s="591"/>
      <c r="JHI9" s="591"/>
      <c r="JHJ9" s="591"/>
      <c r="JHK9" s="591"/>
      <c r="JHL9" s="591"/>
      <c r="JHM9" s="591"/>
      <c r="JHN9" s="591"/>
      <c r="JHO9" s="591"/>
      <c r="JHP9" s="591"/>
      <c r="JHQ9" s="591"/>
      <c r="JHR9" s="591"/>
      <c r="JHS9" s="591"/>
      <c r="JHT9" s="591"/>
      <c r="JHU9" s="591"/>
      <c r="JHV9" s="591"/>
      <c r="JHW9" s="591"/>
      <c r="JHX9" s="591"/>
      <c r="JHY9" s="591"/>
      <c r="JHZ9" s="591"/>
      <c r="JIA9" s="591"/>
      <c r="JIB9" s="591"/>
      <c r="JIC9" s="591"/>
      <c r="JID9" s="591"/>
      <c r="JIE9" s="591"/>
      <c r="JIF9" s="591"/>
      <c r="JIG9" s="591"/>
      <c r="JIH9" s="591"/>
      <c r="JII9" s="591"/>
      <c r="JIJ9" s="591"/>
      <c r="JIK9" s="591"/>
      <c r="JIL9" s="591"/>
      <c r="JIM9" s="591"/>
      <c r="JIN9" s="591"/>
      <c r="JIO9" s="591"/>
      <c r="JIP9" s="591"/>
      <c r="JIQ9" s="591"/>
      <c r="JIR9" s="591"/>
      <c r="JIS9" s="591"/>
      <c r="JIT9" s="591"/>
      <c r="JIU9" s="591"/>
      <c r="JIV9" s="591"/>
      <c r="JIW9" s="591"/>
      <c r="JIX9" s="591"/>
      <c r="JIY9" s="591"/>
      <c r="JIZ9" s="591"/>
      <c r="JJA9" s="591"/>
      <c r="JJB9" s="591"/>
      <c r="JJC9" s="591"/>
      <c r="JJD9" s="591"/>
      <c r="JJE9" s="591"/>
      <c r="JJF9" s="591"/>
      <c r="JJG9" s="591"/>
      <c r="JJH9" s="591"/>
      <c r="JJI9" s="591"/>
      <c r="JJJ9" s="591"/>
      <c r="JJK9" s="591"/>
      <c r="JJL9" s="591"/>
      <c r="JJM9" s="591"/>
      <c r="JJN9" s="591"/>
      <c r="JJO9" s="591"/>
      <c r="JJP9" s="591"/>
      <c r="JJQ9" s="591"/>
      <c r="JJR9" s="591"/>
      <c r="JJS9" s="591"/>
      <c r="JJT9" s="591"/>
      <c r="JJU9" s="591"/>
      <c r="JJV9" s="591"/>
      <c r="JJW9" s="591"/>
      <c r="JJX9" s="591"/>
      <c r="JJY9" s="591"/>
      <c r="JJZ9" s="591"/>
      <c r="JKA9" s="591"/>
      <c r="JKB9" s="591"/>
      <c r="JKC9" s="591"/>
      <c r="JKD9" s="591"/>
      <c r="JKE9" s="591"/>
      <c r="JKF9" s="591"/>
      <c r="JKG9" s="591"/>
      <c r="JKH9" s="591"/>
      <c r="JKI9" s="591"/>
      <c r="JKJ9" s="591"/>
      <c r="JKK9" s="591"/>
      <c r="JKL9" s="591"/>
      <c r="JKM9" s="591"/>
      <c r="JKN9" s="591"/>
      <c r="JKO9" s="591"/>
      <c r="JKP9" s="591"/>
      <c r="JKQ9" s="591"/>
      <c r="JKR9" s="591"/>
      <c r="JKS9" s="591"/>
      <c r="JKT9" s="591"/>
      <c r="JKU9" s="591"/>
      <c r="JKV9" s="591"/>
      <c r="JKW9" s="591"/>
      <c r="JKX9" s="591"/>
      <c r="JKY9" s="591"/>
      <c r="JKZ9" s="591"/>
      <c r="JLA9" s="591"/>
      <c r="JLB9" s="591"/>
      <c r="JLC9" s="591"/>
      <c r="JLD9" s="591"/>
      <c r="JLE9" s="591"/>
      <c r="JLF9" s="591"/>
      <c r="JLG9" s="591"/>
      <c r="JLH9" s="591"/>
      <c r="JLI9" s="591"/>
      <c r="JLJ9" s="591"/>
      <c r="JLK9" s="591"/>
      <c r="JLL9" s="591"/>
      <c r="JLM9" s="591"/>
      <c r="JLN9" s="591"/>
      <c r="JLO9" s="591"/>
      <c r="JLP9" s="591"/>
      <c r="JLQ9" s="591"/>
      <c r="JLR9" s="591"/>
      <c r="JLS9" s="591"/>
      <c r="JLT9" s="591"/>
      <c r="JLU9" s="591"/>
      <c r="JLV9" s="591"/>
      <c r="JLW9" s="591"/>
      <c r="JLX9" s="591"/>
      <c r="JLY9" s="591"/>
      <c r="JLZ9" s="591"/>
      <c r="JMA9" s="591"/>
      <c r="JMB9" s="591"/>
      <c r="JMC9" s="591"/>
      <c r="JMD9" s="591"/>
      <c r="JME9" s="591"/>
      <c r="JMF9" s="591"/>
      <c r="JMG9" s="591"/>
      <c r="JMH9" s="591"/>
      <c r="JMI9" s="591"/>
      <c r="JMJ9" s="591"/>
      <c r="JMK9" s="591"/>
      <c r="JML9" s="591"/>
      <c r="JMM9" s="591"/>
      <c r="JMN9" s="591"/>
      <c r="JMO9" s="591"/>
      <c r="JMP9" s="591"/>
      <c r="JMQ9" s="591"/>
      <c r="JMR9" s="591"/>
      <c r="JMS9" s="591"/>
      <c r="JMT9" s="591"/>
      <c r="JMU9" s="591"/>
      <c r="JMV9" s="591"/>
      <c r="JMW9" s="591"/>
      <c r="JMX9" s="591"/>
      <c r="JMY9" s="591"/>
      <c r="JMZ9" s="591"/>
      <c r="JNA9" s="591"/>
      <c r="JNB9" s="591"/>
      <c r="JNC9" s="591"/>
      <c r="JND9" s="591"/>
      <c r="JNE9" s="591"/>
      <c r="JNF9" s="591"/>
      <c r="JNG9" s="591"/>
      <c r="JNH9" s="591"/>
      <c r="JNI9" s="591"/>
      <c r="JNJ9" s="591"/>
      <c r="JNK9" s="591"/>
      <c r="JNL9" s="591"/>
      <c r="JNM9" s="591"/>
      <c r="JNN9" s="591"/>
      <c r="JNO9" s="591"/>
      <c r="JNP9" s="591"/>
      <c r="JNQ9" s="591"/>
      <c r="JNR9" s="591"/>
      <c r="JNS9" s="591"/>
      <c r="JNT9" s="591"/>
      <c r="JNU9" s="591"/>
      <c r="JNV9" s="591"/>
      <c r="JNW9" s="591"/>
      <c r="JNX9" s="591"/>
      <c r="JNY9" s="591"/>
      <c r="JNZ9" s="591"/>
      <c r="JOA9" s="591"/>
      <c r="JOB9" s="591"/>
      <c r="JOC9" s="591"/>
      <c r="JOD9" s="591"/>
      <c r="JOE9" s="591"/>
      <c r="JOF9" s="591"/>
      <c r="JOG9" s="591"/>
      <c r="JOH9" s="591"/>
      <c r="JOI9" s="591"/>
      <c r="JOJ9" s="591"/>
      <c r="JOK9" s="591"/>
      <c r="JOL9" s="591"/>
      <c r="JOM9" s="591"/>
      <c r="JON9" s="591"/>
      <c r="JOO9" s="591"/>
      <c r="JOP9" s="591"/>
      <c r="JOQ9" s="591"/>
      <c r="JOR9" s="591"/>
      <c r="JOS9" s="591"/>
      <c r="JOT9" s="591"/>
      <c r="JOU9" s="591"/>
      <c r="JOV9" s="591"/>
      <c r="JOW9" s="591"/>
      <c r="JOX9" s="591"/>
      <c r="JOY9" s="591"/>
      <c r="JOZ9" s="591"/>
      <c r="JPA9" s="591"/>
      <c r="JPB9" s="591"/>
      <c r="JPC9" s="591"/>
      <c r="JPD9" s="591"/>
      <c r="JPE9" s="591"/>
      <c r="JPF9" s="591"/>
      <c r="JPG9" s="591"/>
      <c r="JPH9" s="591"/>
      <c r="JPI9" s="591"/>
      <c r="JPJ9" s="591"/>
      <c r="JPK9" s="591"/>
      <c r="JPL9" s="591"/>
      <c r="JPM9" s="591"/>
      <c r="JPN9" s="591"/>
      <c r="JPO9" s="591"/>
      <c r="JPP9" s="591"/>
      <c r="JPQ9" s="591"/>
      <c r="JPR9" s="591"/>
      <c r="JPS9" s="591"/>
      <c r="JPT9" s="591"/>
      <c r="JPU9" s="591"/>
      <c r="JPV9" s="591"/>
      <c r="JPW9" s="591"/>
      <c r="JPX9" s="591"/>
      <c r="JPY9" s="591"/>
      <c r="JPZ9" s="591"/>
      <c r="JQA9" s="591"/>
      <c r="JQB9" s="591"/>
      <c r="JQC9" s="591"/>
      <c r="JQD9" s="591"/>
      <c r="JQE9" s="591"/>
      <c r="JQF9" s="591"/>
      <c r="JQG9" s="591"/>
      <c r="JQH9" s="591"/>
      <c r="JQI9" s="591"/>
      <c r="JQJ9" s="591"/>
      <c r="JQK9" s="591"/>
      <c r="JQL9" s="591"/>
      <c r="JQM9" s="591"/>
      <c r="JQN9" s="591"/>
      <c r="JQO9" s="591"/>
      <c r="JQP9" s="591"/>
      <c r="JQQ9" s="591"/>
      <c r="JQR9" s="591"/>
      <c r="JQS9" s="591"/>
      <c r="JQT9" s="591"/>
      <c r="JQU9" s="591"/>
      <c r="JQV9" s="591"/>
      <c r="JQW9" s="591"/>
      <c r="JQX9" s="591"/>
      <c r="JQY9" s="591"/>
      <c r="JQZ9" s="591"/>
      <c r="JRA9" s="591"/>
      <c r="JRB9" s="591"/>
      <c r="JRC9" s="591"/>
      <c r="JRD9" s="591"/>
      <c r="JRE9" s="591"/>
      <c r="JRF9" s="591"/>
      <c r="JRG9" s="591"/>
      <c r="JRH9" s="591"/>
      <c r="JRI9" s="591"/>
      <c r="JRJ9" s="591"/>
      <c r="JRK9" s="591"/>
      <c r="JRL9" s="591"/>
      <c r="JRM9" s="591"/>
      <c r="JRN9" s="591"/>
      <c r="JRO9" s="591"/>
      <c r="JRP9" s="591"/>
      <c r="JRQ9" s="591"/>
      <c r="JRR9" s="591"/>
      <c r="JRS9" s="591"/>
      <c r="JRT9" s="591"/>
      <c r="JRU9" s="591"/>
      <c r="JRV9" s="591"/>
      <c r="JRW9" s="591"/>
      <c r="JRX9" s="591"/>
      <c r="JRY9" s="591"/>
      <c r="JRZ9" s="591"/>
      <c r="JSA9" s="591"/>
      <c r="JSB9" s="591"/>
      <c r="JSC9" s="591"/>
      <c r="JSD9" s="591"/>
      <c r="JSE9" s="591"/>
      <c r="JSF9" s="591"/>
      <c r="JSG9" s="591"/>
      <c r="JSH9" s="591"/>
      <c r="JSI9" s="591"/>
      <c r="JSJ9" s="591"/>
      <c r="JSK9" s="591"/>
      <c r="JSL9" s="591"/>
      <c r="JSM9" s="591"/>
      <c r="JSN9" s="591"/>
      <c r="JSO9" s="591"/>
      <c r="JSP9" s="591"/>
      <c r="JSQ9" s="591"/>
      <c r="JSR9" s="591"/>
      <c r="JSS9" s="591"/>
      <c r="JST9" s="591"/>
      <c r="JSU9" s="591"/>
      <c r="JSV9" s="591"/>
      <c r="JSW9" s="591"/>
      <c r="JSX9" s="591"/>
      <c r="JSY9" s="591"/>
      <c r="JSZ9" s="591"/>
      <c r="JTA9" s="591"/>
      <c r="JTB9" s="591"/>
      <c r="JTC9" s="591"/>
      <c r="JTD9" s="591"/>
      <c r="JTE9" s="591"/>
      <c r="JTF9" s="591"/>
      <c r="JTG9" s="591"/>
      <c r="JTH9" s="591"/>
      <c r="JTI9" s="591"/>
      <c r="JTJ9" s="591"/>
      <c r="JTK9" s="591"/>
      <c r="JTL9" s="591"/>
      <c r="JTM9" s="591"/>
      <c r="JTN9" s="591"/>
      <c r="JTO9" s="591"/>
      <c r="JTP9" s="591"/>
      <c r="JTQ9" s="591"/>
      <c r="JTR9" s="591"/>
      <c r="JTS9" s="591"/>
      <c r="JTT9" s="591"/>
      <c r="JTU9" s="591"/>
      <c r="JTV9" s="591"/>
      <c r="JTW9" s="591"/>
      <c r="JTX9" s="591"/>
      <c r="JTY9" s="591"/>
      <c r="JTZ9" s="591"/>
      <c r="JUA9" s="591"/>
      <c r="JUB9" s="591"/>
      <c r="JUC9" s="591"/>
      <c r="JUD9" s="591"/>
      <c r="JUE9" s="591"/>
      <c r="JUF9" s="591"/>
      <c r="JUG9" s="591"/>
      <c r="JUH9" s="591"/>
      <c r="JUI9" s="591"/>
      <c r="JUJ9" s="591"/>
      <c r="JUK9" s="591"/>
      <c r="JUL9" s="591"/>
      <c r="JUM9" s="591"/>
      <c r="JUN9" s="591"/>
      <c r="JUO9" s="591"/>
      <c r="JUP9" s="591"/>
      <c r="JUQ9" s="591"/>
      <c r="JUR9" s="591"/>
      <c r="JUS9" s="591"/>
      <c r="JUT9" s="591"/>
      <c r="JUU9" s="591"/>
      <c r="JUV9" s="591"/>
      <c r="JUW9" s="591"/>
      <c r="JUX9" s="591"/>
      <c r="JUY9" s="591"/>
      <c r="JUZ9" s="591"/>
      <c r="JVA9" s="591"/>
      <c r="JVB9" s="591"/>
      <c r="JVC9" s="591"/>
      <c r="JVD9" s="591"/>
      <c r="JVE9" s="591"/>
      <c r="JVF9" s="591"/>
      <c r="JVG9" s="591"/>
      <c r="JVH9" s="591"/>
      <c r="JVI9" s="591"/>
      <c r="JVJ9" s="591"/>
      <c r="JVK9" s="591"/>
      <c r="JVL9" s="591"/>
      <c r="JVM9" s="591"/>
      <c r="JVN9" s="591"/>
      <c r="JVO9" s="591"/>
      <c r="JVP9" s="591"/>
      <c r="JVQ9" s="591"/>
      <c r="JVR9" s="591"/>
      <c r="JVS9" s="591"/>
      <c r="JVT9" s="591"/>
      <c r="JVU9" s="591"/>
      <c r="JVV9" s="591"/>
      <c r="JVW9" s="591"/>
      <c r="JVX9" s="591"/>
      <c r="JVY9" s="591"/>
      <c r="JVZ9" s="591"/>
      <c r="JWA9" s="591"/>
      <c r="JWB9" s="591"/>
      <c r="JWC9" s="591"/>
      <c r="JWD9" s="591"/>
      <c r="JWE9" s="591"/>
      <c r="JWF9" s="591"/>
      <c r="JWG9" s="591"/>
      <c r="JWH9" s="591"/>
      <c r="JWI9" s="591"/>
      <c r="JWJ9" s="591"/>
      <c r="JWK9" s="591"/>
      <c r="JWL9" s="591"/>
      <c r="JWM9" s="591"/>
      <c r="JWN9" s="591"/>
      <c r="JWO9" s="591"/>
      <c r="JWP9" s="591"/>
      <c r="JWQ9" s="591"/>
      <c r="JWR9" s="591"/>
      <c r="JWS9" s="591"/>
      <c r="JWT9" s="591"/>
      <c r="JWU9" s="591"/>
      <c r="JWV9" s="591"/>
      <c r="JWW9" s="591"/>
      <c r="JWX9" s="591"/>
      <c r="JWY9" s="591"/>
      <c r="JWZ9" s="591"/>
      <c r="JXA9" s="591"/>
      <c r="JXB9" s="591"/>
      <c r="JXC9" s="591"/>
      <c r="JXD9" s="591"/>
      <c r="JXE9" s="591"/>
      <c r="JXF9" s="591"/>
      <c r="JXG9" s="591"/>
      <c r="JXH9" s="591"/>
      <c r="JXI9" s="591"/>
      <c r="JXJ9" s="591"/>
      <c r="JXK9" s="591"/>
      <c r="JXL9" s="591"/>
      <c r="JXM9" s="591"/>
      <c r="JXN9" s="591"/>
      <c r="JXO9" s="591"/>
      <c r="JXP9" s="591"/>
      <c r="JXQ9" s="591"/>
      <c r="JXR9" s="591"/>
      <c r="JXS9" s="591"/>
      <c r="JXT9" s="591"/>
      <c r="JXU9" s="591"/>
      <c r="JXV9" s="591"/>
      <c r="JXW9" s="591"/>
      <c r="JXX9" s="591"/>
      <c r="JXY9" s="591"/>
      <c r="JXZ9" s="591"/>
      <c r="JYA9" s="591"/>
      <c r="JYB9" s="591"/>
      <c r="JYC9" s="591"/>
      <c r="JYD9" s="591"/>
      <c r="JYE9" s="591"/>
      <c r="JYF9" s="591"/>
      <c r="JYG9" s="591"/>
      <c r="JYH9" s="591"/>
      <c r="JYI9" s="591"/>
      <c r="JYJ9" s="591"/>
      <c r="JYK9" s="591"/>
      <c r="JYL9" s="591"/>
      <c r="JYM9" s="591"/>
      <c r="JYN9" s="591"/>
      <c r="JYO9" s="591"/>
      <c r="JYP9" s="591"/>
      <c r="JYQ9" s="591"/>
      <c r="JYR9" s="591"/>
      <c r="JYS9" s="591"/>
      <c r="JYT9" s="591"/>
      <c r="JYU9" s="591"/>
      <c r="JYV9" s="591"/>
      <c r="JYW9" s="591"/>
      <c r="JYX9" s="591"/>
      <c r="JYY9" s="591"/>
      <c r="JYZ9" s="591"/>
      <c r="JZA9" s="591"/>
      <c r="JZB9" s="591"/>
      <c r="JZC9" s="591"/>
      <c r="JZD9" s="591"/>
      <c r="JZE9" s="591"/>
      <c r="JZF9" s="591"/>
      <c r="JZG9" s="591"/>
      <c r="JZH9" s="591"/>
      <c r="JZI9" s="591"/>
      <c r="JZJ9" s="591"/>
      <c r="JZK9" s="591"/>
      <c r="JZL9" s="591"/>
      <c r="JZM9" s="591"/>
      <c r="JZN9" s="591"/>
      <c r="JZO9" s="591"/>
      <c r="JZP9" s="591"/>
      <c r="JZQ9" s="591"/>
      <c r="JZR9" s="591"/>
      <c r="JZS9" s="591"/>
      <c r="JZT9" s="591"/>
      <c r="JZU9" s="591"/>
      <c r="JZV9" s="591"/>
      <c r="JZW9" s="591"/>
      <c r="JZX9" s="591"/>
      <c r="JZY9" s="591"/>
      <c r="JZZ9" s="591"/>
      <c r="KAA9" s="591"/>
      <c r="KAB9" s="591"/>
      <c r="KAC9" s="591"/>
      <c r="KAD9" s="591"/>
      <c r="KAE9" s="591"/>
      <c r="KAF9" s="591"/>
      <c r="KAG9" s="591"/>
      <c r="KAH9" s="591"/>
      <c r="KAI9" s="591"/>
      <c r="KAJ9" s="591"/>
      <c r="KAK9" s="591"/>
      <c r="KAL9" s="591"/>
      <c r="KAM9" s="591"/>
      <c r="KAN9" s="591"/>
      <c r="KAO9" s="591"/>
      <c r="KAP9" s="591"/>
      <c r="KAQ9" s="591"/>
      <c r="KAR9" s="591"/>
      <c r="KAS9" s="591"/>
      <c r="KAT9" s="591"/>
      <c r="KAU9" s="591"/>
      <c r="KAV9" s="591"/>
      <c r="KAW9" s="591"/>
      <c r="KAX9" s="591"/>
      <c r="KAY9" s="591"/>
      <c r="KAZ9" s="591"/>
      <c r="KBA9" s="591"/>
      <c r="KBB9" s="591"/>
      <c r="KBC9" s="591"/>
      <c r="KBD9" s="591"/>
      <c r="KBE9" s="591"/>
      <c r="KBF9" s="591"/>
      <c r="KBG9" s="591"/>
      <c r="KBH9" s="591"/>
      <c r="KBI9" s="591"/>
      <c r="KBJ9" s="591"/>
      <c r="KBK9" s="591"/>
      <c r="KBL9" s="591"/>
      <c r="KBM9" s="591"/>
      <c r="KBN9" s="591"/>
      <c r="KBO9" s="591"/>
      <c r="KBP9" s="591"/>
      <c r="KBQ9" s="591"/>
      <c r="KBR9" s="591"/>
      <c r="KBS9" s="591"/>
      <c r="KBT9" s="591"/>
      <c r="KBU9" s="591"/>
      <c r="KBV9" s="591"/>
      <c r="KBW9" s="591"/>
      <c r="KBX9" s="591"/>
      <c r="KBY9" s="591"/>
      <c r="KBZ9" s="591"/>
      <c r="KCA9" s="591"/>
      <c r="KCB9" s="591"/>
      <c r="KCC9" s="591"/>
      <c r="KCD9" s="591"/>
      <c r="KCE9" s="591"/>
      <c r="KCF9" s="591"/>
      <c r="KCG9" s="591"/>
      <c r="KCH9" s="591"/>
      <c r="KCI9" s="591"/>
      <c r="KCJ9" s="591"/>
      <c r="KCK9" s="591"/>
      <c r="KCL9" s="591"/>
      <c r="KCM9" s="591"/>
      <c r="KCN9" s="591"/>
      <c r="KCO9" s="591"/>
      <c r="KCP9" s="591"/>
      <c r="KCQ9" s="591"/>
      <c r="KCR9" s="591"/>
      <c r="KCS9" s="591"/>
      <c r="KCT9" s="591"/>
      <c r="KCU9" s="591"/>
      <c r="KCV9" s="591"/>
      <c r="KCW9" s="591"/>
      <c r="KCX9" s="591"/>
      <c r="KCY9" s="591"/>
      <c r="KCZ9" s="591"/>
      <c r="KDA9" s="591"/>
      <c r="KDB9" s="591"/>
      <c r="KDC9" s="591"/>
      <c r="KDD9" s="591"/>
      <c r="KDE9" s="591"/>
      <c r="KDF9" s="591"/>
      <c r="KDG9" s="591"/>
      <c r="KDH9" s="591"/>
      <c r="KDI9" s="591"/>
      <c r="KDJ9" s="591"/>
      <c r="KDK9" s="591"/>
      <c r="KDL9" s="591"/>
      <c r="KDM9" s="591"/>
      <c r="KDN9" s="591"/>
      <c r="KDO9" s="591"/>
      <c r="KDP9" s="591"/>
      <c r="KDQ9" s="591"/>
      <c r="KDR9" s="591"/>
      <c r="KDS9" s="591"/>
      <c r="KDT9" s="591"/>
      <c r="KDU9" s="591"/>
      <c r="KDV9" s="591"/>
      <c r="KDW9" s="591"/>
      <c r="KDX9" s="591"/>
      <c r="KDY9" s="591"/>
      <c r="KDZ9" s="591"/>
      <c r="KEA9" s="591"/>
      <c r="KEB9" s="591"/>
      <c r="KEC9" s="591"/>
      <c r="KED9" s="591"/>
      <c r="KEE9" s="591"/>
      <c r="KEF9" s="591"/>
      <c r="KEG9" s="591"/>
      <c r="KEH9" s="591"/>
      <c r="KEI9" s="591"/>
      <c r="KEJ9" s="591"/>
      <c r="KEK9" s="591"/>
      <c r="KEL9" s="591"/>
      <c r="KEM9" s="591"/>
      <c r="KEN9" s="591"/>
      <c r="KEO9" s="591"/>
      <c r="KEP9" s="591"/>
      <c r="KEQ9" s="591"/>
      <c r="KER9" s="591"/>
      <c r="KES9" s="591"/>
      <c r="KET9" s="591"/>
      <c r="KEU9" s="591"/>
      <c r="KEV9" s="591"/>
      <c r="KEW9" s="591"/>
      <c r="KEX9" s="591"/>
      <c r="KEY9" s="591"/>
      <c r="KEZ9" s="591"/>
      <c r="KFA9" s="591"/>
      <c r="KFB9" s="591"/>
      <c r="KFC9" s="591"/>
      <c r="KFD9" s="591"/>
      <c r="KFE9" s="591"/>
      <c r="KFF9" s="591"/>
      <c r="KFG9" s="591"/>
      <c r="KFH9" s="591"/>
      <c r="KFI9" s="591"/>
      <c r="KFJ9" s="591"/>
      <c r="KFK9" s="591"/>
      <c r="KFL9" s="591"/>
      <c r="KFM9" s="591"/>
      <c r="KFN9" s="591"/>
      <c r="KFO9" s="591"/>
      <c r="KFP9" s="591"/>
      <c r="KFQ9" s="591"/>
      <c r="KFR9" s="591"/>
      <c r="KFS9" s="591"/>
      <c r="KFT9" s="591"/>
      <c r="KFU9" s="591"/>
      <c r="KFV9" s="591"/>
      <c r="KFW9" s="591"/>
      <c r="KFX9" s="591"/>
      <c r="KFY9" s="591"/>
      <c r="KFZ9" s="591"/>
      <c r="KGA9" s="591"/>
      <c r="KGB9" s="591"/>
      <c r="KGC9" s="591"/>
      <c r="KGD9" s="591"/>
      <c r="KGE9" s="591"/>
      <c r="KGF9" s="591"/>
      <c r="KGG9" s="591"/>
      <c r="KGH9" s="591"/>
      <c r="KGI9" s="591"/>
      <c r="KGJ9" s="591"/>
      <c r="KGK9" s="591"/>
      <c r="KGL9" s="591"/>
      <c r="KGM9" s="591"/>
      <c r="KGN9" s="591"/>
      <c r="KGO9" s="591"/>
      <c r="KGP9" s="591"/>
      <c r="KGQ9" s="591"/>
      <c r="KGR9" s="591"/>
      <c r="KGS9" s="591"/>
      <c r="KGT9" s="591"/>
      <c r="KGU9" s="591"/>
      <c r="KGV9" s="591"/>
      <c r="KGW9" s="591"/>
      <c r="KGX9" s="591"/>
      <c r="KGY9" s="591"/>
      <c r="KGZ9" s="591"/>
      <c r="KHA9" s="591"/>
      <c r="KHB9" s="591"/>
      <c r="KHC9" s="591"/>
      <c r="KHD9" s="591"/>
      <c r="KHE9" s="591"/>
      <c r="KHF9" s="591"/>
      <c r="KHG9" s="591"/>
      <c r="KHH9" s="591"/>
      <c r="KHI9" s="591"/>
      <c r="KHJ9" s="591"/>
      <c r="KHK9" s="591"/>
      <c r="KHL9" s="591"/>
      <c r="KHM9" s="591"/>
      <c r="KHN9" s="591"/>
      <c r="KHO9" s="591"/>
      <c r="KHP9" s="591"/>
      <c r="KHQ9" s="591"/>
      <c r="KHR9" s="591"/>
      <c r="KHS9" s="591"/>
      <c r="KHT9" s="591"/>
      <c r="KHU9" s="591"/>
      <c r="KHV9" s="591"/>
      <c r="KHW9" s="591"/>
      <c r="KHX9" s="591"/>
      <c r="KHY9" s="591"/>
      <c r="KHZ9" s="591"/>
      <c r="KIA9" s="591"/>
      <c r="KIB9" s="591"/>
      <c r="KIC9" s="591"/>
      <c r="KID9" s="591"/>
      <c r="KIE9" s="591"/>
      <c r="KIF9" s="591"/>
      <c r="KIG9" s="591"/>
      <c r="KIH9" s="591"/>
      <c r="KII9" s="591"/>
      <c r="KIJ9" s="591"/>
      <c r="KIK9" s="591"/>
      <c r="KIL9" s="591"/>
      <c r="KIM9" s="591"/>
      <c r="KIN9" s="591"/>
      <c r="KIO9" s="591"/>
      <c r="KIP9" s="591"/>
      <c r="KIQ9" s="591"/>
      <c r="KIR9" s="591"/>
      <c r="KIS9" s="591"/>
      <c r="KIT9" s="591"/>
      <c r="KIU9" s="591"/>
      <c r="KIV9" s="591"/>
      <c r="KIW9" s="591"/>
      <c r="KIX9" s="591"/>
      <c r="KIY9" s="591"/>
      <c r="KIZ9" s="591"/>
      <c r="KJA9" s="591"/>
      <c r="KJB9" s="591"/>
      <c r="KJC9" s="591"/>
      <c r="KJD9" s="591"/>
      <c r="KJE9" s="591"/>
      <c r="KJF9" s="591"/>
      <c r="KJG9" s="591"/>
      <c r="KJH9" s="591"/>
      <c r="KJI9" s="591"/>
      <c r="KJJ9" s="591"/>
      <c r="KJK9" s="591"/>
      <c r="KJL9" s="591"/>
      <c r="KJM9" s="591"/>
      <c r="KJN9" s="591"/>
      <c r="KJO9" s="591"/>
      <c r="KJP9" s="591"/>
      <c r="KJQ9" s="591"/>
      <c r="KJR9" s="591"/>
      <c r="KJS9" s="591"/>
      <c r="KJT9" s="591"/>
      <c r="KJU9" s="591"/>
      <c r="KJV9" s="591"/>
      <c r="KJW9" s="591"/>
      <c r="KJX9" s="591"/>
      <c r="KJY9" s="591"/>
      <c r="KJZ9" s="591"/>
      <c r="KKA9" s="591"/>
      <c r="KKB9" s="591"/>
      <c r="KKC9" s="591"/>
      <c r="KKD9" s="591"/>
      <c r="KKE9" s="591"/>
      <c r="KKF9" s="591"/>
      <c r="KKG9" s="591"/>
      <c r="KKH9" s="591"/>
      <c r="KKI9" s="591"/>
      <c r="KKJ9" s="591"/>
      <c r="KKK9" s="591"/>
      <c r="KKL9" s="591"/>
      <c r="KKM9" s="591"/>
      <c r="KKN9" s="591"/>
      <c r="KKO9" s="591"/>
      <c r="KKP9" s="591"/>
      <c r="KKQ9" s="591"/>
      <c r="KKR9" s="591"/>
      <c r="KKS9" s="591"/>
      <c r="KKT9" s="591"/>
      <c r="KKU9" s="591"/>
      <c r="KKV9" s="591"/>
      <c r="KKW9" s="591"/>
      <c r="KKX9" s="591"/>
      <c r="KKY9" s="591"/>
      <c r="KKZ9" s="591"/>
      <c r="KLA9" s="591"/>
      <c r="KLB9" s="591"/>
      <c r="KLC9" s="591"/>
      <c r="KLD9" s="591"/>
      <c r="KLE9" s="591"/>
      <c r="KLF9" s="591"/>
      <c r="KLG9" s="591"/>
      <c r="KLH9" s="591"/>
      <c r="KLI9" s="591"/>
      <c r="KLJ9" s="591"/>
      <c r="KLK9" s="591"/>
      <c r="KLL9" s="591"/>
      <c r="KLM9" s="591"/>
      <c r="KLN9" s="591"/>
      <c r="KLO9" s="591"/>
      <c r="KLP9" s="591"/>
      <c r="KLQ9" s="591"/>
      <c r="KLR9" s="591"/>
      <c r="KLS9" s="591"/>
      <c r="KLT9" s="591"/>
      <c r="KLU9" s="591"/>
      <c r="KLV9" s="591"/>
      <c r="KLW9" s="591"/>
      <c r="KLX9" s="591"/>
      <c r="KLY9" s="591"/>
      <c r="KLZ9" s="591"/>
      <c r="KMA9" s="591"/>
      <c r="KMB9" s="591"/>
      <c r="KMC9" s="591"/>
      <c r="KMD9" s="591"/>
      <c r="KME9" s="591"/>
      <c r="KMF9" s="591"/>
      <c r="KMG9" s="591"/>
      <c r="KMH9" s="591"/>
      <c r="KMI9" s="591"/>
      <c r="KMJ9" s="591"/>
      <c r="KMK9" s="591"/>
      <c r="KML9" s="591"/>
      <c r="KMM9" s="591"/>
      <c r="KMN9" s="591"/>
      <c r="KMO9" s="591"/>
      <c r="KMP9" s="591"/>
      <c r="KMQ9" s="591"/>
      <c r="KMR9" s="591"/>
      <c r="KMS9" s="591"/>
      <c r="KMT9" s="591"/>
      <c r="KMU9" s="591"/>
      <c r="KMV9" s="591"/>
      <c r="KMW9" s="591"/>
      <c r="KMX9" s="591"/>
      <c r="KMY9" s="591"/>
      <c r="KMZ9" s="591"/>
      <c r="KNA9" s="591"/>
      <c r="KNB9" s="591"/>
      <c r="KNC9" s="591"/>
      <c r="KND9" s="591"/>
      <c r="KNE9" s="591"/>
      <c r="KNF9" s="591"/>
      <c r="KNG9" s="591"/>
      <c r="KNH9" s="591"/>
      <c r="KNI9" s="591"/>
      <c r="KNJ9" s="591"/>
      <c r="KNK9" s="591"/>
      <c r="KNL9" s="591"/>
      <c r="KNM9" s="591"/>
      <c r="KNN9" s="591"/>
      <c r="KNO9" s="591"/>
      <c r="KNP9" s="591"/>
      <c r="KNQ9" s="591"/>
      <c r="KNR9" s="591"/>
      <c r="KNS9" s="591"/>
      <c r="KNT9" s="591"/>
      <c r="KNU9" s="591"/>
      <c r="KNV9" s="591"/>
      <c r="KNW9" s="591"/>
      <c r="KNX9" s="591"/>
      <c r="KNY9" s="591"/>
      <c r="KNZ9" s="591"/>
      <c r="KOA9" s="591"/>
      <c r="KOB9" s="591"/>
      <c r="KOC9" s="591"/>
      <c r="KOD9" s="591"/>
      <c r="KOE9" s="591"/>
      <c r="KOF9" s="591"/>
      <c r="KOG9" s="591"/>
      <c r="KOH9" s="591"/>
      <c r="KOI9" s="591"/>
      <c r="KOJ9" s="591"/>
      <c r="KOK9" s="591"/>
      <c r="KOL9" s="591"/>
      <c r="KOM9" s="591"/>
      <c r="KON9" s="591"/>
      <c r="KOO9" s="591"/>
      <c r="KOP9" s="591"/>
      <c r="KOQ9" s="591"/>
      <c r="KOR9" s="591"/>
      <c r="KOS9" s="591"/>
      <c r="KOT9" s="591"/>
      <c r="KOU9" s="591"/>
      <c r="KOV9" s="591"/>
      <c r="KOW9" s="591"/>
      <c r="KOX9" s="591"/>
      <c r="KOY9" s="591"/>
      <c r="KOZ9" s="591"/>
      <c r="KPA9" s="591"/>
      <c r="KPB9" s="591"/>
      <c r="KPC9" s="591"/>
      <c r="KPD9" s="591"/>
      <c r="KPE9" s="591"/>
      <c r="KPF9" s="591"/>
      <c r="KPG9" s="591"/>
      <c r="KPH9" s="591"/>
      <c r="KPI9" s="591"/>
      <c r="KPJ9" s="591"/>
      <c r="KPK9" s="591"/>
      <c r="KPL9" s="591"/>
      <c r="KPM9" s="591"/>
      <c r="KPN9" s="591"/>
      <c r="KPO9" s="591"/>
      <c r="KPP9" s="591"/>
      <c r="KPQ9" s="591"/>
      <c r="KPR9" s="591"/>
      <c r="KPS9" s="591"/>
      <c r="KPT9" s="591"/>
      <c r="KPU9" s="591"/>
      <c r="KPV9" s="591"/>
      <c r="KPW9" s="591"/>
      <c r="KPX9" s="591"/>
      <c r="KPY9" s="591"/>
      <c r="KPZ9" s="591"/>
      <c r="KQA9" s="591"/>
      <c r="KQB9" s="591"/>
      <c r="KQC9" s="591"/>
      <c r="KQD9" s="591"/>
      <c r="KQE9" s="591"/>
      <c r="KQF9" s="591"/>
      <c r="KQG9" s="591"/>
      <c r="KQH9" s="591"/>
      <c r="KQI9" s="591"/>
      <c r="KQJ9" s="591"/>
      <c r="KQK9" s="591"/>
      <c r="KQL9" s="591"/>
      <c r="KQM9" s="591"/>
      <c r="KQN9" s="591"/>
      <c r="KQO9" s="591"/>
      <c r="KQP9" s="591"/>
      <c r="KQQ9" s="591"/>
      <c r="KQR9" s="591"/>
      <c r="KQS9" s="591"/>
      <c r="KQT9" s="591"/>
      <c r="KQU9" s="591"/>
      <c r="KQV9" s="591"/>
      <c r="KQW9" s="591"/>
      <c r="KQX9" s="591"/>
      <c r="KQY9" s="591"/>
      <c r="KQZ9" s="591"/>
      <c r="KRA9" s="591"/>
      <c r="KRB9" s="591"/>
      <c r="KRC9" s="591"/>
      <c r="KRD9" s="591"/>
      <c r="KRE9" s="591"/>
      <c r="KRF9" s="591"/>
      <c r="KRG9" s="591"/>
      <c r="KRH9" s="591"/>
      <c r="KRI9" s="591"/>
      <c r="KRJ9" s="591"/>
      <c r="KRK9" s="591"/>
      <c r="KRL9" s="591"/>
      <c r="KRM9" s="591"/>
      <c r="KRN9" s="591"/>
      <c r="KRO9" s="591"/>
      <c r="KRP9" s="591"/>
      <c r="KRQ9" s="591"/>
      <c r="KRR9" s="591"/>
      <c r="KRS9" s="591"/>
      <c r="KRT9" s="591"/>
      <c r="KRU9" s="591"/>
      <c r="KRV9" s="591"/>
      <c r="KRW9" s="591"/>
      <c r="KRX9" s="591"/>
      <c r="KRY9" s="591"/>
      <c r="KRZ9" s="591"/>
      <c r="KSA9" s="591"/>
      <c r="KSB9" s="591"/>
      <c r="KSC9" s="591"/>
      <c r="KSD9" s="591"/>
      <c r="KSE9" s="591"/>
      <c r="KSF9" s="591"/>
      <c r="KSG9" s="591"/>
      <c r="KSH9" s="591"/>
      <c r="KSI9" s="591"/>
      <c r="KSJ9" s="591"/>
      <c r="KSK9" s="591"/>
      <c r="KSL9" s="591"/>
      <c r="KSM9" s="591"/>
      <c r="KSN9" s="591"/>
      <c r="KSO9" s="591"/>
      <c r="KSP9" s="591"/>
      <c r="KSQ9" s="591"/>
      <c r="KSR9" s="591"/>
      <c r="KSS9" s="591"/>
      <c r="KST9" s="591"/>
      <c r="KSU9" s="591"/>
      <c r="KSV9" s="591"/>
      <c r="KSW9" s="591"/>
      <c r="KSX9" s="591"/>
      <c r="KSY9" s="591"/>
      <c r="KSZ9" s="591"/>
      <c r="KTA9" s="591"/>
      <c r="KTB9" s="591"/>
      <c r="KTC9" s="591"/>
      <c r="KTD9" s="591"/>
      <c r="KTE9" s="591"/>
      <c r="KTF9" s="591"/>
      <c r="KTG9" s="591"/>
      <c r="KTH9" s="591"/>
      <c r="KTI9" s="591"/>
      <c r="KTJ9" s="591"/>
      <c r="KTK9" s="591"/>
      <c r="KTL9" s="591"/>
      <c r="KTM9" s="591"/>
      <c r="KTN9" s="591"/>
      <c r="KTO9" s="591"/>
      <c r="KTP9" s="591"/>
      <c r="KTQ9" s="591"/>
      <c r="KTR9" s="591"/>
      <c r="KTS9" s="591"/>
      <c r="KTT9" s="591"/>
      <c r="KTU9" s="591"/>
      <c r="KTV9" s="591"/>
      <c r="KTW9" s="591"/>
      <c r="KTX9" s="591"/>
      <c r="KTY9" s="591"/>
      <c r="KTZ9" s="591"/>
      <c r="KUA9" s="591"/>
      <c r="KUB9" s="591"/>
      <c r="KUC9" s="591"/>
      <c r="KUD9" s="591"/>
      <c r="KUE9" s="591"/>
      <c r="KUF9" s="591"/>
      <c r="KUG9" s="591"/>
      <c r="KUH9" s="591"/>
      <c r="KUI9" s="591"/>
      <c r="KUJ9" s="591"/>
      <c r="KUK9" s="591"/>
      <c r="KUL9" s="591"/>
      <c r="KUM9" s="591"/>
      <c r="KUN9" s="591"/>
      <c r="KUO9" s="591"/>
      <c r="KUP9" s="591"/>
      <c r="KUQ9" s="591"/>
      <c r="KUR9" s="591"/>
      <c r="KUS9" s="591"/>
      <c r="KUT9" s="591"/>
      <c r="KUU9" s="591"/>
      <c r="KUV9" s="591"/>
      <c r="KUW9" s="591"/>
      <c r="KUX9" s="591"/>
      <c r="KUY9" s="591"/>
      <c r="KUZ9" s="591"/>
      <c r="KVA9" s="591"/>
      <c r="KVB9" s="591"/>
      <c r="KVC9" s="591"/>
      <c r="KVD9" s="591"/>
      <c r="KVE9" s="591"/>
      <c r="KVF9" s="591"/>
      <c r="KVG9" s="591"/>
      <c r="KVH9" s="591"/>
      <c r="KVI9" s="591"/>
      <c r="KVJ9" s="591"/>
      <c r="KVK9" s="591"/>
      <c r="KVL9" s="591"/>
      <c r="KVM9" s="591"/>
      <c r="KVN9" s="591"/>
      <c r="KVO9" s="591"/>
      <c r="KVP9" s="591"/>
      <c r="KVQ9" s="591"/>
      <c r="KVR9" s="591"/>
      <c r="KVS9" s="591"/>
      <c r="KVT9" s="591"/>
      <c r="KVU9" s="591"/>
      <c r="KVV9" s="591"/>
      <c r="KVW9" s="591"/>
      <c r="KVX9" s="591"/>
      <c r="KVY9" s="591"/>
      <c r="KVZ9" s="591"/>
      <c r="KWA9" s="591"/>
      <c r="KWB9" s="591"/>
      <c r="KWC9" s="591"/>
      <c r="KWD9" s="591"/>
      <c r="KWE9" s="591"/>
      <c r="KWF9" s="591"/>
      <c r="KWG9" s="591"/>
      <c r="KWH9" s="591"/>
      <c r="KWI9" s="591"/>
      <c r="KWJ9" s="591"/>
      <c r="KWK9" s="591"/>
      <c r="KWL9" s="591"/>
      <c r="KWM9" s="591"/>
      <c r="KWN9" s="591"/>
      <c r="KWO9" s="591"/>
      <c r="KWP9" s="591"/>
      <c r="KWQ9" s="591"/>
      <c r="KWR9" s="591"/>
      <c r="KWS9" s="591"/>
      <c r="KWT9" s="591"/>
      <c r="KWU9" s="591"/>
      <c r="KWV9" s="591"/>
      <c r="KWW9" s="591"/>
      <c r="KWX9" s="591"/>
      <c r="KWY9" s="591"/>
      <c r="KWZ9" s="591"/>
      <c r="KXA9" s="591"/>
      <c r="KXB9" s="591"/>
      <c r="KXC9" s="591"/>
      <c r="KXD9" s="591"/>
      <c r="KXE9" s="591"/>
      <c r="KXF9" s="591"/>
      <c r="KXG9" s="591"/>
      <c r="KXH9" s="591"/>
      <c r="KXI9" s="591"/>
      <c r="KXJ9" s="591"/>
      <c r="KXK9" s="591"/>
      <c r="KXL9" s="591"/>
      <c r="KXM9" s="591"/>
      <c r="KXN9" s="591"/>
      <c r="KXO9" s="591"/>
      <c r="KXP9" s="591"/>
      <c r="KXQ9" s="591"/>
      <c r="KXR9" s="591"/>
      <c r="KXS9" s="591"/>
      <c r="KXT9" s="591"/>
      <c r="KXU9" s="591"/>
      <c r="KXV9" s="591"/>
      <c r="KXW9" s="591"/>
      <c r="KXX9" s="591"/>
      <c r="KXY9" s="591"/>
      <c r="KXZ9" s="591"/>
      <c r="KYA9" s="591"/>
      <c r="KYB9" s="591"/>
      <c r="KYC9" s="591"/>
      <c r="KYD9" s="591"/>
      <c r="KYE9" s="591"/>
      <c r="KYF9" s="591"/>
      <c r="KYG9" s="591"/>
      <c r="KYH9" s="591"/>
      <c r="KYI9" s="591"/>
      <c r="KYJ9" s="591"/>
      <c r="KYK9" s="591"/>
      <c r="KYL9" s="591"/>
      <c r="KYM9" s="591"/>
      <c r="KYN9" s="591"/>
      <c r="KYO9" s="591"/>
      <c r="KYP9" s="591"/>
      <c r="KYQ9" s="591"/>
      <c r="KYR9" s="591"/>
      <c r="KYS9" s="591"/>
      <c r="KYT9" s="591"/>
      <c r="KYU9" s="591"/>
      <c r="KYV9" s="591"/>
      <c r="KYW9" s="591"/>
      <c r="KYX9" s="591"/>
      <c r="KYY9" s="591"/>
      <c r="KYZ9" s="591"/>
      <c r="KZA9" s="591"/>
      <c r="KZB9" s="591"/>
      <c r="KZC9" s="591"/>
      <c r="KZD9" s="591"/>
      <c r="KZE9" s="591"/>
      <c r="KZF9" s="591"/>
      <c r="KZG9" s="591"/>
      <c r="KZH9" s="591"/>
      <c r="KZI9" s="591"/>
      <c r="KZJ9" s="591"/>
      <c r="KZK9" s="591"/>
      <c r="KZL9" s="591"/>
      <c r="KZM9" s="591"/>
      <c r="KZN9" s="591"/>
      <c r="KZO9" s="591"/>
      <c r="KZP9" s="591"/>
      <c r="KZQ9" s="591"/>
      <c r="KZR9" s="591"/>
      <c r="KZS9" s="591"/>
      <c r="KZT9" s="591"/>
      <c r="KZU9" s="591"/>
      <c r="KZV9" s="591"/>
      <c r="KZW9" s="591"/>
      <c r="KZX9" s="591"/>
      <c r="KZY9" s="591"/>
      <c r="KZZ9" s="591"/>
      <c r="LAA9" s="591"/>
      <c r="LAB9" s="591"/>
      <c r="LAC9" s="591"/>
      <c r="LAD9" s="591"/>
      <c r="LAE9" s="591"/>
      <c r="LAF9" s="591"/>
      <c r="LAG9" s="591"/>
      <c r="LAH9" s="591"/>
      <c r="LAI9" s="591"/>
      <c r="LAJ9" s="591"/>
      <c r="LAK9" s="591"/>
      <c r="LAL9" s="591"/>
      <c r="LAM9" s="591"/>
      <c r="LAN9" s="591"/>
      <c r="LAO9" s="591"/>
      <c r="LAP9" s="591"/>
      <c r="LAQ9" s="591"/>
      <c r="LAR9" s="591"/>
      <c r="LAS9" s="591"/>
      <c r="LAT9" s="591"/>
      <c r="LAU9" s="591"/>
      <c r="LAV9" s="591"/>
      <c r="LAW9" s="591"/>
      <c r="LAX9" s="591"/>
      <c r="LAY9" s="591"/>
      <c r="LAZ9" s="591"/>
      <c r="LBA9" s="591"/>
      <c r="LBB9" s="591"/>
      <c r="LBC9" s="591"/>
      <c r="LBD9" s="591"/>
      <c r="LBE9" s="591"/>
      <c r="LBF9" s="591"/>
      <c r="LBG9" s="591"/>
      <c r="LBH9" s="591"/>
      <c r="LBI9" s="591"/>
      <c r="LBJ9" s="591"/>
      <c r="LBK9" s="591"/>
      <c r="LBL9" s="591"/>
      <c r="LBM9" s="591"/>
      <c r="LBN9" s="591"/>
      <c r="LBO9" s="591"/>
      <c r="LBP9" s="591"/>
      <c r="LBQ9" s="591"/>
      <c r="LBR9" s="591"/>
      <c r="LBS9" s="591"/>
      <c r="LBT9" s="591"/>
      <c r="LBU9" s="591"/>
      <c r="LBV9" s="591"/>
      <c r="LBW9" s="591"/>
      <c r="LBX9" s="591"/>
      <c r="LBY9" s="591"/>
      <c r="LBZ9" s="591"/>
      <c r="LCA9" s="591"/>
      <c r="LCB9" s="591"/>
      <c r="LCC9" s="591"/>
      <c r="LCD9" s="591"/>
      <c r="LCE9" s="591"/>
      <c r="LCF9" s="591"/>
      <c r="LCG9" s="591"/>
      <c r="LCH9" s="591"/>
      <c r="LCI9" s="591"/>
      <c r="LCJ9" s="591"/>
      <c r="LCK9" s="591"/>
      <c r="LCL9" s="591"/>
      <c r="LCM9" s="591"/>
      <c r="LCN9" s="591"/>
      <c r="LCO9" s="591"/>
      <c r="LCP9" s="591"/>
      <c r="LCQ9" s="591"/>
      <c r="LCR9" s="591"/>
      <c r="LCS9" s="591"/>
      <c r="LCT9" s="591"/>
      <c r="LCU9" s="591"/>
      <c r="LCV9" s="591"/>
      <c r="LCW9" s="591"/>
      <c r="LCX9" s="591"/>
      <c r="LCY9" s="591"/>
      <c r="LCZ9" s="591"/>
      <c r="LDA9" s="591"/>
      <c r="LDB9" s="591"/>
      <c r="LDC9" s="591"/>
      <c r="LDD9" s="591"/>
      <c r="LDE9" s="591"/>
      <c r="LDF9" s="591"/>
      <c r="LDG9" s="591"/>
      <c r="LDH9" s="591"/>
      <c r="LDI9" s="591"/>
      <c r="LDJ9" s="591"/>
      <c r="LDK9" s="591"/>
      <c r="LDL9" s="591"/>
      <c r="LDM9" s="591"/>
      <c r="LDN9" s="591"/>
      <c r="LDO9" s="591"/>
      <c r="LDP9" s="591"/>
      <c r="LDQ9" s="591"/>
      <c r="LDR9" s="591"/>
      <c r="LDS9" s="591"/>
      <c r="LDT9" s="591"/>
      <c r="LDU9" s="591"/>
      <c r="LDV9" s="591"/>
      <c r="LDW9" s="591"/>
      <c r="LDX9" s="591"/>
      <c r="LDY9" s="591"/>
      <c r="LDZ9" s="591"/>
      <c r="LEA9" s="591"/>
      <c r="LEB9" s="591"/>
      <c r="LEC9" s="591"/>
      <c r="LED9" s="591"/>
      <c r="LEE9" s="591"/>
      <c r="LEF9" s="591"/>
      <c r="LEG9" s="591"/>
      <c r="LEH9" s="591"/>
      <c r="LEI9" s="591"/>
      <c r="LEJ9" s="591"/>
      <c r="LEK9" s="591"/>
      <c r="LEL9" s="591"/>
      <c r="LEM9" s="591"/>
      <c r="LEN9" s="591"/>
      <c r="LEO9" s="591"/>
      <c r="LEP9" s="591"/>
      <c r="LEQ9" s="591"/>
      <c r="LER9" s="591"/>
      <c r="LES9" s="591"/>
      <c r="LET9" s="591"/>
      <c r="LEU9" s="591"/>
      <c r="LEV9" s="591"/>
      <c r="LEW9" s="591"/>
      <c r="LEX9" s="591"/>
      <c r="LEY9" s="591"/>
      <c r="LEZ9" s="591"/>
      <c r="LFA9" s="591"/>
      <c r="LFB9" s="591"/>
      <c r="LFC9" s="591"/>
      <c r="LFD9" s="591"/>
      <c r="LFE9" s="591"/>
      <c r="LFF9" s="591"/>
      <c r="LFG9" s="591"/>
      <c r="LFH9" s="591"/>
      <c r="LFI9" s="591"/>
      <c r="LFJ9" s="591"/>
      <c r="LFK9" s="591"/>
      <c r="LFL9" s="591"/>
      <c r="LFM9" s="591"/>
      <c r="LFN9" s="591"/>
      <c r="LFO9" s="591"/>
      <c r="LFP9" s="591"/>
      <c r="LFQ9" s="591"/>
      <c r="LFR9" s="591"/>
      <c r="LFS9" s="591"/>
      <c r="LFT9" s="591"/>
      <c r="LFU9" s="591"/>
      <c r="LFV9" s="591"/>
      <c r="LFW9" s="591"/>
      <c r="LFX9" s="591"/>
      <c r="LFY9" s="591"/>
      <c r="LFZ9" s="591"/>
      <c r="LGA9" s="591"/>
      <c r="LGB9" s="591"/>
      <c r="LGC9" s="591"/>
      <c r="LGD9" s="591"/>
      <c r="LGE9" s="591"/>
      <c r="LGF9" s="591"/>
      <c r="LGG9" s="591"/>
      <c r="LGH9" s="591"/>
      <c r="LGI9" s="591"/>
      <c r="LGJ9" s="591"/>
      <c r="LGK9" s="591"/>
      <c r="LGL9" s="591"/>
      <c r="LGM9" s="591"/>
      <c r="LGN9" s="591"/>
      <c r="LGO9" s="591"/>
      <c r="LGP9" s="591"/>
      <c r="LGQ9" s="591"/>
      <c r="LGR9" s="591"/>
      <c r="LGS9" s="591"/>
      <c r="LGT9" s="591"/>
      <c r="LGU9" s="591"/>
      <c r="LGV9" s="591"/>
      <c r="LGW9" s="591"/>
      <c r="LGX9" s="591"/>
      <c r="LGY9" s="591"/>
      <c r="LGZ9" s="591"/>
      <c r="LHA9" s="591"/>
      <c r="LHB9" s="591"/>
      <c r="LHC9" s="591"/>
      <c r="LHD9" s="591"/>
      <c r="LHE9" s="591"/>
      <c r="LHF9" s="591"/>
      <c r="LHG9" s="591"/>
      <c r="LHH9" s="591"/>
      <c r="LHI9" s="591"/>
      <c r="LHJ9" s="591"/>
      <c r="LHK9" s="591"/>
      <c r="LHL9" s="591"/>
      <c r="LHM9" s="591"/>
      <c r="LHN9" s="591"/>
      <c r="LHO9" s="591"/>
      <c r="LHP9" s="591"/>
      <c r="LHQ9" s="591"/>
      <c r="LHR9" s="591"/>
      <c r="LHS9" s="591"/>
      <c r="LHT9" s="591"/>
      <c r="LHU9" s="591"/>
      <c r="LHV9" s="591"/>
      <c r="LHW9" s="591"/>
      <c r="LHX9" s="591"/>
      <c r="LHY9" s="591"/>
      <c r="LHZ9" s="591"/>
      <c r="LIA9" s="591"/>
      <c r="LIB9" s="591"/>
      <c r="LIC9" s="591"/>
      <c r="LID9" s="591"/>
      <c r="LIE9" s="591"/>
      <c r="LIF9" s="591"/>
      <c r="LIG9" s="591"/>
      <c r="LIH9" s="591"/>
      <c r="LII9" s="591"/>
      <c r="LIJ9" s="591"/>
      <c r="LIK9" s="591"/>
      <c r="LIL9" s="591"/>
      <c r="LIM9" s="591"/>
      <c r="LIN9" s="591"/>
      <c r="LIO9" s="591"/>
      <c r="LIP9" s="591"/>
      <c r="LIQ9" s="591"/>
      <c r="LIR9" s="591"/>
      <c r="LIS9" s="591"/>
      <c r="LIT9" s="591"/>
      <c r="LIU9" s="591"/>
      <c r="LIV9" s="591"/>
      <c r="LIW9" s="591"/>
      <c r="LIX9" s="591"/>
      <c r="LIY9" s="591"/>
      <c r="LIZ9" s="591"/>
      <c r="LJA9" s="591"/>
      <c r="LJB9" s="591"/>
      <c r="LJC9" s="591"/>
      <c r="LJD9" s="591"/>
      <c r="LJE9" s="591"/>
      <c r="LJF9" s="591"/>
      <c r="LJG9" s="591"/>
      <c r="LJH9" s="591"/>
      <c r="LJI9" s="591"/>
      <c r="LJJ9" s="591"/>
      <c r="LJK9" s="591"/>
      <c r="LJL9" s="591"/>
      <c r="LJM9" s="591"/>
      <c r="LJN9" s="591"/>
      <c r="LJO9" s="591"/>
      <c r="LJP9" s="591"/>
      <c r="LJQ9" s="591"/>
      <c r="LJR9" s="591"/>
      <c r="LJS9" s="591"/>
      <c r="LJT9" s="591"/>
      <c r="LJU9" s="591"/>
      <c r="LJV9" s="591"/>
      <c r="LJW9" s="591"/>
      <c r="LJX9" s="591"/>
      <c r="LJY9" s="591"/>
      <c r="LJZ9" s="591"/>
      <c r="LKA9" s="591"/>
      <c r="LKB9" s="591"/>
      <c r="LKC9" s="591"/>
      <c r="LKD9" s="591"/>
      <c r="LKE9" s="591"/>
      <c r="LKF9" s="591"/>
      <c r="LKG9" s="591"/>
      <c r="LKH9" s="591"/>
      <c r="LKI9" s="591"/>
      <c r="LKJ9" s="591"/>
      <c r="LKK9" s="591"/>
      <c r="LKL9" s="591"/>
      <c r="LKM9" s="591"/>
      <c r="LKN9" s="591"/>
      <c r="LKO9" s="591"/>
      <c r="LKP9" s="591"/>
      <c r="LKQ9" s="591"/>
      <c r="LKR9" s="591"/>
      <c r="LKS9" s="591"/>
      <c r="LKT9" s="591"/>
      <c r="LKU9" s="591"/>
      <c r="LKV9" s="591"/>
      <c r="LKW9" s="591"/>
      <c r="LKX9" s="591"/>
      <c r="LKY9" s="591"/>
      <c r="LKZ9" s="591"/>
      <c r="LLA9" s="591"/>
      <c r="LLB9" s="591"/>
      <c r="LLC9" s="591"/>
      <c r="LLD9" s="591"/>
      <c r="LLE9" s="591"/>
      <c r="LLF9" s="591"/>
      <c r="LLG9" s="591"/>
      <c r="LLH9" s="591"/>
      <c r="LLI9" s="591"/>
      <c r="LLJ9" s="591"/>
      <c r="LLK9" s="591"/>
      <c r="LLL9" s="591"/>
      <c r="LLM9" s="591"/>
      <c r="LLN9" s="591"/>
      <c r="LLO9" s="591"/>
      <c r="LLP9" s="591"/>
      <c r="LLQ9" s="591"/>
      <c r="LLR9" s="591"/>
      <c r="LLS9" s="591"/>
      <c r="LLT9" s="591"/>
      <c r="LLU9" s="591"/>
      <c r="LLV9" s="591"/>
      <c r="LLW9" s="591"/>
      <c r="LLX9" s="591"/>
      <c r="LLY9" s="591"/>
      <c r="LLZ9" s="591"/>
      <c r="LMA9" s="591"/>
      <c r="LMB9" s="591"/>
      <c r="LMC9" s="591"/>
      <c r="LMD9" s="591"/>
      <c r="LME9" s="591"/>
      <c r="LMF9" s="591"/>
      <c r="LMG9" s="591"/>
      <c r="LMH9" s="591"/>
      <c r="LMI9" s="591"/>
      <c r="LMJ9" s="591"/>
      <c r="LMK9" s="591"/>
      <c r="LML9" s="591"/>
      <c r="LMM9" s="591"/>
      <c r="LMN9" s="591"/>
      <c r="LMO9" s="591"/>
      <c r="LMP9" s="591"/>
      <c r="LMQ9" s="591"/>
      <c r="LMR9" s="591"/>
      <c r="LMS9" s="591"/>
      <c r="LMT9" s="591"/>
      <c r="LMU9" s="591"/>
      <c r="LMV9" s="591"/>
      <c r="LMW9" s="591"/>
      <c r="LMX9" s="591"/>
      <c r="LMY9" s="591"/>
      <c r="LMZ9" s="591"/>
      <c r="LNA9" s="591"/>
      <c r="LNB9" s="591"/>
      <c r="LNC9" s="591"/>
      <c r="LND9" s="591"/>
      <c r="LNE9" s="591"/>
      <c r="LNF9" s="591"/>
      <c r="LNG9" s="591"/>
      <c r="LNH9" s="591"/>
      <c r="LNI9" s="591"/>
      <c r="LNJ9" s="591"/>
      <c r="LNK9" s="591"/>
      <c r="LNL9" s="591"/>
      <c r="LNM9" s="591"/>
      <c r="LNN9" s="591"/>
      <c r="LNO9" s="591"/>
      <c r="LNP9" s="591"/>
      <c r="LNQ9" s="591"/>
      <c r="LNR9" s="591"/>
      <c r="LNS9" s="591"/>
      <c r="LNT9" s="591"/>
      <c r="LNU9" s="591"/>
      <c r="LNV9" s="591"/>
      <c r="LNW9" s="591"/>
      <c r="LNX9" s="591"/>
      <c r="LNY9" s="591"/>
      <c r="LNZ9" s="591"/>
      <c r="LOA9" s="591"/>
      <c r="LOB9" s="591"/>
      <c r="LOC9" s="591"/>
      <c r="LOD9" s="591"/>
      <c r="LOE9" s="591"/>
      <c r="LOF9" s="591"/>
      <c r="LOG9" s="591"/>
      <c r="LOH9" s="591"/>
      <c r="LOI9" s="591"/>
      <c r="LOJ9" s="591"/>
      <c r="LOK9" s="591"/>
      <c r="LOL9" s="591"/>
      <c r="LOM9" s="591"/>
      <c r="LON9" s="591"/>
      <c r="LOO9" s="591"/>
      <c r="LOP9" s="591"/>
      <c r="LOQ9" s="591"/>
      <c r="LOR9" s="591"/>
      <c r="LOS9" s="591"/>
      <c r="LOT9" s="591"/>
      <c r="LOU9" s="591"/>
      <c r="LOV9" s="591"/>
      <c r="LOW9" s="591"/>
      <c r="LOX9" s="591"/>
      <c r="LOY9" s="591"/>
      <c r="LOZ9" s="591"/>
      <c r="LPA9" s="591"/>
      <c r="LPB9" s="591"/>
      <c r="LPC9" s="591"/>
      <c r="LPD9" s="591"/>
      <c r="LPE9" s="591"/>
      <c r="LPF9" s="591"/>
      <c r="LPG9" s="591"/>
      <c r="LPH9" s="591"/>
      <c r="LPI9" s="591"/>
      <c r="LPJ9" s="591"/>
      <c r="LPK9" s="591"/>
      <c r="LPL9" s="591"/>
      <c r="LPM9" s="591"/>
      <c r="LPN9" s="591"/>
      <c r="LPO9" s="591"/>
      <c r="LPP9" s="591"/>
      <c r="LPQ9" s="591"/>
      <c r="LPR9" s="591"/>
      <c r="LPS9" s="591"/>
      <c r="LPT9" s="591"/>
      <c r="LPU9" s="591"/>
      <c r="LPV9" s="591"/>
      <c r="LPW9" s="591"/>
      <c r="LPX9" s="591"/>
      <c r="LPY9" s="591"/>
      <c r="LPZ9" s="591"/>
      <c r="LQA9" s="591"/>
      <c r="LQB9" s="591"/>
      <c r="LQC9" s="591"/>
      <c r="LQD9" s="591"/>
      <c r="LQE9" s="591"/>
      <c r="LQF9" s="591"/>
      <c r="LQG9" s="591"/>
      <c r="LQH9" s="591"/>
      <c r="LQI9" s="591"/>
      <c r="LQJ9" s="591"/>
      <c r="LQK9" s="591"/>
      <c r="LQL9" s="591"/>
      <c r="LQM9" s="591"/>
      <c r="LQN9" s="591"/>
      <c r="LQO9" s="591"/>
      <c r="LQP9" s="591"/>
      <c r="LQQ9" s="591"/>
      <c r="LQR9" s="591"/>
      <c r="LQS9" s="591"/>
      <c r="LQT9" s="591"/>
      <c r="LQU9" s="591"/>
      <c r="LQV9" s="591"/>
      <c r="LQW9" s="591"/>
      <c r="LQX9" s="591"/>
      <c r="LQY9" s="591"/>
      <c r="LQZ9" s="591"/>
      <c r="LRA9" s="591"/>
      <c r="LRB9" s="591"/>
      <c r="LRC9" s="591"/>
      <c r="LRD9" s="591"/>
      <c r="LRE9" s="591"/>
      <c r="LRF9" s="591"/>
      <c r="LRG9" s="591"/>
      <c r="LRH9" s="591"/>
      <c r="LRI9" s="591"/>
      <c r="LRJ9" s="591"/>
      <c r="LRK9" s="591"/>
      <c r="LRL9" s="591"/>
      <c r="LRM9" s="591"/>
      <c r="LRN9" s="591"/>
      <c r="LRO9" s="591"/>
      <c r="LRP9" s="591"/>
      <c r="LRQ9" s="591"/>
      <c r="LRR9" s="591"/>
      <c r="LRS9" s="591"/>
      <c r="LRT9" s="591"/>
      <c r="LRU9" s="591"/>
      <c r="LRV9" s="591"/>
      <c r="LRW9" s="591"/>
      <c r="LRX9" s="591"/>
      <c r="LRY9" s="591"/>
      <c r="LRZ9" s="591"/>
      <c r="LSA9" s="591"/>
      <c r="LSB9" s="591"/>
      <c r="LSC9" s="591"/>
      <c r="LSD9" s="591"/>
      <c r="LSE9" s="591"/>
      <c r="LSF9" s="591"/>
      <c r="LSG9" s="591"/>
      <c r="LSH9" s="591"/>
      <c r="LSI9" s="591"/>
      <c r="LSJ9" s="591"/>
      <c r="LSK9" s="591"/>
      <c r="LSL9" s="591"/>
      <c r="LSM9" s="591"/>
      <c r="LSN9" s="591"/>
      <c r="LSO9" s="591"/>
      <c r="LSP9" s="591"/>
      <c r="LSQ9" s="591"/>
      <c r="LSR9" s="591"/>
      <c r="LSS9" s="591"/>
      <c r="LST9" s="591"/>
      <c r="LSU9" s="591"/>
      <c r="LSV9" s="591"/>
      <c r="LSW9" s="591"/>
      <c r="LSX9" s="591"/>
      <c r="LSY9" s="591"/>
      <c r="LSZ9" s="591"/>
      <c r="LTA9" s="591"/>
      <c r="LTB9" s="591"/>
      <c r="LTC9" s="591"/>
      <c r="LTD9" s="591"/>
      <c r="LTE9" s="591"/>
      <c r="LTF9" s="591"/>
      <c r="LTG9" s="591"/>
      <c r="LTH9" s="591"/>
      <c r="LTI9" s="591"/>
      <c r="LTJ9" s="591"/>
      <c r="LTK9" s="591"/>
      <c r="LTL9" s="591"/>
      <c r="LTM9" s="591"/>
      <c r="LTN9" s="591"/>
      <c r="LTO9" s="591"/>
      <c r="LTP9" s="591"/>
      <c r="LTQ9" s="591"/>
      <c r="LTR9" s="591"/>
      <c r="LTS9" s="591"/>
      <c r="LTT9" s="591"/>
      <c r="LTU9" s="591"/>
      <c r="LTV9" s="591"/>
      <c r="LTW9" s="591"/>
      <c r="LTX9" s="591"/>
      <c r="LTY9" s="591"/>
      <c r="LTZ9" s="591"/>
      <c r="LUA9" s="591"/>
      <c r="LUB9" s="591"/>
      <c r="LUC9" s="591"/>
      <c r="LUD9" s="591"/>
      <c r="LUE9" s="591"/>
      <c r="LUF9" s="591"/>
      <c r="LUG9" s="591"/>
      <c r="LUH9" s="591"/>
      <c r="LUI9" s="591"/>
      <c r="LUJ9" s="591"/>
      <c r="LUK9" s="591"/>
      <c r="LUL9" s="591"/>
      <c r="LUM9" s="591"/>
      <c r="LUN9" s="591"/>
      <c r="LUO9" s="591"/>
      <c r="LUP9" s="591"/>
      <c r="LUQ9" s="591"/>
      <c r="LUR9" s="591"/>
      <c r="LUS9" s="591"/>
      <c r="LUT9" s="591"/>
      <c r="LUU9" s="591"/>
      <c r="LUV9" s="591"/>
      <c r="LUW9" s="591"/>
      <c r="LUX9" s="591"/>
      <c r="LUY9" s="591"/>
      <c r="LUZ9" s="591"/>
      <c r="LVA9" s="591"/>
      <c r="LVB9" s="591"/>
      <c r="LVC9" s="591"/>
      <c r="LVD9" s="591"/>
      <c r="LVE9" s="591"/>
      <c r="LVF9" s="591"/>
      <c r="LVG9" s="591"/>
      <c r="LVH9" s="591"/>
      <c r="LVI9" s="591"/>
      <c r="LVJ9" s="591"/>
      <c r="LVK9" s="591"/>
      <c r="LVL9" s="591"/>
      <c r="LVM9" s="591"/>
      <c r="LVN9" s="591"/>
      <c r="LVO9" s="591"/>
      <c r="LVP9" s="591"/>
      <c r="LVQ9" s="591"/>
      <c r="LVR9" s="591"/>
      <c r="LVS9" s="591"/>
      <c r="LVT9" s="591"/>
      <c r="LVU9" s="591"/>
      <c r="LVV9" s="591"/>
      <c r="LVW9" s="591"/>
      <c r="LVX9" s="591"/>
      <c r="LVY9" s="591"/>
      <c r="LVZ9" s="591"/>
      <c r="LWA9" s="591"/>
      <c r="LWB9" s="591"/>
      <c r="LWC9" s="591"/>
      <c r="LWD9" s="591"/>
      <c r="LWE9" s="591"/>
      <c r="LWF9" s="591"/>
      <c r="LWG9" s="591"/>
      <c r="LWH9" s="591"/>
      <c r="LWI9" s="591"/>
      <c r="LWJ9" s="591"/>
      <c r="LWK9" s="591"/>
      <c r="LWL9" s="591"/>
      <c r="LWM9" s="591"/>
      <c r="LWN9" s="591"/>
      <c r="LWO9" s="591"/>
      <c r="LWP9" s="591"/>
      <c r="LWQ9" s="591"/>
      <c r="LWR9" s="591"/>
      <c r="LWS9" s="591"/>
      <c r="LWT9" s="591"/>
      <c r="LWU9" s="591"/>
      <c r="LWV9" s="591"/>
      <c r="LWW9" s="591"/>
      <c r="LWX9" s="591"/>
      <c r="LWY9" s="591"/>
      <c r="LWZ9" s="591"/>
      <c r="LXA9" s="591"/>
      <c r="LXB9" s="591"/>
      <c r="LXC9" s="591"/>
      <c r="LXD9" s="591"/>
      <c r="LXE9" s="591"/>
      <c r="LXF9" s="591"/>
      <c r="LXG9" s="591"/>
      <c r="LXH9" s="591"/>
      <c r="LXI9" s="591"/>
      <c r="LXJ9" s="591"/>
      <c r="LXK9" s="591"/>
      <c r="LXL9" s="591"/>
      <c r="LXM9" s="591"/>
      <c r="LXN9" s="591"/>
      <c r="LXO9" s="591"/>
      <c r="LXP9" s="591"/>
      <c r="LXQ9" s="591"/>
      <c r="LXR9" s="591"/>
      <c r="LXS9" s="591"/>
      <c r="LXT9" s="591"/>
      <c r="LXU9" s="591"/>
      <c r="LXV9" s="591"/>
      <c r="LXW9" s="591"/>
      <c r="LXX9" s="591"/>
      <c r="LXY9" s="591"/>
      <c r="LXZ9" s="591"/>
      <c r="LYA9" s="591"/>
      <c r="LYB9" s="591"/>
      <c r="LYC9" s="591"/>
      <c r="LYD9" s="591"/>
      <c r="LYE9" s="591"/>
      <c r="LYF9" s="591"/>
      <c r="LYG9" s="591"/>
      <c r="LYH9" s="591"/>
      <c r="LYI9" s="591"/>
      <c r="LYJ9" s="591"/>
      <c r="LYK9" s="591"/>
      <c r="LYL9" s="591"/>
      <c r="LYM9" s="591"/>
      <c r="LYN9" s="591"/>
      <c r="LYO9" s="591"/>
      <c r="LYP9" s="591"/>
      <c r="LYQ9" s="591"/>
      <c r="LYR9" s="591"/>
      <c r="LYS9" s="591"/>
      <c r="LYT9" s="591"/>
      <c r="LYU9" s="591"/>
      <c r="LYV9" s="591"/>
      <c r="LYW9" s="591"/>
      <c r="LYX9" s="591"/>
      <c r="LYY9" s="591"/>
      <c r="LYZ9" s="591"/>
      <c r="LZA9" s="591"/>
      <c r="LZB9" s="591"/>
      <c r="LZC9" s="591"/>
      <c r="LZD9" s="591"/>
      <c r="LZE9" s="591"/>
      <c r="LZF9" s="591"/>
      <c r="LZG9" s="591"/>
      <c r="LZH9" s="591"/>
      <c r="LZI9" s="591"/>
      <c r="LZJ9" s="591"/>
      <c r="LZK9" s="591"/>
      <c r="LZL9" s="591"/>
      <c r="LZM9" s="591"/>
      <c r="LZN9" s="591"/>
      <c r="LZO9" s="591"/>
      <c r="LZP9" s="591"/>
      <c r="LZQ9" s="591"/>
      <c r="LZR9" s="591"/>
      <c r="LZS9" s="591"/>
      <c r="LZT9" s="591"/>
      <c r="LZU9" s="591"/>
      <c r="LZV9" s="591"/>
      <c r="LZW9" s="591"/>
      <c r="LZX9" s="591"/>
      <c r="LZY9" s="591"/>
      <c r="LZZ9" s="591"/>
      <c r="MAA9" s="591"/>
      <c r="MAB9" s="591"/>
      <c r="MAC9" s="591"/>
      <c r="MAD9" s="591"/>
      <c r="MAE9" s="591"/>
      <c r="MAF9" s="591"/>
      <c r="MAG9" s="591"/>
      <c r="MAH9" s="591"/>
      <c r="MAI9" s="591"/>
      <c r="MAJ9" s="591"/>
      <c r="MAK9" s="591"/>
      <c r="MAL9" s="591"/>
      <c r="MAM9" s="591"/>
      <c r="MAN9" s="591"/>
      <c r="MAO9" s="591"/>
      <c r="MAP9" s="591"/>
      <c r="MAQ9" s="591"/>
      <c r="MAR9" s="591"/>
      <c r="MAS9" s="591"/>
      <c r="MAT9" s="591"/>
      <c r="MAU9" s="591"/>
      <c r="MAV9" s="591"/>
      <c r="MAW9" s="591"/>
      <c r="MAX9" s="591"/>
      <c r="MAY9" s="591"/>
      <c r="MAZ9" s="591"/>
      <c r="MBA9" s="591"/>
      <c r="MBB9" s="591"/>
      <c r="MBC9" s="591"/>
      <c r="MBD9" s="591"/>
      <c r="MBE9" s="591"/>
      <c r="MBF9" s="591"/>
      <c r="MBG9" s="591"/>
      <c r="MBH9" s="591"/>
      <c r="MBI9" s="591"/>
      <c r="MBJ9" s="591"/>
      <c r="MBK9" s="591"/>
      <c r="MBL9" s="591"/>
      <c r="MBM9" s="591"/>
      <c r="MBN9" s="591"/>
      <c r="MBO9" s="591"/>
      <c r="MBP9" s="591"/>
      <c r="MBQ9" s="591"/>
      <c r="MBR9" s="591"/>
      <c r="MBS9" s="591"/>
      <c r="MBT9" s="591"/>
      <c r="MBU9" s="591"/>
      <c r="MBV9" s="591"/>
      <c r="MBW9" s="591"/>
      <c r="MBX9" s="591"/>
      <c r="MBY9" s="591"/>
      <c r="MBZ9" s="591"/>
      <c r="MCA9" s="591"/>
      <c r="MCB9" s="591"/>
      <c r="MCC9" s="591"/>
      <c r="MCD9" s="591"/>
      <c r="MCE9" s="591"/>
      <c r="MCF9" s="591"/>
      <c r="MCG9" s="591"/>
      <c r="MCH9" s="591"/>
      <c r="MCI9" s="591"/>
      <c r="MCJ9" s="591"/>
      <c r="MCK9" s="591"/>
      <c r="MCL9" s="591"/>
      <c r="MCM9" s="591"/>
      <c r="MCN9" s="591"/>
      <c r="MCO9" s="591"/>
      <c r="MCP9" s="591"/>
      <c r="MCQ9" s="591"/>
      <c r="MCR9" s="591"/>
      <c r="MCS9" s="591"/>
      <c r="MCT9" s="591"/>
      <c r="MCU9" s="591"/>
      <c r="MCV9" s="591"/>
      <c r="MCW9" s="591"/>
      <c r="MCX9" s="591"/>
      <c r="MCY9" s="591"/>
      <c r="MCZ9" s="591"/>
      <c r="MDA9" s="591"/>
      <c r="MDB9" s="591"/>
      <c r="MDC9" s="591"/>
      <c r="MDD9" s="591"/>
      <c r="MDE9" s="591"/>
      <c r="MDF9" s="591"/>
      <c r="MDG9" s="591"/>
      <c r="MDH9" s="591"/>
      <c r="MDI9" s="591"/>
      <c r="MDJ9" s="591"/>
      <c r="MDK9" s="591"/>
      <c r="MDL9" s="591"/>
      <c r="MDM9" s="591"/>
      <c r="MDN9" s="591"/>
      <c r="MDO9" s="591"/>
      <c r="MDP9" s="591"/>
      <c r="MDQ9" s="591"/>
      <c r="MDR9" s="591"/>
      <c r="MDS9" s="591"/>
      <c r="MDT9" s="591"/>
      <c r="MDU9" s="591"/>
      <c r="MDV9" s="591"/>
      <c r="MDW9" s="591"/>
      <c r="MDX9" s="591"/>
      <c r="MDY9" s="591"/>
      <c r="MDZ9" s="591"/>
      <c r="MEA9" s="591"/>
      <c r="MEB9" s="591"/>
      <c r="MEC9" s="591"/>
      <c r="MED9" s="591"/>
      <c r="MEE9" s="591"/>
      <c r="MEF9" s="591"/>
      <c r="MEG9" s="591"/>
      <c r="MEH9" s="591"/>
      <c r="MEI9" s="591"/>
      <c r="MEJ9" s="591"/>
      <c r="MEK9" s="591"/>
      <c r="MEL9" s="591"/>
      <c r="MEM9" s="591"/>
      <c r="MEN9" s="591"/>
      <c r="MEO9" s="591"/>
      <c r="MEP9" s="591"/>
      <c r="MEQ9" s="591"/>
      <c r="MER9" s="591"/>
      <c r="MES9" s="591"/>
      <c r="MET9" s="591"/>
      <c r="MEU9" s="591"/>
      <c r="MEV9" s="591"/>
      <c r="MEW9" s="591"/>
      <c r="MEX9" s="591"/>
      <c r="MEY9" s="591"/>
      <c r="MEZ9" s="591"/>
      <c r="MFA9" s="591"/>
      <c r="MFB9" s="591"/>
      <c r="MFC9" s="591"/>
      <c r="MFD9" s="591"/>
      <c r="MFE9" s="591"/>
      <c r="MFF9" s="591"/>
      <c r="MFG9" s="591"/>
      <c r="MFH9" s="591"/>
      <c r="MFI9" s="591"/>
      <c r="MFJ9" s="591"/>
      <c r="MFK9" s="591"/>
      <c r="MFL9" s="591"/>
      <c r="MFM9" s="591"/>
      <c r="MFN9" s="591"/>
      <c r="MFO9" s="591"/>
      <c r="MFP9" s="591"/>
      <c r="MFQ9" s="591"/>
      <c r="MFR9" s="591"/>
      <c r="MFS9" s="591"/>
      <c r="MFT9" s="591"/>
      <c r="MFU9" s="591"/>
      <c r="MFV9" s="591"/>
      <c r="MFW9" s="591"/>
      <c r="MFX9" s="591"/>
      <c r="MFY9" s="591"/>
      <c r="MFZ9" s="591"/>
      <c r="MGA9" s="591"/>
      <c r="MGB9" s="591"/>
      <c r="MGC9" s="591"/>
      <c r="MGD9" s="591"/>
      <c r="MGE9" s="591"/>
      <c r="MGF9" s="591"/>
      <c r="MGG9" s="591"/>
      <c r="MGH9" s="591"/>
      <c r="MGI9" s="591"/>
      <c r="MGJ9" s="591"/>
      <c r="MGK9" s="591"/>
      <c r="MGL9" s="591"/>
      <c r="MGM9" s="591"/>
      <c r="MGN9" s="591"/>
      <c r="MGO9" s="591"/>
      <c r="MGP9" s="591"/>
      <c r="MGQ9" s="591"/>
      <c r="MGR9" s="591"/>
      <c r="MGS9" s="591"/>
      <c r="MGT9" s="591"/>
      <c r="MGU9" s="591"/>
      <c r="MGV9" s="591"/>
      <c r="MGW9" s="591"/>
      <c r="MGX9" s="591"/>
      <c r="MGY9" s="591"/>
      <c r="MGZ9" s="591"/>
      <c r="MHA9" s="591"/>
      <c r="MHB9" s="591"/>
      <c r="MHC9" s="591"/>
      <c r="MHD9" s="591"/>
      <c r="MHE9" s="591"/>
      <c r="MHF9" s="591"/>
      <c r="MHG9" s="591"/>
      <c r="MHH9" s="591"/>
      <c r="MHI9" s="591"/>
      <c r="MHJ9" s="591"/>
      <c r="MHK9" s="591"/>
      <c r="MHL9" s="591"/>
      <c r="MHM9" s="591"/>
      <c r="MHN9" s="591"/>
      <c r="MHO9" s="591"/>
      <c r="MHP9" s="591"/>
      <c r="MHQ9" s="591"/>
      <c r="MHR9" s="591"/>
      <c r="MHS9" s="591"/>
      <c r="MHT9" s="591"/>
      <c r="MHU9" s="591"/>
      <c r="MHV9" s="591"/>
      <c r="MHW9" s="591"/>
      <c r="MHX9" s="591"/>
      <c r="MHY9" s="591"/>
      <c r="MHZ9" s="591"/>
      <c r="MIA9" s="591"/>
      <c r="MIB9" s="591"/>
      <c r="MIC9" s="591"/>
      <c r="MID9" s="591"/>
      <c r="MIE9" s="591"/>
      <c r="MIF9" s="591"/>
      <c r="MIG9" s="591"/>
      <c r="MIH9" s="591"/>
      <c r="MII9" s="591"/>
      <c r="MIJ9" s="591"/>
      <c r="MIK9" s="591"/>
      <c r="MIL9" s="591"/>
      <c r="MIM9" s="591"/>
      <c r="MIN9" s="591"/>
      <c r="MIO9" s="591"/>
      <c r="MIP9" s="591"/>
      <c r="MIQ9" s="591"/>
      <c r="MIR9" s="591"/>
      <c r="MIS9" s="591"/>
      <c r="MIT9" s="591"/>
      <c r="MIU9" s="591"/>
      <c r="MIV9" s="591"/>
      <c r="MIW9" s="591"/>
      <c r="MIX9" s="591"/>
      <c r="MIY9" s="591"/>
      <c r="MIZ9" s="591"/>
      <c r="MJA9" s="591"/>
      <c r="MJB9" s="591"/>
      <c r="MJC9" s="591"/>
      <c r="MJD9" s="591"/>
      <c r="MJE9" s="591"/>
      <c r="MJF9" s="591"/>
      <c r="MJG9" s="591"/>
      <c r="MJH9" s="591"/>
      <c r="MJI9" s="591"/>
      <c r="MJJ9" s="591"/>
      <c r="MJK9" s="591"/>
      <c r="MJL9" s="591"/>
      <c r="MJM9" s="591"/>
      <c r="MJN9" s="591"/>
      <c r="MJO9" s="591"/>
      <c r="MJP9" s="591"/>
      <c r="MJQ9" s="591"/>
      <c r="MJR9" s="591"/>
      <c r="MJS9" s="591"/>
      <c r="MJT9" s="591"/>
      <c r="MJU9" s="591"/>
      <c r="MJV9" s="591"/>
      <c r="MJW9" s="591"/>
      <c r="MJX9" s="591"/>
      <c r="MJY9" s="591"/>
      <c r="MJZ9" s="591"/>
      <c r="MKA9" s="591"/>
      <c r="MKB9" s="591"/>
      <c r="MKC9" s="591"/>
      <c r="MKD9" s="591"/>
      <c r="MKE9" s="591"/>
      <c r="MKF9" s="591"/>
      <c r="MKG9" s="591"/>
      <c r="MKH9" s="591"/>
      <c r="MKI9" s="591"/>
      <c r="MKJ9" s="591"/>
      <c r="MKK9" s="591"/>
      <c r="MKL9" s="591"/>
      <c r="MKM9" s="591"/>
      <c r="MKN9" s="591"/>
      <c r="MKO9" s="591"/>
      <c r="MKP9" s="591"/>
      <c r="MKQ9" s="591"/>
      <c r="MKR9" s="591"/>
      <c r="MKS9" s="591"/>
      <c r="MKT9" s="591"/>
      <c r="MKU9" s="591"/>
      <c r="MKV9" s="591"/>
      <c r="MKW9" s="591"/>
      <c r="MKX9" s="591"/>
      <c r="MKY9" s="591"/>
      <c r="MKZ9" s="591"/>
      <c r="MLA9" s="591"/>
      <c r="MLB9" s="591"/>
      <c r="MLC9" s="591"/>
      <c r="MLD9" s="591"/>
      <c r="MLE9" s="591"/>
      <c r="MLF9" s="591"/>
      <c r="MLG9" s="591"/>
      <c r="MLH9" s="591"/>
      <c r="MLI9" s="591"/>
      <c r="MLJ9" s="591"/>
      <c r="MLK9" s="591"/>
      <c r="MLL9" s="591"/>
      <c r="MLM9" s="591"/>
      <c r="MLN9" s="591"/>
      <c r="MLO9" s="591"/>
      <c r="MLP9" s="591"/>
      <c r="MLQ9" s="591"/>
      <c r="MLR9" s="591"/>
      <c r="MLS9" s="591"/>
      <c r="MLT9" s="591"/>
      <c r="MLU9" s="591"/>
      <c r="MLV9" s="591"/>
      <c r="MLW9" s="591"/>
      <c r="MLX9" s="591"/>
      <c r="MLY9" s="591"/>
      <c r="MLZ9" s="591"/>
      <c r="MMA9" s="591"/>
      <c r="MMB9" s="591"/>
      <c r="MMC9" s="591"/>
      <c r="MMD9" s="591"/>
      <c r="MME9" s="591"/>
      <c r="MMF9" s="591"/>
      <c r="MMG9" s="591"/>
      <c r="MMH9" s="591"/>
      <c r="MMI9" s="591"/>
      <c r="MMJ9" s="591"/>
      <c r="MMK9" s="591"/>
      <c r="MML9" s="591"/>
      <c r="MMM9" s="591"/>
      <c r="MMN9" s="591"/>
      <c r="MMO9" s="591"/>
      <c r="MMP9" s="591"/>
      <c r="MMQ9" s="591"/>
      <c r="MMR9" s="591"/>
      <c r="MMS9" s="591"/>
      <c r="MMT9" s="591"/>
      <c r="MMU9" s="591"/>
      <c r="MMV9" s="591"/>
      <c r="MMW9" s="591"/>
      <c r="MMX9" s="591"/>
      <c r="MMY9" s="591"/>
      <c r="MMZ9" s="591"/>
      <c r="MNA9" s="591"/>
      <c r="MNB9" s="591"/>
      <c r="MNC9" s="591"/>
      <c r="MND9" s="591"/>
      <c r="MNE9" s="591"/>
      <c r="MNF9" s="591"/>
      <c r="MNG9" s="591"/>
      <c r="MNH9" s="591"/>
      <c r="MNI9" s="591"/>
      <c r="MNJ9" s="591"/>
      <c r="MNK9" s="591"/>
      <c r="MNL9" s="591"/>
      <c r="MNM9" s="591"/>
      <c r="MNN9" s="591"/>
      <c r="MNO9" s="591"/>
      <c r="MNP9" s="591"/>
      <c r="MNQ9" s="591"/>
      <c r="MNR9" s="591"/>
      <c r="MNS9" s="591"/>
      <c r="MNT9" s="591"/>
      <c r="MNU9" s="591"/>
      <c r="MNV9" s="591"/>
      <c r="MNW9" s="591"/>
      <c r="MNX9" s="591"/>
      <c r="MNY9" s="591"/>
      <c r="MNZ9" s="591"/>
      <c r="MOA9" s="591"/>
      <c r="MOB9" s="591"/>
      <c r="MOC9" s="591"/>
      <c r="MOD9" s="591"/>
      <c r="MOE9" s="591"/>
      <c r="MOF9" s="591"/>
      <c r="MOG9" s="591"/>
      <c r="MOH9" s="591"/>
      <c r="MOI9" s="591"/>
      <c r="MOJ9" s="591"/>
      <c r="MOK9" s="591"/>
      <c r="MOL9" s="591"/>
      <c r="MOM9" s="591"/>
      <c r="MON9" s="591"/>
      <c r="MOO9" s="591"/>
      <c r="MOP9" s="591"/>
      <c r="MOQ9" s="591"/>
      <c r="MOR9" s="591"/>
      <c r="MOS9" s="591"/>
      <c r="MOT9" s="591"/>
      <c r="MOU9" s="591"/>
      <c r="MOV9" s="591"/>
      <c r="MOW9" s="591"/>
      <c r="MOX9" s="591"/>
      <c r="MOY9" s="591"/>
      <c r="MOZ9" s="591"/>
      <c r="MPA9" s="591"/>
      <c r="MPB9" s="591"/>
      <c r="MPC9" s="591"/>
      <c r="MPD9" s="591"/>
      <c r="MPE9" s="591"/>
      <c r="MPF9" s="591"/>
      <c r="MPG9" s="591"/>
      <c r="MPH9" s="591"/>
      <c r="MPI9" s="591"/>
      <c r="MPJ9" s="591"/>
      <c r="MPK9" s="591"/>
      <c r="MPL9" s="591"/>
      <c r="MPM9" s="591"/>
      <c r="MPN9" s="591"/>
      <c r="MPO9" s="591"/>
      <c r="MPP9" s="591"/>
      <c r="MPQ9" s="591"/>
      <c r="MPR9" s="591"/>
      <c r="MPS9" s="591"/>
      <c r="MPT9" s="591"/>
      <c r="MPU9" s="591"/>
      <c r="MPV9" s="591"/>
      <c r="MPW9" s="591"/>
      <c r="MPX9" s="591"/>
      <c r="MPY9" s="591"/>
      <c r="MPZ9" s="591"/>
      <c r="MQA9" s="591"/>
      <c r="MQB9" s="591"/>
      <c r="MQC9" s="591"/>
      <c r="MQD9" s="591"/>
      <c r="MQE9" s="591"/>
      <c r="MQF9" s="591"/>
      <c r="MQG9" s="591"/>
      <c r="MQH9" s="591"/>
      <c r="MQI9" s="591"/>
      <c r="MQJ9" s="591"/>
      <c r="MQK9" s="591"/>
      <c r="MQL9" s="591"/>
      <c r="MQM9" s="591"/>
      <c r="MQN9" s="591"/>
      <c r="MQO9" s="591"/>
      <c r="MQP9" s="591"/>
      <c r="MQQ9" s="591"/>
      <c r="MQR9" s="591"/>
      <c r="MQS9" s="591"/>
      <c r="MQT9" s="591"/>
      <c r="MQU9" s="591"/>
      <c r="MQV9" s="591"/>
      <c r="MQW9" s="591"/>
      <c r="MQX9" s="591"/>
      <c r="MQY9" s="591"/>
      <c r="MQZ9" s="591"/>
      <c r="MRA9" s="591"/>
      <c r="MRB9" s="591"/>
      <c r="MRC9" s="591"/>
      <c r="MRD9" s="591"/>
      <c r="MRE9" s="591"/>
      <c r="MRF9" s="591"/>
      <c r="MRG9" s="591"/>
      <c r="MRH9" s="591"/>
      <c r="MRI9" s="591"/>
      <c r="MRJ9" s="591"/>
      <c r="MRK9" s="591"/>
      <c r="MRL9" s="591"/>
      <c r="MRM9" s="591"/>
      <c r="MRN9" s="591"/>
      <c r="MRO9" s="591"/>
      <c r="MRP9" s="591"/>
      <c r="MRQ9" s="591"/>
      <c r="MRR9" s="591"/>
      <c r="MRS9" s="591"/>
      <c r="MRT9" s="591"/>
      <c r="MRU9" s="591"/>
      <c r="MRV9" s="591"/>
      <c r="MRW9" s="591"/>
      <c r="MRX9" s="591"/>
      <c r="MRY9" s="591"/>
      <c r="MRZ9" s="591"/>
      <c r="MSA9" s="591"/>
      <c r="MSB9" s="591"/>
      <c r="MSC9" s="591"/>
      <c r="MSD9" s="591"/>
      <c r="MSE9" s="591"/>
      <c r="MSF9" s="591"/>
      <c r="MSG9" s="591"/>
      <c r="MSH9" s="591"/>
      <c r="MSI9" s="591"/>
      <c r="MSJ9" s="591"/>
      <c r="MSK9" s="591"/>
      <c r="MSL9" s="591"/>
      <c r="MSM9" s="591"/>
      <c r="MSN9" s="591"/>
      <c r="MSO9" s="591"/>
      <c r="MSP9" s="591"/>
      <c r="MSQ9" s="591"/>
      <c r="MSR9" s="591"/>
      <c r="MSS9" s="591"/>
      <c r="MST9" s="591"/>
      <c r="MSU9" s="591"/>
      <c r="MSV9" s="591"/>
      <c r="MSW9" s="591"/>
      <c r="MSX9" s="591"/>
      <c r="MSY9" s="591"/>
      <c r="MSZ9" s="591"/>
      <c r="MTA9" s="591"/>
      <c r="MTB9" s="591"/>
      <c r="MTC9" s="591"/>
      <c r="MTD9" s="591"/>
      <c r="MTE9" s="591"/>
      <c r="MTF9" s="591"/>
      <c r="MTG9" s="591"/>
      <c r="MTH9" s="591"/>
      <c r="MTI9" s="591"/>
      <c r="MTJ9" s="591"/>
      <c r="MTK9" s="591"/>
      <c r="MTL9" s="591"/>
      <c r="MTM9" s="591"/>
      <c r="MTN9" s="591"/>
      <c r="MTO9" s="591"/>
      <c r="MTP9" s="591"/>
      <c r="MTQ9" s="591"/>
      <c r="MTR9" s="591"/>
      <c r="MTS9" s="591"/>
      <c r="MTT9" s="591"/>
      <c r="MTU9" s="591"/>
      <c r="MTV9" s="591"/>
      <c r="MTW9" s="591"/>
      <c r="MTX9" s="591"/>
      <c r="MTY9" s="591"/>
      <c r="MTZ9" s="591"/>
      <c r="MUA9" s="591"/>
      <c r="MUB9" s="591"/>
      <c r="MUC9" s="591"/>
      <c r="MUD9" s="591"/>
      <c r="MUE9" s="591"/>
      <c r="MUF9" s="591"/>
      <c r="MUG9" s="591"/>
      <c r="MUH9" s="591"/>
      <c r="MUI9" s="591"/>
      <c r="MUJ9" s="591"/>
      <c r="MUK9" s="591"/>
      <c r="MUL9" s="591"/>
      <c r="MUM9" s="591"/>
      <c r="MUN9" s="591"/>
      <c r="MUO9" s="591"/>
      <c r="MUP9" s="591"/>
      <c r="MUQ9" s="591"/>
      <c r="MUR9" s="591"/>
      <c r="MUS9" s="591"/>
      <c r="MUT9" s="591"/>
      <c r="MUU9" s="591"/>
      <c r="MUV9" s="591"/>
      <c r="MUW9" s="591"/>
      <c r="MUX9" s="591"/>
      <c r="MUY9" s="591"/>
      <c r="MUZ9" s="591"/>
      <c r="MVA9" s="591"/>
      <c r="MVB9" s="591"/>
      <c r="MVC9" s="591"/>
      <c r="MVD9" s="591"/>
      <c r="MVE9" s="591"/>
      <c r="MVF9" s="591"/>
      <c r="MVG9" s="591"/>
      <c r="MVH9" s="591"/>
      <c r="MVI9" s="591"/>
      <c r="MVJ9" s="591"/>
      <c r="MVK9" s="591"/>
      <c r="MVL9" s="591"/>
      <c r="MVM9" s="591"/>
      <c r="MVN9" s="591"/>
      <c r="MVO9" s="591"/>
      <c r="MVP9" s="591"/>
      <c r="MVQ9" s="591"/>
      <c r="MVR9" s="591"/>
      <c r="MVS9" s="591"/>
      <c r="MVT9" s="591"/>
      <c r="MVU9" s="591"/>
      <c r="MVV9" s="591"/>
      <c r="MVW9" s="591"/>
      <c r="MVX9" s="591"/>
      <c r="MVY9" s="591"/>
      <c r="MVZ9" s="591"/>
      <c r="MWA9" s="591"/>
      <c r="MWB9" s="591"/>
      <c r="MWC9" s="591"/>
      <c r="MWD9" s="591"/>
      <c r="MWE9" s="591"/>
      <c r="MWF9" s="591"/>
      <c r="MWG9" s="591"/>
      <c r="MWH9" s="591"/>
      <c r="MWI9" s="591"/>
      <c r="MWJ9" s="591"/>
      <c r="MWK9" s="591"/>
      <c r="MWL9" s="591"/>
      <c r="MWM9" s="591"/>
      <c r="MWN9" s="591"/>
      <c r="MWO9" s="591"/>
      <c r="MWP9" s="591"/>
      <c r="MWQ9" s="591"/>
      <c r="MWR9" s="591"/>
      <c r="MWS9" s="591"/>
      <c r="MWT9" s="591"/>
      <c r="MWU9" s="591"/>
      <c r="MWV9" s="591"/>
      <c r="MWW9" s="591"/>
      <c r="MWX9" s="591"/>
      <c r="MWY9" s="591"/>
      <c r="MWZ9" s="591"/>
      <c r="MXA9" s="591"/>
      <c r="MXB9" s="591"/>
      <c r="MXC9" s="591"/>
      <c r="MXD9" s="591"/>
      <c r="MXE9" s="591"/>
      <c r="MXF9" s="591"/>
      <c r="MXG9" s="591"/>
      <c r="MXH9" s="591"/>
      <c r="MXI9" s="591"/>
      <c r="MXJ9" s="591"/>
      <c r="MXK9" s="591"/>
      <c r="MXL9" s="591"/>
      <c r="MXM9" s="591"/>
      <c r="MXN9" s="591"/>
      <c r="MXO9" s="591"/>
      <c r="MXP9" s="591"/>
      <c r="MXQ9" s="591"/>
      <c r="MXR9" s="591"/>
      <c r="MXS9" s="591"/>
      <c r="MXT9" s="591"/>
      <c r="MXU9" s="591"/>
      <c r="MXV9" s="591"/>
      <c r="MXW9" s="591"/>
      <c r="MXX9" s="591"/>
      <c r="MXY9" s="591"/>
      <c r="MXZ9" s="591"/>
      <c r="MYA9" s="591"/>
      <c r="MYB9" s="591"/>
      <c r="MYC9" s="591"/>
      <c r="MYD9" s="591"/>
      <c r="MYE9" s="591"/>
      <c r="MYF9" s="591"/>
      <c r="MYG9" s="591"/>
      <c r="MYH9" s="591"/>
      <c r="MYI9" s="591"/>
      <c r="MYJ9" s="591"/>
      <c r="MYK9" s="591"/>
      <c r="MYL9" s="591"/>
      <c r="MYM9" s="591"/>
      <c r="MYN9" s="591"/>
      <c r="MYO9" s="591"/>
      <c r="MYP9" s="591"/>
      <c r="MYQ9" s="591"/>
      <c r="MYR9" s="591"/>
      <c r="MYS9" s="591"/>
      <c r="MYT9" s="591"/>
      <c r="MYU9" s="591"/>
      <c r="MYV9" s="591"/>
      <c r="MYW9" s="591"/>
      <c r="MYX9" s="591"/>
      <c r="MYY9" s="591"/>
      <c r="MYZ9" s="591"/>
      <c r="MZA9" s="591"/>
      <c r="MZB9" s="591"/>
      <c r="MZC9" s="591"/>
      <c r="MZD9" s="591"/>
      <c r="MZE9" s="591"/>
      <c r="MZF9" s="591"/>
      <c r="MZG9" s="591"/>
      <c r="MZH9" s="591"/>
      <c r="MZI9" s="591"/>
      <c r="MZJ9" s="591"/>
      <c r="MZK9" s="591"/>
      <c r="MZL9" s="591"/>
      <c r="MZM9" s="591"/>
      <c r="MZN9" s="591"/>
      <c r="MZO9" s="591"/>
      <c r="MZP9" s="591"/>
      <c r="MZQ9" s="591"/>
      <c r="MZR9" s="591"/>
      <c r="MZS9" s="591"/>
      <c r="MZT9" s="591"/>
      <c r="MZU9" s="591"/>
      <c r="MZV9" s="591"/>
      <c r="MZW9" s="591"/>
      <c r="MZX9" s="591"/>
      <c r="MZY9" s="591"/>
      <c r="MZZ9" s="591"/>
      <c r="NAA9" s="591"/>
      <c r="NAB9" s="591"/>
      <c r="NAC9" s="591"/>
      <c r="NAD9" s="591"/>
      <c r="NAE9" s="591"/>
      <c r="NAF9" s="591"/>
      <c r="NAG9" s="591"/>
      <c r="NAH9" s="591"/>
      <c r="NAI9" s="591"/>
      <c r="NAJ9" s="591"/>
      <c r="NAK9" s="591"/>
      <c r="NAL9" s="591"/>
      <c r="NAM9" s="591"/>
      <c r="NAN9" s="591"/>
      <c r="NAO9" s="591"/>
      <c r="NAP9" s="591"/>
      <c r="NAQ9" s="591"/>
      <c r="NAR9" s="591"/>
      <c r="NAS9" s="591"/>
      <c r="NAT9" s="591"/>
      <c r="NAU9" s="591"/>
      <c r="NAV9" s="591"/>
      <c r="NAW9" s="591"/>
      <c r="NAX9" s="591"/>
      <c r="NAY9" s="591"/>
      <c r="NAZ9" s="591"/>
      <c r="NBA9" s="591"/>
      <c r="NBB9" s="591"/>
      <c r="NBC9" s="591"/>
      <c r="NBD9" s="591"/>
      <c r="NBE9" s="591"/>
      <c r="NBF9" s="591"/>
      <c r="NBG9" s="591"/>
      <c r="NBH9" s="591"/>
      <c r="NBI9" s="591"/>
      <c r="NBJ9" s="591"/>
      <c r="NBK9" s="591"/>
      <c r="NBL9" s="591"/>
      <c r="NBM9" s="591"/>
      <c r="NBN9" s="591"/>
      <c r="NBO9" s="591"/>
      <c r="NBP9" s="591"/>
      <c r="NBQ9" s="591"/>
      <c r="NBR9" s="591"/>
      <c r="NBS9" s="591"/>
      <c r="NBT9" s="591"/>
      <c r="NBU9" s="591"/>
      <c r="NBV9" s="591"/>
      <c r="NBW9" s="591"/>
      <c r="NBX9" s="591"/>
      <c r="NBY9" s="591"/>
      <c r="NBZ9" s="591"/>
      <c r="NCA9" s="591"/>
      <c r="NCB9" s="591"/>
      <c r="NCC9" s="591"/>
      <c r="NCD9" s="591"/>
      <c r="NCE9" s="591"/>
      <c r="NCF9" s="591"/>
      <c r="NCG9" s="591"/>
      <c r="NCH9" s="591"/>
      <c r="NCI9" s="591"/>
      <c r="NCJ9" s="591"/>
      <c r="NCK9" s="591"/>
      <c r="NCL9" s="591"/>
      <c r="NCM9" s="591"/>
      <c r="NCN9" s="591"/>
      <c r="NCO9" s="591"/>
      <c r="NCP9" s="591"/>
      <c r="NCQ9" s="591"/>
      <c r="NCR9" s="591"/>
      <c r="NCS9" s="591"/>
      <c r="NCT9" s="591"/>
      <c r="NCU9" s="591"/>
      <c r="NCV9" s="591"/>
      <c r="NCW9" s="591"/>
      <c r="NCX9" s="591"/>
      <c r="NCY9" s="591"/>
      <c r="NCZ9" s="591"/>
      <c r="NDA9" s="591"/>
      <c r="NDB9" s="591"/>
      <c r="NDC9" s="591"/>
      <c r="NDD9" s="591"/>
      <c r="NDE9" s="591"/>
      <c r="NDF9" s="591"/>
      <c r="NDG9" s="591"/>
      <c r="NDH9" s="591"/>
      <c r="NDI9" s="591"/>
      <c r="NDJ9" s="591"/>
      <c r="NDK9" s="591"/>
      <c r="NDL9" s="591"/>
      <c r="NDM9" s="591"/>
      <c r="NDN9" s="591"/>
      <c r="NDO9" s="591"/>
      <c r="NDP9" s="591"/>
      <c r="NDQ9" s="591"/>
      <c r="NDR9" s="591"/>
      <c r="NDS9" s="591"/>
      <c r="NDT9" s="591"/>
      <c r="NDU9" s="591"/>
      <c r="NDV9" s="591"/>
      <c r="NDW9" s="591"/>
      <c r="NDX9" s="591"/>
      <c r="NDY9" s="591"/>
      <c r="NDZ9" s="591"/>
      <c r="NEA9" s="591"/>
      <c r="NEB9" s="591"/>
      <c r="NEC9" s="591"/>
      <c r="NED9" s="591"/>
      <c r="NEE9" s="591"/>
      <c r="NEF9" s="591"/>
      <c r="NEG9" s="591"/>
      <c r="NEH9" s="591"/>
      <c r="NEI9" s="591"/>
      <c r="NEJ9" s="591"/>
      <c r="NEK9" s="591"/>
      <c r="NEL9" s="591"/>
      <c r="NEM9" s="591"/>
      <c r="NEN9" s="591"/>
      <c r="NEO9" s="591"/>
      <c r="NEP9" s="591"/>
      <c r="NEQ9" s="591"/>
      <c r="NER9" s="591"/>
      <c r="NES9" s="591"/>
      <c r="NET9" s="591"/>
      <c r="NEU9" s="591"/>
      <c r="NEV9" s="591"/>
      <c r="NEW9" s="591"/>
      <c r="NEX9" s="591"/>
      <c r="NEY9" s="591"/>
      <c r="NEZ9" s="591"/>
      <c r="NFA9" s="591"/>
      <c r="NFB9" s="591"/>
      <c r="NFC9" s="591"/>
      <c r="NFD9" s="591"/>
      <c r="NFE9" s="591"/>
      <c r="NFF9" s="591"/>
      <c r="NFG9" s="591"/>
      <c r="NFH9" s="591"/>
      <c r="NFI9" s="591"/>
      <c r="NFJ9" s="591"/>
      <c r="NFK9" s="591"/>
      <c r="NFL9" s="591"/>
      <c r="NFM9" s="591"/>
      <c r="NFN9" s="591"/>
      <c r="NFO9" s="591"/>
      <c r="NFP9" s="591"/>
      <c r="NFQ9" s="591"/>
      <c r="NFR9" s="591"/>
      <c r="NFS9" s="591"/>
      <c r="NFT9" s="591"/>
      <c r="NFU9" s="591"/>
      <c r="NFV9" s="591"/>
      <c r="NFW9" s="591"/>
      <c r="NFX9" s="591"/>
      <c r="NFY9" s="591"/>
      <c r="NFZ9" s="591"/>
      <c r="NGA9" s="591"/>
      <c r="NGB9" s="591"/>
      <c r="NGC9" s="591"/>
      <c r="NGD9" s="591"/>
      <c r="NGE9" s="591"/>
      <c r="NGF9" s="591"/>
      <c r="NGG9" s="591"/>
      <c r="NGH9" s="591"/>
      <c r="NGI9" s="591"/>
      <c r="NGJ9" s="591"/>
      <c r="NGK9" s="591"/>
      <c r="NGL9" s="591"/>
      <c r="NGM9" s="591"/>
      <c r="NGN9" s="591"/>
      <c r="NGO9" s="591"/>
      <c r="NGP9" s="591"/>
      <c r="NGQ9" s="591"/>
      <c r="NGR9" s="591"/>
      <c r="NGS9" s="591"/>
      <c r="NGT9" s="591"/>
      <c r="NGU9" s="591"/>
      <c r="NGV9" s="591"/>
      <c r="NGW9" s="591"/>
      <c r="NGX9" s="591"/>
      <c r="NGY9" s="591"/>
      <c r="NGZ9" s="591"/>
      <c r="NHA9" s="591"/>
      <c r="NHB9" s="591"/>
      <c r="NHC9" s="591"/>
      <c r="NHD9" s="591"/>
      <c r="NHE9" s="591"/>
      <c r="NHF9" s="591"/>
      <c r="NHG9" s="591"/>
      <c r="NHH9" s="591"/>
      <c r="NHI9" s="591"/>
      <c r="NHJ9" s="591"/>
      <c r="NHK9" s="591"/>
      <c r="NHL9" s="591"/>
      <c r="NHM9" s="591"/>
      <c r="NHN9" s="591"/>
      <c r="NHO9" s="591"/>
      <c r="NHP9" s="591"/>
      <c r="NHQ9" s="591"/>
      <c r="NHR9" s="591"/>
      <c r="NHS9" s="591"/>
      <c r="NHT9" s="591"/>
      <c r="NHU9" s="591"/>
      <c r="NHV9" s="591"/>
      <c r="NHW9" s="591"/>
      <c r="NHX9" s="591"/>
      <c r="NHY9" s="591"/>
      <c r="NHZ9" s="591"/>
      <c r="NIA9" s="591"/>
      <c r="NIB9" s="591"/>
      <c r="NIC9" s="591"/>
      <c r="NID9" s="591"/>
      <c r="NIE9" s="591"/>
      <c r="NIF9" s="591"/>
      <c r="NIG9" s="591"/>
      <c r="NIH9" s="591"/>
      <c r="NII9" s="591"/>
      <c r="NIJ9" s="591"/>
      <c r="NIK9" s="591"/>
      <c r="NIL9" s="591"/>
      <c r="NIM9" s="591"/>
      <c r="NIN9" s="591"/>
      <c r="NIO9" s="591"/>
      <c r="NIP9" s="591"/>
      <c r="NIQ9" s="591"/>
      <c r="NIR9" s="591"/>
      <c r="NIS9" s="591"/>
      <c r="NIT9" s="591"/>
      <c r="NIU9" s="591"/>
      <c r="NIV9" s="591"/>
      <c r="NIW9" s="591"/>
      <c r="NIX9" s="591"/>
      <c r="NIY9" s="591"/>
      <c r="NIZ9" s="591"/>
      <c r="NJA9" s="591"/>
      <c r="NJB9" s="591"/>
      <c r="NJC9" s="591"/>
      <c r="NJD9" s="591"/>
      <c r="NJE9" s="591"/>
      <c r="NJF9" s="591"/>
      <c r="NJG9" s="591"/>
      <c r="NJH9" s="591"/>
      <c r="NJI9" s="591"/>
      <c r="NJJ9" s="591"/>
      <c r="NJK9" s="591"/>
      <c r="NJL9" s="591"/>
      <c r="NJM9" s="591"/>
      <c r="NJN9" s="591"/>
      <c r="NJO9" s="591"/>
      <c r="NJP9" s="591"/>
      <c r="NJQ9" s="591"/>
      <c r="NJR9" s="591"/>
      <c r="NJS9" s="591"/>
      <c r="NJT9" s="591"/>
      <c r="NJU9" s="591"/>
      <c r="NJV9" s="591"/>
      <c r="NJW9" s="591"/>
      <c r="NJX9" s="591"/>
      <c r="NJY9" s="591"/>
      <c r="NJZ9" s="591"/>
      <c r="NKA9" s="591"/>
      <c r="NKB9" s="591"/>
      <c r="NKC9" s="591"/>
      <c r="NKD9" s="591"/>
      <c r="NKE9" s="591"/>
      <c r="NKF9" s="591"/>
      <c r="NKG9" s="591"/>
      <c r="NKH9" s="591"/>
      <c r="NKI9" s="591"/>
      <c r="NKJ9" s="591"/>
      <c r="NKK9" s="591"/>
      <c r="NKL9" s="591"/>
      <c r="NKM9" s="591"/>
      <c r="NKN9" s="591"/>
      <c r="NKO9" s="591"/>
      <c r="NKP9" s="591"/>
      <c r="NKQ9" s="591"/>
      <c r="NKR9" s="591"/>
      <c r="NKS9" s="591"/>
      <c r="NKT9" s="591"/>
      <c r="NKU9" s="591"/>
      <c r="NKV9" s="591"/>
      <c r="NKW9" s="591"/>
      <c r="NKX9" s="591"/>
      <c r="NKY9" s="591"/>
      <c r="NKZ9" s="591"/>
      <c r="NLA9" s="591"/>
      <c r="NLB9" s="591"/>
      <c r="NLC9" s="591"/>
      <c r="NLD9" s="591"/>
      <c r="NLE9" s="591"/>
      <c r="NLF9" s="591"/>
      <c r="NLG9" s="591"/>
      <c r="NLH9" s="591"/>
      <c r="NLI9" s="591"/>
      <c r="NLJ9" s="591"/>
      <c r="NLK9" s="591"/>
      <c r="NLL9" s="591"/>
      <c r="NLM9" s="591"/>
      <c r="NLN9" s="591"/>
      <c r="NLO9" s="591"/>
      <c r="NLP9" s="591"/>
      <c r="NLQ9" s="591"/>
      <c r="NLR9" s="591"/>
      <c r="NLS9" s="591"/>
      <c r="NLT9" s="591"/>
      <c r="NLU9" s="591"/>
      <c r="NLV9" s="591"/>
      <c r="NLW9" s="591"/>
      <c r="NLX9" s="591"/>
      <c r="NLY9" s="591"/>
      <c r="NLZ9" s="591"/>
      <c r="NMA9" s="591"/>
      <c r="NMB9" s="591"/>
      <c r="NMC9" s="591"/>
      <c r="NMD9" s="591"/>
      <c r="NME9" s="591"/>
      <c r="NMF9" s="591"/>
      <c r="NMG9" s="591"/>
      <c r="NMH9" s="591"/>
      <c r="NMI9" s="591"/>
      <c r="NMJ9" s="591"/>
      <c r="NMK9" s="591"/>
      <c r="NML9" s="591"/>
      <c r="NMM9" s="591"/>
      <c r="NMN9" s="591"/>
      <c r="NMO9" s="591"/>
      <c r="NMP9" s="591"/>
      <c r="NMQ9" s="591"/>
      <c r="NMR9" s="591"/>
      <c r="NMS9" s="591"/>
      <c r="NMT9" s="591"/>
      <c r="NMU9" s="591"/>
      <c r="NMV9" s="591"/>
      <c r="NMW9" s="591"/>
      <c r="NMX9" s="591"/>
      <c r="NMY9" s="591"/>
      <c r="NMZ9" s="591"/>
      <c r="NNA9" s="591"/>
      <c r="NNB9" s="591"/>
      <c r="NNC9" s="591"/>
      <c r="NND9" s="591"/>
      <c r="NNE9" s="591"/>
      <c r="NNF9" s="591"/>
      <c r="NNG9" s="591"/>
      <c r="NNH9" s="591"/>
      <c r="NNI9" s="591"/>
      <c r="NNJ9" s="591"/>
      <c r="NNK9" s="591"/>
      <c r="NNL9" s="591"/>
      <c r="NNM9" s="591"/>
      <c r="NNN9" s="591"/>
      <c r="NNO9" s="591"/>
      <c r="NNP9" s="591"/>
      <c r="NNQ9" s="591"/>
      <c r="NNR9" s="591"/>
      <c r="NNS9" s="591"/>
      <c r="NNT9" s="591"/>
      <c r="NNU9" s="591"/>
      <c r="NNV9" s="591"/>
      <c r="NNW9" s="591"/>
      <c r="NNX9" s="591"/>
      <c r="NNY9" s="591"/>
      <c r="NNZ9" s="591"/>
      <c r="NOA9" s="591"/>
      <c r="NOB9" s="591"/>
      <c r="NOC9" s="591"/>
      <c r="NOD9" s="591"/>
      <c r="NOE9" s="591"/>
      <c r="NOF9" s="591"/>
      <c r="NOG9" s="591"/>
      <c r="NOH9" s="591"/>
      <c r="NOI9" s="591"/>
      <c r="NOJ9" s="591"/>
      <c r="NOK9" s="591"/>
      <c r="NOL9" s="591"/>
      <c r="NOM9" s="591"/>
      <c r="NON9" s="591"/>
      <c r="NOO9" s="591"/>
      <c r="NOP9" s="591"/>
      <c r="NOQ9" s="591"/>
      <c r="NOR9" s="591"/>
      <c r="NOS9" s="591"/>
      <c r="NOT9" s="591"/>
      <c r="NOU9" s="591"/>
      <c r="NOV9" s="591"/>
      <c r="NOW9" s="591"/>
      <c r="NOX9" s="591"/>
      <c r="NOY9" s="591"/>
      <c r="NOZ9" s="591"/>
      <c r="NPA9" s="591"/>
      <c r="NPB9" s="591"/>
      <c r="NPC9" s="591"/>
      <c r="NPD9" s="591"/>
      <c r="NPE9" s="591"/>
      <c r="NPF9" s="591"/>
      <c r="NPG9" s="591"/>
      <c r="NPH9" s="591"/>
      <c r="NPI9" s="591"/>
      <c r="NPJ9" s="591"/>
      <c r="NPK9" s="591"/>
      <c r="NPL9" s="591"/>
      <c r="NPM9" s="591"/>
      <c r="NPN9" s="591"/>
      <c r="NPO9" s="591"/>
      <c r="NPP9" s="591"/>
      <c r="NPQ9" s="591"/>
      <c r="NPR9" s="591"/>
      <c r="NPS9" s="591"/>
      <c r="NPT9" s="591"/>
      <c r="NPU9" s="591"/>
      <c r="NPV9" s="591"/>
      <c r="NPW9" s="591"/>
      <c r="NPX9" s="591"/>
      <c r="NPY9" s="591"/>
      <c r="NPZ9" s="591"/>
      <c r="NQA9" s="591"/>
      <c r="NQB9" s="591"/>
      <c r="NQC9" s="591"/>
      <c r="NQD9" s="591"/>
      <c r="NQE9" s="591"/>
      <c r="NQF9" s="591"/>
      <c r="NQG9" s="591"/>
      <c r="NQH9" s="591"/>
      <c r="NQI9" s="591"/>
      <c r="NQJ9" s="591"/>
      <c r="NQK9" s="591"/>
      <c r="NQL9" s="591"/>
      <c r="NQM9" s="591"/>
      <c r="NQN9" s="591"/>
      <c r="NQO9" s="591"/>
      <c r="NQP9" s="591"/>
      <c r="NQQ9" s="591"/>
      <c r="NQR9" s="591"/>
      <c r="NQS9" s="591"/>
      <c r="NQT9" s="591"/>
      <c r="NQU9" s="591"/>
      <c r="NQV9" s="591"/>
      <c r="NQW9" s="591"/>
      <c r="NQX9" s="591"/>
      <c r="NQY9" s="591"/>
      <c r="NQZ9" s="591"/>
      <c r="NRA9" s="591"/>
      <c r="NRB9" s="591"/>
      <c r="NRC9" s="591"/>
      <c r="NRD9" s="591"/>
      <c r="NRE9" s="591"/>
      <c r="NRF9" s="591"/>
      <c r="NRG9" s="591"/>
      <c r="NRH9" s="591"/>
      <c r="NRI9" s="591"/>
      <c r="NRJ9" s="591"/>
      <c r="NRK9" s="591"/>
      <c r="NRL9" s="591"/>
      <c r="NRM9" s="591"/>
      <c r="NRN9" s="591"/>
      <c r="NRO9" s="591"/>
      <c r="NRP9" s="591"/>
      <c r="NRQ9" s="591"/>
      <c r="NRR9" s="591"/>
      <c r="NRS9" s="591"/>
      <c r="NRT9" s="591"/>
      <c r="NRU9" s="591"/>
      <c r="NRV9" s="591"/>
      <c r="NRW9" s="591"/>
      <c r="NRX9" s="591"/>
      <c r="NRY9" s="591"/>
      <c r="NRZ9" s="591"/>
      <c r="NSA9" s="591"/>
      <c r="NSB9" s="591"/>
      <c r="NSC9" s="591"/>
      <c r="NSD9" s="591"/>
      <c r="NSE9" s="591"/>
      <c r="NSF9" s="591"/>
      <c r="NSG9" s="591"/>
      <c r="NSH9" s="591"/>
      <c r="NSI9" s="591"/>
      <c r="NSJ9" s="591"/>
      <c r="NSK9" s="591"/>
      <c r="NSL9" s="591"/>
      <c r="NSM9" s="591"/>
      <c r="NSN9" s="591"/>
      <c r="NSO9" s="591"/>
      <c r="NSP9" s="591"/>
      <c r="NSQ9" s="591"/>
      <c r="NSR9" s="591"/>
      <c r="NSS9" s="591"/>
      <c r="NST9" s="591"/>
      <c r="NSU9" s="591"/>
      <c r="NSV9" s="591"/>
      <c r="NSW9" s="591"/>
      <c r="NSX9" s="591"/>
      <c r="NSY9" s="591"/>
      <c r="NSZ9" s="591"/>
      <c r="NTA9" s="591"/>
      <c r="NTB9" s="591"/>
      <c r="NTC9" s="591"/>
      <c r="NTD9" s="591"/>
      <c r="NTE9" s="591"/>
      <c r="NTF9" s="591"/>
      <c r="NTG9" s="591"/>
      <c r="NTH9" s="591"/>
      <c r="NTI9" s="591"/>
      <c r="NTJ9" s="591"/>
      <c r="NTK9" s="591"/>
      <c r="NTL9" s="591"/>
      <c r="NTM9" s="591"/>
      <c r="NTN9" s="591"/>
      <c r="NTO9" s="591"/>
      <c r="NTP9" s="591"/>
      <c r="NTQ9" s="591"/>
      <c r="NTR9" s="591"/>
      <c r="NTS9" s="591"/>
      <c r="NTT9" s="591"/>
      <c r="NTU9" s="591"/>
      <c r="NTV9" s="591"/>
      <c r="NTW9" s="591"/>
      <c r="NTX9" s="591"/>
      <c r="NTY9" s="591"/>
      <c r="NTZ9" s="591"/>
      <c r="NUA9" s="591"/>
      <c r="NUB9" s="591"/>
      <c r="NUC9" s="591"/>
      <c r="NUD9" s="591"/>
      <c r="NUE9" s="591"/>
      <c r="NUF9" s="591"/>
      <c r="NUG9" s="591"/>
      <c r="NUH9" s="591"/>
      <c r="NUI9" s="591"/>
      <c r="NUJ9" s="591"/>
      <c r="NUK9" s="591"/>
      <c r="NUL9" s="591"/>
      <c r="NUM9" s="591"/>
      <c r="NUN9" s="591"/>
      <c r="NUO9" s="591"/>
      <c r="NUP9" s="591"/>
      <c r="NUQ9" s="591"/>
      <c r="NUR9" s="591"/>
      <c r="NUS9" s="591"/>
      <c r="NUT9" s="591"/>
      <c r="NUU9" s="591"/>
      <c r="NUV9" s="591"/>
      <c r="NUW9" s="591"/>
      <c r="NUX9" s="591"/>
      <c r="NUY9" s="591"/>
      <c r="NUZ9" s="591"/>
      <c r="NVA9" s="591"/>
      <c r="NVB9" s="591"/>
      <c r="NVC9" s="591"/>
      <c r="NVD9" s="591"/>
      <c r="NVE9" s="591"/>
      <c r="NVF9" s="591"/>
      <c r="NVG9" s="591"/>
      <c r="NVH9" s="591"/>
      <c r="NVI9" s="591"/>
      <c r="NVJ9" s="591"/>
      <c r="NVK9" s="591"/>
      <c r="NVL9" s="591"/>
      <c r="NVM9" s="591"/>
      <c r="NVN9" s="591"/>
      <c r="NVO9" s="591"/>
      <c r="NVP9" s="591"/>
      <c r="NVQ9" s="591"/>
      <c r="NVR9" s="591"/>
      <c r="NVS9" s="591"/>
      <c r="NVT9" s="591"/>
      <c r="NVU9" s="591"/>
      <c r="NVV9" s="591"/>
      <c r="NVW9" s="591"/>
      <c r="NVX9" s="591"/>
      <c r="NVY9" s="591"/>
      <c r="NVZ9" s="591"/>
      <c r="NWA9" s="591"/>
      <c r="NWB9" s="591"/>
      <c r="NWC9" s="591"/>
      <c r="NWD9" s="591"/>
      <c r="NWE9" s="591"/>
      <c r="NWF9" s="591"/>
      <c r="NWG9" s="591"/>
      <c r="NWH9" s="591"/>
      <c r="NWI9" s="591"/>
      <c r="NWJ9" s="591"/>
      <c r="NWK9" s="591"/>
      <c r="NWL9" s="591"/>
      <c r="NWM9" s="591"/>
      <c r="NWN9" s="591"/>
      <c r="NWO9" s="591"/>
      <c r="NWP9" s="591"/>
      <c r="NWQ9" s="591"/>
      <c r="NWR9" s="591"/>
      <c r="NWS9" s="591"/>
      <c r="NWT9" s="591"/>
      <c r="NWU9" s="591"/>
      <c r="NWV9" s="591"/>
      <c r="NWW9" s="591"/>
      <c r="NWX9" s="591"/>
      <c r="NWY9" s="591"/>
      <c r="NWZ9" s="591"/>
      <c r="NXA9" s="591"/>
      <c r="NXB9" s="591"/>
      <c r="NXC9" s="591"/>
      <c r="NXD9" s="591"/>
      <c r="NXE9" s="591"/>
      <c r="NXF9" s="591"/>
      <c r="NXG9" s="591"/>
      <c r="NXH9" s="591"/>
      <c r="NXI9" s="591"/>
      <c r="NXJ9" s="591"/>
      <c r="NXK9" s="591"/>
      <c r="NXL9" s="591"/>
      <c r="NXM9" s="591"/>
      <c r="NXN9" s="591"/>
      <c r="NXO9" s="591"/>
      <c r="NXP9" s="591"/>
      <c r="NXQ9" s="591"/>
      <c r="NXR9" s="591"/>
      <c r="NXS9" s="591"/>
      <c r="NXT9" s="591"/>
      <c r="NXU9" s="591"/>
      <c r="NXV9" s="591"/>
      <c r="NXW9" s="591"/>
      <c r="NXX9" s="591"/>
      <c r="NXY9" s="591"/>
      <c r="NXZ9" s="591"/>
      <c r="NYA9" s="591"/>
      <c r="NYB9" s="591"/>
      <c r="NYC9" s="591"/>
      <c r="NYD9" s="591"/>
      <c r="NYE9" s="591"/>
      <c r="NYF9" s="591"/>
      <c r="NYG9" s="591"/>
      <c r="NYH9" s="591"/>
      <c r="NYI9" s="591"/>
      <c r="NYJ9" s="591"/>
      <c r="NYK9" s="591"/>
      <c r="NYL9" s="591"/>
      <c r="NYM9" s="591"/>
      <c r="NYN9" s="591"/>
      <c r="NYO9" s="591"/>
      <c r="NYP9" s="591"/>
      <c r="NYQ9" s="591"/>
      <c r="NYR9" s="591"/>
      <c r="NYS9" s="591"/>
      <c r="NYT9" s="591"/>
      <c r="NYU9" s="591"/>
      <c r="NYV9" s="591"/>
      <c r="NYW9" s="591"/>
      <c r="NYX9" s="591"/>
      <c r="NYY9" s="591"/>
      <c r="NYZ9" s="591"/>
      <c r="NZA9" s="591"/>
      <c r="NZB9" s="591"/>
      <c r="NZC9" s="591"/>
      <c r="NZD9" s="591"/>
      <c r="NZE9" s="591"/>
      <c r="NZF9" s="591"/>
      <c r="NZG9" s="591"/>
      <c r="NZH9" s="591"/>
      <c r="NZI9" s="591"/>
      <c r="NZJ9" s="591"/>
      <c r="NZK9" s="591"/>
      <c r="NZL9" s="591"/>
      <c r="NZM9" s="591"/>
      <c r="NZN9" s="591"/>
      <c r="NZO9" s="591"/>
      <c r="NZP9" s="591"/>
      <c r="NZQ9" s="591"/>
      <c r="NZR9" s="591"/>
      <c r="NZS9" s="591"/>
      <c r="NZT9" s="591"/>
      <c r="NZU9" s="591"/>
      <c r="NZV9" s="591"/>
      <c r="NZW9" s="591"/>
      <c r="NZX9" s="591"/>
      <c r="NZY9" s="591"/>
      <c r="NZZ9" s="591"/>
      <c r="OAA9" s="591"/>
      <c r="OAB9" s="591"/>
      <c r="OAC9" s="591"/>
      <c r="OAD9" s="591"/>
      <c r="OAE9" s="591"/>
      <c r="OAF9" s="591"/>
      <c r="OAG9" s="591"/>
      <c r="OAH9" s="591"/>
      <c r="OAI9" s="591"/>
      <c r="OAJ9" s="591"/>
      <c r="OAK9" s="591"/>
      <c r="OAL9" s="591"/>
      <c r="OAM9" s="591"/>
      <c r="OAN9" s="591"/>
      <c r="OAO9" s="591"/>
      <c r="OAP9" s="591"/>
      <c r="OAQ9" s="591"/>
      <c r="OAR9" s="591"/>
      <c r="OAS9" s="591"/>
      <c r="OAT9" s="591"/>
      <c r="OAU9" s="591"/>
      <c r="OAV9" s="591"/>
      <c r="OAW9" s="591"/>
      <c r="OAX9" s="591"/>
      <c r="OAY9" s="591"/>
      <c r="OAZ9" s="591"/>
      <c r="OBA9" s="591"/>
      <c r="OBB9" s="591"/>
      <c r="OBC9" s="591"/>
      <c r="OBD9" s="591"/>
      <c r="OBE9" s="591"/>
      <c r="OBF9" s="591"/>
      <c r="OBG9" s="591"/>
      <c r="OBH9" s="591"/>
      <c r="OBI9" s="591"/>
      <c r="OBJ9" s="591"/>
      <c r="OBK9" s="591"/>
      <c r="OBL9" s="591"/>
      <c r="OBM9" s="591"/>
      <c r="OBN9" s="591"/>
      <c r="OBO9" s="591"/>
      <c r="OBP9" s="591"/>
      <c r="OBQ9" s="591"/>
      <c r="OBR9" s="591"/>
      <c r="OBS9" s="591"/>
      <c r="OBT9" s="591"/>
      <c r="OBU9" s="591"/>
      <c r="OBV9" s="591"/>
      <c r="OBW9" s="591"/>
      <c r="OBX9" s="591"/>
      <c r="OBY9" s="591"/>
      <c r="OBZ9" s="591"/>
      <c r="OCA9" s="591"/>
      <c r="OCB9" s="591"/>
      <c r="OCC9" s="591"/>
      <c r="OCD9" s="591"/>
      <c r="OCE9" s="591"/>
      <c r="OCF9" s="591"/>
      <c r="OCG9" s="591"/>
      <c r="OCH9" s="591"/>
      <c r="OCI9" s="591"/>
      <c r="OCJ9" s="591"/>
      <c r="OCK9" s="591"/>
      <c r="OCL9" s="591"/>
      <c r="OCM9" s="591"/>
      <c r="OCN9" s="591"/>
      <c r="OCO9" s="591"/>
      <c r="OCP9" s="591"/>
      <c r="OCQ9" s="591"/>
      <c r="OCR9" s="591"/>
      <c r="OCS9" s="591"/>
      <c r="OCT9" s="591"/>
      <c r="OCU9" s="591"/>
      <c r="OCV9" s="591"/>
      <c r="OCW9" s="591"/>
      <c r="OCX9" s="591"/>
      <c r="OCY9" s="591"/>
      <c r="OCZ9" s="591"/>
      <c r="ODA9" s="591"/>
      <c r="ODB9" s="591"/>
      <c r="ODC9" s="591"/>
      <c r="ODD9" s="591"/>
      <c r="ODE9" s="591"/>
      <c r="ODF9" s="591"/>
      <c r="ODG9" s="591"/>
      <c r="ODH9" s="591"/>
      <c r="ODI9" s="591"/>
      <c r="ODJ9" s="591"/>
      <c r="ODK9" s="591"/>
      <c r="ODL9" s="591"/>
      <c r="ODM9" s="591"/>
      <c r="ODN9" s="591"/>
      <c r="ODO9" s="591"/>
      <c r="ODP9" s="591"/>
      <c r="ODQ9" s="591"/>
      <c r="ODR9" s="591"/>
      <c r="ODS9" s="591"/>
      <c r="ODT9" s="591"/>
      <c r="ODU9" s="591"/>
      <c r="ODV9" s="591"/>
      <c r="ODW9" s="591"/>
      <c r="ODX9" s="591"/>
      <c r="ODY9" s="591"/>
      <c r="ODZ9" s="591"/>
      <c r="OEA9" s="591"/>
      <c r="OEB9" s="591"/>
      <c r="OEC9" s="591"/>
      <c r="OED9" s="591"/>
      <c r="OEE9" s="591"/>
      <c r="OEF9" s="591"/>
      <c r="OEG9" s="591"/>
      <c r="OEH9" s="591"/>
      <c r="OEI9" s="591"/>
      <c r="OEJ9" s="591"/>
      <c r="OEK9" s="591"/>
      <c r="OEL9" s="591"/>
      <c r="OEM9" s="591"/>
      <c r="OEN9" s="591"/>
      <c r="OEO9" s="591"/>
      <c r="OEP9" s="591"/>
      <c r="OEQ9" s="591"/>
      <c r="OER9" s="591"/>
      <c r="OES9" s="591"/>
      <c r="OET9" s="591"/>
      <c r="OEU9" s="591"/>
      <c r="OEV9" s="591"/>
      <c r="OEW9" s="591"/>
      <c r="OEX9" s="591"/>
      <c r="OEY9" s="591"/>
      <c r="OEZ9" s="591"/>
      <c r="OFA9" s="591"/>
      <c r="OFB9" s="591"/>
      <c r="OFC9" s="591"/>
      <c r="OFD9" s="591"/>
      <c r="OFE9" s="591"/>
      <c r="OFF9" s="591"/>
      <c r="OFG9" s="591"/>
      <c r="OFH9" s="591"/>
      <c r="OFI9" s="591"/>
      <c r="OFJ9" s="591"/>
      <c r="OFK9" s="591"/>
      <c r="OFL9" s="591"/>
      <c r="OFM9" s="591"/>
      <c r="OFN9" s="591"/>
      <c r="OFO9" s="591"/>
      <c r="OFP9" s="591"/>
      <c r="OFQ9" s="591"/>
      <c r="OFR9" s="591"/>
      <c r="OFS9" s="591"/>
      <c r="OFT9" s="591"/>
      <c r="OFU9" s="591"/>
      <c r="OFV9" s="591"/>
      <c r="OFW9" s="591"/>
      <c r="OFX9" s="591"/>
      <c r="OFY9" s="591"/>
      <c r="OFZ9" s="591"/>
      <c r="OGA9" s="591"/>
      <c r="OGB9" s="591"/>
      <c r="OGC9" s="591"/>
      <c r="OGD9" s="591"/>
      <c r="OGE9" s="591"/>
      <c r="OGF9" s="591"/>
      <c r="OGG9" s="591"/>
      <c r="OGH9" s="591"/>
      <c r="OGI9" s="591"/>
      <c r="OGJ9" s="591"/>
      <c r="OGK9" s="591"/>
      <c r="OGL9" s="591"/>
      <c r="OGM9" s="591"/>
      <c r="OGN9" s="591"/>
      <c r="OGO9" s="591"/>
      <c r="OGP9" s="591"/>
      <c r="OGQ9" s="591"/>
      <c r="OGR9" s="591"/>
      <c r="OGS9" s="591"/>
      <c r="OGT9" s="591"/>
      <c r="OGU9" s="591"/>
      <c r="OGV9" s="591"/>
      <c r="OGW9" s="591"/>
      <c r="OGX9" s="591"/>
      <c r="OGY9" s="591"/>
      <c r="OGZ9" s="591"/>
      <c r="OHA9" s="591"/>
      <c r="OHB9" s="591"/>
      <c r="OHC9" s="591"/>
      <c r="OHD9" s="591"/>
      <c r="OHE9" s="591"/>
      <c r="OHF9" s="591"/>
      <c r="OHG9" s="591"/>
      <c r="OHH9" s="591"/>
      <c r="OHI9" s="591"/>
      <c r="OHJ9" s="591"/>
      <c r="OHK9" s="591"/>
      <c r="OHL9" s="591"/>
      <c r="OHM9" s="591"/>
      <c r="OHN9" s="591"/>
      <c r="OHO9" s="591"/>
      <c r="OHP9" s="591"/>
      <c r="OHQ9" s="591"/>
      <c r="OHR9" s="591"/>
      <c r="OHS9" s="591"/>
      <c r="OHT9" s="591"/>
      <c r="OHU9" s="591"/>
      <c r="OHV9" s="591"/>
      <c r="OHW9" s="591"/>
      <c r="OHX9" s="591"/>
      <c r="OHY9" s="591"/>
      <c r="OHZ9" s="591"/>
      <c r="OIA9" s="591"/>
      <c r="OIB9" s="591"/>
      <c r="OIC9" s="591"/>
      <c r="OID9" s="591"/>
      <c r="OIE9" s="591"/>
      <c r="OIF9" s="591"/>
      <c r="OIG9" s="591"/>
      <c r="OIH9" s="591"/>
      <c r="OII9" s="591"/>
      <c r="OIJ9" s="591"/>
      <c r="OIK9" s="591"/>
      <c r="OIL9" s="591"/>
      <c r="OIM9" s="591"/>
      <c r="OIN9" s="591"/>
      <c r="OIO9" s="591"/>
      <c r="OIP9" s="591"/>
      <c r="OIQ9" s="591"/>
      <c r="OIR9" s="591"/>
      <c r="OIS9" s="591"/>
      <c r="OIT9" s="591"/>
      <c r="OIU9" s="591"/>
      <c r="OIV9" s="591"/>
      <c r="OIW9" s="591"/>
      <c r="OIX9" s="591"/>
      <c r="OIY9" s="591"/>
      <c r="OIZ9" s="591"/>
      <c r="OJA9" s="591"/>
      <c r="OJB9" s="591"/>
      <c r="OJC9" s="591"/>
      <c r="OJD9" s="591"/>
      <c r="OJE9" s="591"/>
      <c r="OJF9" s="591"/>
      <c r="OJG9" s="591"/>
      <c r="OJH9" s="591"/>
      <c r="OJI9" s="591"/>
      <c r="OJJ9" s="591"/>
      <c r="OJK9" s="591"/>
      <c r="OJL9" s="591"/>
      <c r="OJM9" s="591"/>
      <c r="OJN9" s="591"/>
      <c r="OJO9" s="591"/>
      <c r="OJP9" s="591"/>
      <c r="OJQ9" s="591"/>
      <c r="OJR9" s="591"/>
      <c r="OJS9" s="591"/>
      <c r="OJT9" s="591"/>
      <c r="OJU9" s="591"/>
      <c r="OJV9" s="591"/>
      <c r="OJW9" s="591"/>
      <c r="OJX9" s="591"/>
      <c r="OJY9" s="591"/>
      <c r="OJZ9" s="591"/>
      <c r="OKA9" s="591"/>
      <c r="OKB9" s="591"/>
      <c r="OKC9" s="591"/>
      <c r="OKD9" s="591"/>
      <c r="OKE9" s="591"/>
      <c r="OKF9" s="591"/>
      <c r="OKG9" s="591"/>
      <c r="OKH9" s="591"/>
      <c r="OKI9" s="591"/>
      <c r="OKJ9" s="591"/>
      <c r="OKK9" s="591"/>
      <c r="OKL9" s="591"/>
      <c r="OKM9" s="591"/>
      <c r="OKN9" s="591"/>
      <c r="OKO9" s="591"/>
      <c r="OKP9" s="591"/>
      <c r="OKQ9" s="591"/>
      <c r="OKR9" s="591"/>
      <c r="OKS9" s="591"/>
      <c r="OKT9" s="591"/>
      <c r="OKU9" s="591"/>
      <c r="OKV9" s="591"/>
      <c r="OKW9" s="591"/>
      <c r="OKX9" s="591"/>
      <c r="OKY9" s="591"/>
      <c r="OKZ9" s="591"/>
      <c r="OLA9" s="591"/>
      <c r="OLB9" s="591"/>
      <c r="OLC9" s="591"/>
      <c r="OLD9" s="591"/>
      <c r="OLE9" s="591"/>
      <c r="OLF9" s="591"/>
      <c r="OLG9" s="591"/>
      <c r="OLH9" s="591"/>
      <c r="OLI9" s="591"/>
      <c r="OLJ9" s="591"/>
      <c r="OLK9" s="591"/>
      <c r="OLL9" s="591"/>
      <c r="OLM9" s="591"/>
      <c r="OLN9" s="591"/>
      <c r="OLO9" s="591"/>
      <c r="OLP9" s="591"/>
      <c r="OLQ9" s="591"/>
      <c r="OLR9" s="591"/>
      <c r="OLS9" s="591"/>
      <c r="OLT9" s="591"/>
      <c r="OLU9" s="591"/>
      <c r="OLV9" s="591"/>
      <c r="OLW9" s="591"/>
      <c r="OLX9" s="591"/>
      <c r="OLY9" s="591"/>
      <c r="OLZ9" s="591"/>
      <c r="OMA9" s="591"/>
      <c r="OMB9" s="591"/>
      <c r="OMC9" s="591"/>
      <c r="OMD9" s="591"/>
      <c r="OME9" s="591"/>
      <c r="OMF9" s="591"/>
      <c r="OMG9" s="591"/>
      <c r="OMH9" s="591"/>
      <c r="OMI9" s="591"/>
      <c r="OMJ9" s="591"/>
      <c r="OMK9" s="591"/>
      <c r="OML9" s="591"/>
      <c r="OMM9" s="591"/>
      <c r="OMN9" s="591"/>
      <c r="OMO9" s="591"/>
      <c r="OMP9" s="591"/>
      <c r="OMQ9" s="591"/>
      <c r="OMR9" s="591"/>
      <c r="OMS9" s="591"/>
      <c r="OMT9" s="591"/>
      <c r="OMU9" s="591"/>
      <c r="OMV9" s="591"/>
      <c r="OMW9" s="591"/>
      <c r="OMX9" s="591"/>
      <c r="OMY9" s="591"/>
      <c r="OMZ9" s="591"/>
      <c r="ONA9" s="591"/>
      <c r="ONB9" s="591"/>
      <c r="ONC9" s="591"/>
      <c r="OND9" s="591"/>
      <c r="ONE9" s="591"/>
      <c r="ONF9" s="591"/>
      <c r="ONG9" s="591"/>
      <c r="ONH9" s="591"/>
      <c r="ONI9" s="591"/>
      <c r="ONJ9" s="591"/>
      <c r="ONK9" s="591"/>
      <c r="ONL9" s="591"/>
      <c r="ONM9" s="591"/>
      <c r="ONN9" s="591"/>
      <c r="ONO9" s="591"/>
      <c r="ONP9" s="591"/>
      <c r="ONQ9" s="591"/>
      <c r="ONR9" s="591"/>
      <c r="ONS9" s="591"/>
      <c r="ONT9" s="591"/>
      <c r="ONU9" s="591"/>
      <c r="ONV9" s="591"/>
      <c r="ONW9" s="591"/>
      <c r="ONX9" s="591"/>
      <c r="ONY9" s="591"/>
      <c r="ONZ9" s="591"/>
      <c r="OOA9" s="591"/>
      <c r="OOB9" s="591"/>
      <c r="OOC9" s="591"/>
      <c r="OOD9" s="591"/>
      <c r="OOE9" s="591"/>
      <c r="OOF9" s="591"/>
      <c r="OOG9" s="591"/>
      <c r="OOH9" s="591"/>
      <c r="OOI9" s="591"/>
      <c r="OOJ9" s="591"/>
      <c r="OOK9" s="591"/>
      <c r="OOL9" s="591"/>
      <c r="OOM9" s="591"/>
      <c r="OON9" s="591"/>
      <c r="OOO9" s="591"/>
      <c r="OOP9" s="591"/>
      <c r="OOQ9" s="591"/>
      <c r="OOR9" s="591"/>
      <c r="OOS9" s="591"/>
      <c r="OOT9" s="591"/>
      <c r="OOU9" s="591"/>
      <c r="OOV9" s="591"/>
      <c r="OOW9" s="591"/>
      <c r="OOX9" s="591"/>
      <c r="OOY9" s="591"/>
      <c r="OOZ9" s="591"/>
      <c r="OPA9" s="591"/>
      <c r="OPB9" s="591"/>
      <c r="OPC9" s="591"/>
      <c r="OPD9" s="591"/>
      <c r="OPE9" s="591"/>
      <c r="OPF9" s="591"/>
      <c r="OPG9" s="591"/>
      <c r="OPH9" s="591"/>
      <c r="OPI9" s="591"/>
      <c r="OPJ9" s="591"/>
      <c r="OPK9" s="591"/>
      <c r="OPL9" s="591"/>
      <c r="OPM9" s="591"/>
      <c r="OPN9" s="591"/>
      <c r="OPO9" s="591"/>
      <c r="OPP9" s="591"/>
      <c r="OPQ9" s="591"/>
      <c r="OPR9" s="591"/>
      <c r="OPS9" s="591"/>
      <c r="OPT9" s="591"/>
      <c r="OPU9" s="591"/>
      <c r="OPV9" s="591"/>
      <c r="OPW9" s="591"/>
      <c r="OPX9" s="591"/>
      <c r="OPY9" s="591"/>
      <c r="OPZ9" s="591"/>
      <c r="OQA9" s="591"/>
      <c r="OQB9" s="591"/>
      <c r="OQC9" s="591"/>
      <c r="OQD9" s="591"/>
      <c r="OQE9" s="591"/>
      <c r="OQF9" s="591"/>
      <c r="OQG9" s="591"/>
      <c r="OQH9" s="591"/>
      <c r="OQI9" s="591"/>
      <c r="OQJ9" s="591"/>
      <c r="OQK9" s="591"/>
      <c r="OQL9" s="591"/>
      <c r="OQM9" s="591"/>
      <c r="OQN9" s="591"/>
      <c r="OQO9" s="591"/>
      <c r="OQP9" s="591"/>
      <c r="OQQ9" s="591"/>
      <c r="OQR9" s="591"/>
      <c r="OQS9" s="591"/>
      <c r="OQT9" s="591"/>
      <c r="OQU9" s="591"/>
      <c r="OQV9" s="591"/>
      <c r="OQW9" s="591"/>
      <c r="OQX9" s="591"/>
      <c r="OQY9" s="591"/>
      <c r="OQZ9" s="591"/>
      <c r="ORA9" s="591"/>
      <c r="ORB9" s="591"/>
      <c r="ORC9" s="591"/>
      <c r="ORD9" s="591"/>
      <c r="ORE9" s="591"/>
      <c r="ORF9" s="591"/>
      <c r="ORG9" s="591"/>
      <c r="ORH9" s="591"/>
      <c r="ORI9" s="591"/>
      <c r="ORJ9" s="591"/>
      <c r="ORK9" s="591"/>
      <c r="ORL9" s="591"/>
      <c r="ORM9" s="591"/>
      <c r="ORN9" s="591"/>
      <c r="ORO9" s="591"/>
      <c r="ORP9" s="591"/>
      <c r="ORQ9" s="591"/>
      <c r="ORR9" s="591"/>
      <c r="ORS9" s="591"/>
      <c r="ORT9" s="591"/>
      <c r="ORU9" s="591"/>
      <c r="ORV9" s="591"/>
      <c r="ORW9" s="591"/>
      <c r="ORX9" s="591"/>
      <c r="ORY9" s="591"/>
      <c r="ORZ9" s="591"/>
      <c r="OSA9" s="591"/>
      <c r="OSB9" s="591"/>
      <c r="OSC9" s="591"/>
      <c r="OSD9" s="591"/>
      <c r="OSE9" s="591"/>
      <c r="OSF9" s="591"/>
      <c r="OSG9" s="591"/>
      <c r="OSH9" s="591"/>
      <c r="OSI9" s="591"/>
      <c r="OSJ9" s="591"/>
      <c r="OSK9" s="591"/>
      <c r="OSL9" s="591"/>
      <c r="OSM9" s="591"/>
      <c r="OSN9" s="591"/>
      <c r="OSO9" s="591"/>
      <c r="OSP9" s="591"/>
      <c r="OSQ9" s="591"/>
      <c r="OSR9" s="591"/>
      <c r="OSS9" s="591"/>
      <c r="OST9" s="591"/>
      <c r="OSU9" s="591"/>
      <c r="OSV9" s="591"/>
      <c r="OSW9" s="591"/>
      <c r="OSX9" s="591"/>
      <c r="OSY9" s="591"/>
      <c r="OSZ9" s="591"/>
      <c r="OTA9" s="591"/>
      <c r="OTB9" s="591"/>
      <c r="OTC9" s="591"/>
      <c r="OTD9" s="591"/>
      <c r="OTE9" s="591"/>
      <c r="OTF9" s="591"/>
      <c r="OTG9" s="591"/>
      <c r="OTH9" s="591"/>
      <c r="OTI9" s="591"/>
      <c r="OTJ9" s="591"/>
      <c r="OTK9" s="591"/>
      <c r="OTL9" s="591"/>
      <c r="OTM9" s="591"/>
      <c r="OTN9" s="591"/>
      <c r="OTO9" s="591"/>
      <c r="OTP9" s="591"/>
      <c r="OTQ9" s="591"/>
      <c r="OTR9" s="591"/>
      <c r="OTS9" s="591"/>
      <c r="OTT9" s="591"/>
      <c r="OTU9" s="591"/>
      <c r="OTV9" s="591"/>
      <c r="OTW9" s="591"/>
      <c r="OTX9" s="591"/>
      <c r="OTY9" s="591"/>
      <c r="OTZ9" s="591"/>
      <c r="OUA9" s="591"/>
      <c r="OUB9" s="591"/>
      <c r="OUC9" s="591"/>
      <c r="OUD9" s="591"/>
      <c r="OUE9" s="591"/>
      <c r="OUF9" s="591"/>
      <c r="OUG9" s="591"/>
      <c r="OUH9" s="591"/>
      <c r="OUI9" s="591"/>
      <c r="OUJ9" s="591"/>
      <c r="OUK9" s="591"/>
      <c r="OUL9" s="591"/>
      <c r="OUM9" s="591"/>
      <c r="OUN9" s="591"/>
      <c r="OUO9" s="591"/>
      <c r="OUP9" s="591"/>
      <c r="OUQ9" s="591"/>
      <c r="OUR9" s="591"/>
      <c r="OUS9" s="591"/>
      <c r="OUT9" s="591"/>
      <c r="OUU9" s="591"/>
      <c r="OUV9" s="591"/>
      <c r="OUW9" s="591"/>
      <c r="OUX9" s="591"/>
      <c r="OUY9" s="591"/>
      <c r="OUZ9" s="591"/>
      <c r="OVA9" s="591"/>
      <c r="OVB9" s="591"/>
      <c r="OVC9" s="591"/>
      <c r="OVD9" s="591"/>
      <c r="OVE9" s="591"/>
      <c r="OVF9" s="591"/>
      <c r="OVG9" s="591"/>
      <c r="OVH9" s="591"/>
      <c r="OVI9" s="591"/>
      <c r="OVJ9" s="591"/>
      <c r="OVK9" s="591"/>
      <c r="OVL9" s="591"/>
      <c r="OVM9" s="591"/>
      <c r="OVN9" s="591"/>
      <c r="OVO9" s="591"/>
      <c r="OVP9" s="591"/>
      <c r="OVQ9" s="591"/>
      <c r="OVR9" s="591"/>
      <c r="OVS9" s="591"/>
      <c r="OVT9" s="591"/>
      <c r="OVU9" s="591"/>
      <c r="OVV9" s="591"/>
      <c r="OVW9" s="591"/>
      <c r="OVX9" s="591"/>
      <c r="OVY9" s="591"/>
      <c r="OVZ9" s="591"/>
      <c r="OWA9" s="591"/>
      <c r="OWB9" s="591"/>
      <c r="OWC9" s="591"/>
      <c r="OWD9" s="591"/>
      <c r="OWE9" s="591"/>
      <c r="OWF9" s="591"/>
      <c r="OWG9" s="591"/>
      <c r="OWH9" s="591"/>
      <c r="OWI9" s="591"/>
      <c r="OWJ9" s="591"/>
      <c r="OWK9" s="591"/>
      <c r="OWL9" s="591"/>
      <c r="OWM9" s="591"/>
      <c r="OWN9" s="591"/>
      <c r="OWO9" s="591"/>
      <c r="OWP9" s="591"/>
      <c r="OWQ9" s="591"/>
      <c r="OWR9" s="591"/>
      <c r="OWS9" s="591"/>
      <c r="OWT9" s="591"/>
      <c r="OWU9" s="591"/>
      <c r="OWV9" s="591"/>
      <c r="OWW9" s="591"/>
      <c r="OWX9" s="591"/>
      <c r="OWY9" s="591"/>
      <c r="OWZ9" s="591"/>
      <c r="OXA9" s="591"/>
      <c r="OXB9" s="591"/>
      <c r="OXC9" s="591"/>
      <c r="OXD9" s="591"/>
      <c r="OXE9" s="591"/>
      <c r="OXF9" s="591"/>
      <c r="OXG9" s="591"/>
      <c r="OXH9" s="591"/>
      <c r="OXI9" s="591"/>
      <c r="OXJ9" s="591"/>
      <c r="OXK9" s="591"/>
      <c r="OXL9" s="591"/>
      <c r="OXM9" s="591"/>
      <c r="OXN9" s="591"/>
      <c r="OXO9" s="591"/>
      <c r="OXP9" s="591"/>
      <c r="OXQ9" s="591"/>
      <c r="OXR9" s="591"/>
      <c r="OXS9" s="591"/>
      <c r="OXT9" s="591"/>
      <c r="OXU9" s="591"/>
      <c r="OXV9" s="591"/>
      <c r="OXW9" s="591"/>
      <c r="OXX9" s="591"/>
      <c r="OXY9" s="591"/>
      <c r="OXZ9" s="591"/>
      <c r="OYA9" s="591"/>
      <c r="OYB9" s="591"/>
      <c r="OYC9" s="591"/>
      <c r="OYD9" s="591"/>
      <c r="OYE9" s="591"/>
      <c r="OYF9" s="591"/>
      <c r="OYG9" s="591"/>
      <c r="OYH9" s="591"/>
      <c r="OYI9" s="591"/>
      <c r="OYJ9" s="591"/>
      <c r="OYK9" s="591"/>
      <c r="OYL9" s="591"/>
      <c r="OYM9" s="591"/>
      <c r="OYN9" s="591"/>
      <c r="OYO9" s="591"/>
      <c r="OYP9" s="591"/>
      <c r="OYQ9" s="591"/>
      <c r="OYR9" s="591"/>
      <c r="OYS9" s="591"/>
      <c r="OYT9" s="591"/>
      <c r="OYU9" s="591"/>
      <c r="OYV9" s="591"/>
      <c r="OYW9" s="591"/>
      <c r="OYX9" s="591"/>
      <c r="OYY9" s="591"/>
      <c r="OYZ9" s="591"/>
      <c r="OZA9" s="591"/>
      <c r="OZB9" s="591"/>
      <c r="OZC9" s="591"/>
      <c r="OZD9" s="591"/>
      <c r="OZE9" s="591"/>
      <c r="OZF9" s="591"/>
      <c r="OZG9" s="591"/>
      <c r="OZH9" s="591"/>
      <c r="OZI9" s="591"/>
      <c r="OZJ9" s="591"/>
      <c r="OZK9" s="591"/>
      <c r="OZL9" s="591"/>
      <c r="OZM9" s="591"/>
      <c r="OZN9" s="591"/>
      <c r="OZO9" s="591"/>
      <c r="OZP9" s="591"/>
      <c r="OZQ9" s="591"/>
      <c r="OZR9" s="591"/>
      <c r="OZS9" s="591"/>
      <c r="OZT9" s="591"/>
      <c r="OZU9" s="591"/>
      <c r="OZV9" s="591"/>
      <c r="OZW9" s="591"/>
      <c r="OZX9" s="591"/>
      <c r="OZY9" s="591"/>
      <c r="OZZ9" s="591"/>
      <c r="PAA9" s="591"/>
      <c r="PAB9" s="591"/>
      <c r="PAC9" s="591"/>
      <c r="PAD9" s="591"/>
      <c r="PAE9" s="591"/>
      <c r="PAF9" s="591"/>
      <c r="PAG9" s="591"/>
      <c r="PAH9" s="591"/>
      <c r="PAI9" s="591"/>
      <c r="PAJ9" s="591"/>
      <c r="PAK9" s="591"/>
      <c r="PAL9" s="591"/>
      <c r="PAM9" s="591"/>
      <c r="PAN9" s="591"/>
      <c r="PAO9" s="591"/>
      <c r="PAP9" s="591"/>
      <c r="PAQ9" s="591"/>
      <c r="PAR9" s="591"/>
      <c r="PAS9" s="591"/>
      <c r="PAT9" s="591"/>
      <c r="PAU9" s="591"/>
      <c r="PAV9" s="591"/>
      <c r="PAW9" s="591"/>
      <c r="PAX9" s="591"/>
      <c r="PAY9" s="591"/>
      <c r="PAZ9" s="591"/>
      <c r="PBA9" s="591"/>
      <c r="PBB9" s="591"/>
      <c r="PBC9" s="591"/>
      <c r="PBD9" s="591"/>
      <c r="PBE9" s="591"/>
      <c r="PBF9" s="591"/>
      <c r="PBG9" s="591"/>
      <c r="PBH9" s="591"/>
      <c r="PBI9" s="591"/>
      <c r="PBJ9" s="591"/>
      <c r="PBK9" s="591"/>
      <c r="PBL9" s="591"/>
      <c r="PBM9" s="591"/>
      <c r="PBN9" s="591"/>
      <c r="PBO9" s="591"/>
      <c r="PBP9" s="591"/>
      <c r="PBQ9" s="591"/>
      <c r="PBR9" s="591"/>
      <c r="PBS9" s="591"/>
      <c r="PBT9" s="591"/>
      <c r="PBU9" s="591"/>
      <c r="PBV9" s="591"/>
      <c r="PBW9" s="591"/>
      <c r="PBX9" s="591"/>
      <c r="PBY9" s="591"/>
      <c r="PBZ9" s="591"/>
      <c r="PCA9" s="591"/>
      <c r="PCB9" s="591"/>
      <c r="PCC9" s="591"/>
      <c r="PCD9" s="591"/>
      <c r="PCE9" s="591"/>
      <c r="PCF9" s="591"/>
      <c r="PCG9" s="591"/>
      <c r="PCH9" s="591"/>
      <c r="PCI9" s="591"/>
      <c r="PCJ9" s="591"/>
      <c r="PCK9" s="591"/>
      <c r="PCL9" s="591"/>
      <c r="PCM9" s="591"/>
      <c r="PCN9" s="591"/>
      <c r="PCO9" s="591"/>
      <c r="PCP9" s="591"/>
      <c r="PCQ9" s="591"/>
      <c r="PCR9" s="591"/>
      <c r="PCS9" s="591"/>
      <c r="PCT9" s="591"/>
      <c r="PCU9" s="591"/>
      <c r="PCV9" s="591"/>
      <c r="PCW9" s="591"/>
      <c r="PCX9" s="591"/>
      <c r="PCY9" s="591"/>
      <c r="PCZ9" s="591"/>
      <c r="PDA9" s="591"/>
      <c r="PDB9" s="591"/>
      <c r="PDC9" s="591"/>
      <c r="PDD9" s="591"/>
      <c r="PDE9" s="591"/>
      <c r="PDF9" s="591"/>
      <c r="PDG9" s="591"/>
      <c r="PDH9" s="591"/>
      <c r="PDI9" s="591"/>
      <c r="PDJ9" s="591"/>
      <c r="PDK9" s="591"/>
      <c r="PDL9" s="591"/>
      <c r="PDM9" s="591"/>
      <c r="PDN9" s="591"/>
      <c r="PDO9" s="591"/>
      <c r="PDP9" s="591"/>
      <c r="PDQ9" s="591"/>
      <c r="PDR9" s="591"/>
      <c r="PDS9" s="591"/>
      <c r="PDT9" s="591"/>
      <c r="PDU9" s="591"/>
      <c r="PDV9" s="591"/>
      <c r="PDW9" s="591"/>
      <c r="PDX9" s="591"/>
      <c r="PDY9" s="591"/>
      <c r="PDZ9" s="591"/>
      <c r="PEA9" s="591"/>
      <c r="PEB9" s="591"/>
      <c r="PEC9" s="591"/>
      <c r="PED9" s="591"/>
      <c r="PEE9" s="591"/>
      <c r="PEF9" s="591"/>
      <c r="PEG9" s="591"/>
      <c r="PEH9" s="591"/>
      <c r="PEI9" s="591"/>
      <c r="PEJ9" s="591"/>
      <c r="PEK9" s="591"/>
      <c r="PEL9" s="591"/>
      <c r="PEM9" s="591"/>
      <c r="PEN9" s="591"/>
      <c r="PEO9" s="591"/>
      <c r="PEP9" s="591"/>
      <c r="PEQ9" s="591"/>
      <c r="PER9" s="591"/>
      <c r="PES9" s="591"/>
      <c r="PET9" s="591"/>
      <c r="PEU9" s="591"/>
      <c r="PEV9" s="591"/>
      <c r="PEW9" s="591"/>
      <c r="PEX9" s="591"/>
      <c r="PEY9" s="591"/>
      <c r="PEZ9" s="591"/>
      <c r="PFA9" s="591"/>
      <c r="PFB9" s="591"/>
      <c r="PFC9" s="591"/>
      <c r="PFD9" s="591"/>
      <c r="PFE9" s="591"/>
      <c r="PFF9" s="591"/>
      <c r="PFG9" s="591"/>
      <c r="PFH9" s="591"/>
      <c r="PFI9" s="591"/>
      <c r="PFJ9" s="591"/>
      <c r="PFK9" s="591"/>
      <c r="PFL9" s="591"/>
      <c r="PFM9" s="591"/>
      <c r="PFN9" s="591"/>
      <c r="PFO9" s="591"/>
      <c r="PFP9" s="591"/>
      <c r="PFQ9" s="591"/>
      <c r="PFR9" s="591"/>
      <c r="PFS9" s="591"/>
      <c r="PFT9" s="591"/>
      <c r="PFU9" s="591"/>
      <c r="PFV9" s="591"/>
      <c r="PFW9" s="591"/>
      <c r="PFX9" s="591"/>
      <c r="PFY9" s="591"/>
      <c r="PFZ9" s="591"/>
      <c r="PGA9" s="591"/>
      <c r="PGB9" s="591"/>
      <c r="PGC9" s="591"/>
      <c r="PGD9" s="591"/>
      <c r="PGE9" s="591"/>
      <c r="PGF9" s="591"/>
      <c r="PGG9" s="591"/>
      <c r="PGH9" s="591"/>
      <c r="PGI9" s="591"/>
      <c r="PGJ9" s="591"/>
      <c r="PGK9" s="591"/>
      <c r="PGL9" s="591"/>
      <c r="PGM9" s="591"/>
      <c r="PGN9" s="591"/>
      <c r="PGO9" s="591"/>
      <c r="PGP9" s="591"/>
      <c r="PGQ9" s="591"/>
      <c r="PGR9" s="591"/>
      <c r="PGS9" s="591"/>
      <c r="PGT9" s="591"/>
      <c r="PGU9" s="591"/>
      <c r="PGV9" s="591"/>
      <c r="PGW9" s="591"/>
      <c r="PGX9" s="591"/>
      <c r="PGY9" s="591"/>
      <c r="PGZ9" s="591"/>
      <c r="PHA9" s="591"/>
      <c r="PHB9" s="591"/>
      <c r="PHC9" s="591"/>
      <c r="PHD9" s="591"/>
      <c r="PHE9" s="591"/>
      <c r="PHF9" s="591"/>
      <c r="PHG9" s="591"/>
      <c r="PHH9" s="591"/>
      <c r="PHI9" s="591"/>
      <c r="PHJ9" s="591"/>
      <c r="PHK9" s="591"/>
      <c r="PHL9" s="591"/>
      <c r="PHM9" s="591"/>
      <c r="PHN9" s="591"/>
      <c r="PHO9" s="591"/>
      <c r="PHP9" s="591"/>
      <c r="PHQ9" s="591"/>
      <c r="PHR9" s="591"/>
      <c r="PHS9" s="591"/>
      <c r="PHT9" s="591"/>
      <c r="PHU9" s="591"/>
      <c r="PHV9" s="591"/>
      <c r="PHW9" s="591"/>
      <c r="PHX9" s="591"/>
      <c r="PHY9" s="591"/>
      <c r="PHZ9" s="591"/>
      <c r="PIA9" s="591"/>
      <c r="PIB9" s="591"/>
      <c r="PIC9" s="591"/>
      <c r="PID9" s="591"/>
      <c r="PIE9" s="591"/>
      <c r="PIF9" s="591"/>
      <c r="PIG9" s="591"/>
      <c r="PIH9" s="591"/>
      <c r="PII9" s="591"/>
      <c r="PIJ9" s="591"/>
      <c r="PIK9" s="591"/>
      <c r="PIL9" s="591"/>
      <c r="PIM9" s="591"/>
      <c r="PIN9" s="591"/>
      <c r="PIO9" s="591"/>
      <c r="PIP9" s="591"/>
      <c r="PIQ9" s="591"/>
      <c r="PIR9" s="591"/>
      <c r="PIS9" s="591"/>
      <c r="PIT9" s="591"/>
      <c r="PIU9" s="591"/>
      <c r="PIV9" s="591"/>
      <c r="PIW9" s="591"/>
      <c r="PIX9" s="591"/>
      <c r="PIY9" s="591"/>
      <c r="PIZ9" s="591"/>
      <c r="PJA9" s="591"/>
      <c r="PJB9" s="591"/>
      <c r="PJC9" s="591"/>
      <c r="PJD9" s="591"/>
      <c r="PJE9" s="591"/>
      <c r="PJF9" s="591"/>
      <c r="PJG9" s="591"/>
      <c r="PJH9" s="591"/>
      <c r="PJI9" s="591"/>
      <c r="PJJ9" s="591"/>
      <c r="PJK9" s="591"/>
      <c r="PJL9" s="591"/>
      <c r="PJM9" s="591"/>
      <c r="PJN9" s="591"/>
      <c r="PJO9" s="591"/>
      <c r="PJP9" s="591"/>
      <c r="PJQ9" s="591"/>
      <c r="PJR9" s="591"/>
      <c r="PJS9" s="591"/>
      <c r="PJT9" s="591"/>
      <c r="PJU9" s="591"/>
      <c r="PJV9" s="591"/>
      <c r="PJW9" s="591"/>
      <c r="PJX9" s="591"/>
      <c r="PJY9" s="591"/>
      <c r="PJZ9" s="591"/>
      <c r="PKA9" s="591"/>
      <c r="PKB9" s="591"/>
      <c r="PKC9" s="591"/>
      <c r="PKD9" s="591"/>
      <c r="PKE9" s="591"/>
      <c r="PKF9" s="591"/>
      <c r="PKG9" s="591"/>
      <c r="PKH9" s="591"/>
      <c r="PKI9" s="591"/>
      <c r="PKJ9" s="591"/>
      <c r="PKK9" s="591"/>
      <c r="PKL9" s="591"/>
      <c r="PKM9" s="591"/>
      <c r="PKN9" s="591"/>
      <c r="PKO9" s="591"/>
      <c r="PKP9" s="591"/>
      <c r="PKQ9" s="591"/>
      <c r="PKR9" s="591"/>
      <c r="PKS9" s="591"/>
      <c r="PKT9" s="591"/>
      <c r="PKU9" s="591"/>
      <c r="PKV9" s="591"/>
      <c r="PKW9" s="591"/>
      <c r="PKX9" s="591"/>
      <c r="PKY9" s="591"/>
      <c r="PKZ9" s="591"/>
      <c r="PLA9" s="591"/>
      <c r="PLB9" s="591"/>
      <c r="PLC9" s="591"/>
      <c r="PLD9" s="591"/>
      <c r="PLE9" s="591"/>
      <c r="PLF9" s="591"/>
      <c r="PLG9" s="591"/>
      <c r="PLH9" s="591"/>
      <c r="PLI9" s="591"/>
      <c r="PLJ9" s="591"/>
      <c r="PLK9" s="591"/>
      <c r="PLL9" s="591"/>
      <c r="PLM9" s="591"/>
      <c r="PLN9" s="591"/>
      <c r="PLO9" s="591"/>
      <c r="PLP9" s="591"/>
      <c r="PLQ9" s="591"/>
      <c r="PLR9" s="591"/>
      <c r="PLS9" s="591"/>
      <c r="PLT9" s="591"/>
      <c r="PLU9" s="591"/>
      <c r="PLV9" s="591"/>
      <c r="PLW9" s="591"/>
      <c r="PLX9" s="591"/>
      <c r="PLY9" s="591"/>
      <c r="PLZ9" s="591"/>
      <c r="PMA9" s="591"/>
      <c r="PMB9" s="591"/>
      <c r="PMC9" s="591"/>
      <c r="PMD9" s="591"/>
      <c r="PME9" s="591"/>
      <c r="PMF9" s="591"/>
      <c r="PMG9" s="591"/>
      <c r="PMH9" s="591"/>
      <c r="PMI9" s="591"/>
      <c r="PMJ9" s="591"/>
      <c r="PMK9" s="591"/>
      <c r="PML9" s="591"/>
      <c r="PMM9" s="591"/>
      <c r="PMN9" s="591"/>
      <c r="PMO9" s="591"/>
      <c r="PMP9" s="591"/>
      <c r="PMQ9" s="591"/>
      <c r="PMR9" s="591"/>
      <c r="PMS9" s="591"/>
      <c r="PMT9" s="591"/>
      <c r="PMU9" s="591"/>
      <c r="PMV9" s="591"/>
      <c r="PMW9" s="591"/>
      <c r="PMX9" s="591"/>
      <c r="PMY9" s="591"/>
      <c r="PMZ9" s="591"/>
      <c r="PNA9" s="591"/>
      <c r="PNB9" s="591"/>
      <c r="PNC9" s="591"/>
      <c r="PND9" s="591"/>
      <c r="PNE9" s="591"/>
      <c r="PNF9" s="591"/>
      <c r="PNG9" s="591"/>
      <c r="PNH9" s="591"/>
      <c r="PNI9" s="591"/>
      <c r="PNJ9" s="591"/>
      <c r="PNK9" s="591"/>
      <c r="PNL9" s="591"/>
      <c r="PNM9" s="591"/>
      <c r="PNN9" s="591"/>
      <c r="PNO9" s="591"/>
      <c r="PNP9" s="591"/>
      <c r="PNQ9" s="591"/>
      <c r="PNR9" s="591"/>
      <c r="PNS9" s="591"/>
      <c r="PNT9" s="591"/>
      <c r="PNU9" s="591"/>
      <c r="PNV9" s="591"/>
      <c r="PNW9" s="591"/>
      <c r="PNX9" s="591"/>
      <c r="PNY9" s="591"/>
      <c r="PNZ9" s="591"/>
      <c r="POA9" s="591"/>
      <c r="POB9" s="591"/>
      <c r="POC9" s="591"/>
      <c r="POD9" s="591"/>
      <c r="POE9" s="591"/>
      <c r="POF9" s="591"/>
      <c r="POG9" s="591"/>
      <c r="POH9" s="591"/>
      <c r="POI9" s="591"/>
      <c r="POJ9" s="591"/>
      <c r="POK9" s="591"/>
      <c r="POL9" s="591"/>
      <c r="POM9" s="591"/>
      <c r="PON9" s="591"/>
      <c r="POO9" s="591"/>
      <c r="POP9" s="591"/>
      <c r="POQ9" s="591"/>
      <c r="POR9" s="591"/>
      <c r="POS9" s="591"/>
      <c r="POT9" s="591"/>
      <c r="POU9" s="591"/>
      <c r="POV9" s="591"/>
      <c r="POW9" s="591"/>
      <c r="POX9" s="591"/>
      <c r="POY9" s="591"/>
      <c r="POZ9" s="591"/>
      <c r="PPA9" s="591"/>
      <c r="PPB9" s="591"/>
      <c r="PPC9" s="591"/>
      <c r="PPD9" s="591"/>
      <c r="PPE9" s="591"/>
      <c r="PPF9" s="591"/>
      <c r="PPG9" s="591"/>
      <c r="PPH9" s="591"/>
      <c r="PPI9" s="591"/>
      <c r="PPJ9" s="591"/>
      <c r="PPK9" s="591"/>
      <c r="PPL9" s="591"/>
      <c r="PPM9" s="591"/>
      <c r="PPN9" s="591"/>
      <c r="PPO9" s="591"/>
      <c r="PPP9" s="591"/>
      <c r="PPQ9" s="591"/>
      <c r="PPR9" s="591"/>
      <c r="PPS9" s="591"/>
      <c r="PPT9" s="591"/>
      <c r="PPU9" s="591"/>
      <c r="PPV9" s="591"/>
      <c r="PPW9" s="591"/>
      <c r="PPX9" s="591"/>
      <c r="PPY9" s="591"/>
      <c r="PPZ9" s="591"/>
      <c r="PQA9" s="591"/>
      <c r="PQB9" s="591"/>
      <c r="PQC9" s="591"/>
      <c r="PQD9" s="591"/>
      <c r="PQE9" s="591"/>
      <c r="PQF9" s="591"/>
      <c r="PQG9" s="591"/>
      <c r="PQH9" s="591"/>
      <c r="PQI9" s="591"/>
      <c r="PQJ9" s="591"/>
      <c r="PQK9" s="591"/>
      <c r="PQL9" s="591"/>
      <c r="PQM9" s="591"/>
      <c r="PQN9" s="591"/>
      <c r="PQO9" s="591"/>
      <c r="PQP9" s="591"/>
      <c r="PQQ9" s="591"/>
      <c r="PQR9" s="591"/>
      <c r="PQS9" s="591"/>
      <c r="PQT9" s="591"/>
      <c r="PQU9" s="591"/>
      <c r="PQV9" s="591"/>
      <c r="PQW9" s="591"/>
      <c r="PQX9" s="591"/>
      <c r="PQY9" s="591"/>
      <c r="PQZ9" s="591"/>
      <c r="PRA9" s="591"/>
      <c r="PRB9" s="591"/>
      <c r="PRC9" s="591"/>
      <c r="PRD9" s="591"/>
      <c r="PRE9" s="591"/>
      <c r="PRF9" s="591"/>
      <c r="PRG9" s="591"/>
      <c r="PRH9" s="591"/>
      <c r="PRI9" s="591"/>
      <c r="PRJ9" s="591"/>
      <c r="PRK9" s="591"/>
      <c r="PRL9" s="591"/>
      <c r="PRM9" s="591"/>
      <c r="PRN9" s="591"/>
      <c r="PRO9" s="591"/>
      <c r="PRP9" s="591"/>
      <c r="PRQ9" s="591"/>
      <c r="PRR9" s="591"/>
      <c r="PRS9" s="591"/>
      <c r="PRT9" s="591"/>
      <c r="PRU9" s="591"/>
      <c r="PRV9" s="591"/>
      <c r="PRW9" s="591"/>
      <c r="PRX9" s="591"/>
      <c r="PRY9" s="591"/>
      <c r="PRZ9" s="591"/>
      <c r="PSA9" s="591"/>
      <c r="PSB9" s="591"/>
      <c r="PSC9" s="591"/>
      <c r="PSD9" s="591"/>
      <c r="PSE9" s="591"/>
      <c r="PSF9" s="591"/>
      <c r="PSG9" s="591"/>
      <c r="PSH9" s="591"/>
      <c r="PSI9" s="591"/>
      <c r="PSJ9" s="591"/>
      <c r="PSK9" s="591"/>
      <c r="PSL9" s="591"/>
      <c r="PSM9" s="591"/>
      <c r="PSN9" s="591"/>
      <c r="PSO9" s="591"/>
      <c r="PSP9" s="591"/>
      <c r="PSQ9" s="591"/>
      <c r="PSR9" s="591"/>
      <c r="PSS9" s="591"/>
      <c r="PST9" s="591"/>
      <c r="PSU9" s="591"/>
      <c r="PSV9" s="591"/>
      <c r="PSW9" s="591"/>
      <c r="PSX9" s="591"/>
      <c r="PSY9" s="591"/>
      <c r="PSZ9" s="591"/>
      <c r="PTA9" s="591"/>
      <c r="PTB9" s="591"/>
      <c r="PTC9" s="591"/>
      <c r="PTD9" s="591"/>
      <c r="PTE9" s="591"/>
      <c r="PTF9" s="591"/>
      <c r="PTG9" s="591"/>
      <c r="PTH9" s="591"/>
      <c r="PTI9" s="591"/>
      <c r="PTJ9" s="591"/>
      <c r="PTK9" s="591"/>
      <c r="PTL9" s="591"/>
      <c r="PTM9" s="591"/>
      <c r="PTN9" s="591"/>
      <c r="PTO9" s="591"/>
      <c r="PTP9" s="591"/>
      <c r="PTQ9" s="591"/>
      <c r="PTR9" s="591"/>
      <c r="PTS9" s="591"/>
      <c r="PTT9" s="591"/>
      <c r="PTU9" s="591"/>
      <c r="PTV9" s="591"/>
      <c r="PTW9" s="591"/>
      <c r="PTX9" s="591"/>
      <c r="PTY9" s="591"/>
      <c r="PTZ9" s="591"/>
      <c r="PUA9" s="591"/>
      <c r="PUB9" s="591"/>
      <c r="PUC9" s="591"/>
      <c r="PUD9" s="591"/>
      <c r="PUE9" s="591"/>
      <c r="PUF9" s="591"/>
      <c r="PUG9" s="591"/>
      <c r="PUH9" s="591"/>
      <c r="PUI9" s="591"/>
      <c r="PUJ9" s="591"/>
      <c r="PUK9" s="591"/>
      <c r="PUL9" s="591"/>
      <c r="PUM9" s="591"/>
      <c r="PUN9" s="591"/>
      <c r="PUO9" s="591"/>
      <c r="PUP9" s="591"/>
      <c r="PUQ9" s="591"/>
      <c r="PUR9" s="591"/>
      <c r="PUS9" s="591"/>
      <c r="PUT9" s="591"/>
      <c r="PUU9" s="591"/>
      <c r="PUV9" s="591"/>
      <c r="PUW9" s="591"/>
      <c r="PUX9" s="591"/>
      <c r="PUY9" s="591"/>
      <c r="PUZ9" s="591"/>
      <c r="PVA9" s="591"/>
      <c r="PVB9" s="591"/>
      <c r="PVC9" s="591"/>
      <c r="PVD9" s="591"/>
      <c r="PVE9" s="591"/>
      <c r="PVF9" s="591"/>
      <c r="PVG9" s="591"/>
      <c r="PVH9" s="591"/>
      <c r="PVI9" s="591"/>
      <c r="PVJ9" s="591"/>
      <c r="PVK9" s="591"/>
      <c r="PVL9" s="591"/>
      <c r="PVM9" s="591"/>
      <c r="PVN9" s="591"/>
      <c r="PVO9" s="591"/>
      <c r="PVP9" s="591"/>
      <c r="PVQ9" s="591"/>
      <c r="PVR9" s="591"/>
      <c r="PVS9" s="591"/>
      <c r="PVT9" s="591"/>
      <c r="PVU9" s="591"/>
      <c r="PVV9" s="591"/>
      <c r="PVW9" s="591"/>
      <c r="PVX9" s="591"/>
      <c r="PVY9" s="591"/>
      <c r="PVZ9" s="591"/>
      <c r="PWA9" s="591"/>
      <c r="PWB9" s="591"/>
      <c r="PWC9" s="591"/>
      <c r="PWD9" s="591"/>
      <c r="PWE9" s="591"/>
      <c r="PWF9" s="591"/>
      <c r="PWG9" s="591"/>
      <c r="PWH9" s="591"/>
      <c r="PWI9" s="591"/>
      <c r="PWJ9" s="591"/>
      <c r="PWK9" s="591"/>
      <c r="PWL9" s="591"/>
      <c r="PWM9" s="591"/>
      <c r="PWN9" s="591"/>
      <c r="PWO9" s="591"/>
      <c r="PWP9" s="591"/>
      <c r="PWQ9" s="591"/>
      <c r="PWR9" s="591"/>
      <c r="PWS9" s="591"/>
      <c r="PWT9" s="591"/>
      <c r="PWU9" s="591"/>
      <c r="PWV9" s="591"/>
      <c r="PWW9" s="591"/>
      <c r="PWX9" s="591"/>
      <c r="PWY9" s="591"/>
      <c r="PWZ9" s="591"/>
      <c r="PXA9" s="591"/>
      <c r="PXB9" s="591"/>
      <c r="PXC9" s="591"/>
      <c r="PXD9" s="591"/>
      <c r="PXE9" s="591"/>
      <c r="PXF9" s="591"/>
      <c r="PXG9" s="591"/>
      <c r="PXH9" s="591"/>
      <c r="PXI9" s="591"/>
      <c r="PXJ9" s="591"/>
      <c r="PXK9" s="591"/>
      <c r="PXL9" s="591"/>
      <c r="PXM9" s="591"/>
      <c r="PXN9" s="591"/>
      <c r="PXO9" s="591"/>
      <c r="PXP9" s="591"/>
      <c r="PXQ9" s="591"/>
      <c r="PXR9" s="591"/>
      <c r="PXS9" s="591"/>
      <c r="PXT9" s="591"/>
      <c r="PXU9" s="591"/>
      <c r="PXV9" s="591"/>
      <c r="PXW9" s="591"/>
      <c r="PXX9" s="591"/>
      <c r="PXY9" s="591"/>
      <c r="PXZ9" s="591"/>
      <c r="PYA9" s="591"/>
      <c r="PYB9" s="591"/>
      <c r="PYC9" s="591"/>
      <c r="PYD9" s="591"/>
      <c r="PYE9" s="591"/>
      <c r="PYF9" s="591"/>
      <c r="PYG9" s="591"/>
      <c r="PYH9" s="591"/>
      <c r="PYI9" s="591"/>
      <c r="PYJ9" s="591"/>
      <c r="PYK9" s="591"/>
      <c r="PYL9" s="591"/>
      <c r="PYM9" s="591"/>
      <c r="PYN9" s="591"/>
      <c r="PYO9" s="591"/>
      <c r="PYP9" s="591"/>
      <c r="PYQ9" s="591"/>
      <c r="PYR9" s="591"/>
      <c r="PYS9" s="591"/>
      <c r="PYT9" s="591"/>
      <c r="PYU9" s="591"/>
      <c r="PYV9" s="591"/>
      <c r="PYW9" s="591"/>
      <c r="PYX9" s="591"/>
      <c r="PYY9" s="591"/>
      <c r="PYZ9" s="591"/>
      <c r="PZA9" s="591"/>
      <c r="PZB9" s="591"/>
      <c r="PZC9" s="591"/>
      <c r="PZD9" s="591"/>
      <c r="PZE9" s="591"/>
      <c r="PZF9" s="591"/>
      <c r="PZG9" s="591"/>
      <c r="PZH9" s="591"/>
      <c r="PZI9" s="591"/>
      <c r="PZJ9" s="591"/>
      <c r="PZK9" s="591"/>
      <c r="PZL9" s="591"/>
      <c r="PZM9" s="591"/>
      <c r="PZN9" s="591"/>
      <c r="PZO9" s="591"/>
      <c r="PZP9" s="591"/>
      <c r="PZQ9" s="591"/>
      <c r="PZR9" s="591"/>
      <c r="PZS9" s="591"/>
      <c r="PZT9" s="591"/>
      <c r="PZU9" s="591"/>
      <c r="PZV9" s="591"/>
      <c r="PZW9" s="591"/>
      <c r="PZX9" s="591"/>
      <c r="PZY9" s="591"/>
      <c r="PZZ9" s="591"/>
      <c r="QAA9" s="591"/>
      <c r="QAB9" s="591"/>
      <c r="QAC9" s="591"/>
      <c r="QAD9" s="591"/>
      <c r="QAE9" s="591"/>
      <c r="QAF9" s="591"/>
      <c r="QAG9" s="591"/>
      <c r="QAH9" s="591"/>
      <c r="QAI9" s="591"/>
      <c r="QAJ9" s="591"/>
      <c r="QAK9" s="591"/>
      <c r="QAL9" s="591"/>
      <c r="QAM9" s="591"/>
      <c r="QAN9" s="591"/>
      <c r="QAO9" s="591"/>
      <c r="QAP9" s="591"/>
      <c r="QAQ9" s="591"/>
      <c r="QAR9" s="591"/>
      <c r="QAS9" s="591"/>
      <c r="QAT9" s="591"/>
      <c r="QAU9" s="591"/>
      <c r="QAV9" s="591"/>
      <c r="QAW9" s="591"/>
      <c r="QAX9" s="591"/>
      <c r="QAY9" s="591"/>
      <c r="QAZ9" s="591"/>
      <c r="QBA9" s="591"/>
      <c r="QBB9" s="591"/>
      <c r="QBC9" s="591"/>
      <c r="QBD9" s="591"/>
      <c r="QBE9" s="591"/>
      <c r="QBF9" s="591"/>
      <c r="QBG9" s="591"/>
      <c r="QBH9" s="591"/>
      <c r="QBI9" s="591"/>
      <c r="QBJ9" s="591"/>
      <c r="QBK9" s="591"/>
      <c r="QBL9" s="591"/>
      <c r="QBM9" s="591"/>
      <c r="QBN9" s="591"/>
      <c r="QBO9" s="591"/>
      <c r="QBP9" s="591"/>
      <c r="QBQ9" s="591"/>
      <c r="QBR9" s="591"/>
      <c r="QBS9" s="591"/>
      <c r="QBT9" s="591"/>
      <c r="QBU9" s="591"/>
      <c r="QBV9" s="591"/>
      <c r="QBW9" s="591"/>
      <c r="QBX9" s="591"/>
      <c r="QBY9" s="591"/>
      <c r="QBZ9" s="591"/>
      <c r="QCA9" s="591"/>
      <c r="QCB9" s="591"/>
      <c r="QCC9" s="591"/>
      <c r="QCD9" s="591"/>
      <c r="QCE9" s="591"/>
      <c r="QCF9" s="591"/>
      <c r="QCG9" s="591"/>
      <c r="QCH9" s="591"/>
      <c r="QCI9" s="591"/>
      <c r="QCJ9" s="591"/>
      <c r="QCK9" s="591"/>
      <c r="QCL9" s="591"/>
      <c r="QCM9" s="591"/>
      <c r="QCN9" s="591"/>
      <c r="QCO9" s="591"/>
      <c r="QCP9" s="591"/>
      <c r="QCQ9" s="591"/>
      <c r="QCR9" s="591"/>
      <c r="QCS9" s="591"/>
      <c r="QCT9" s="591"/>
      <c r="QCU9" s="591"/>
      <c r="QCV9" s="591"/>
      <c r="QCW9" s="591"/>
      <c r="QCX9" s="591"/>
      <c r="QCY9" s="591"/>
      <c r="QCZ9" s="591"/>
      <c r="QDA9" s="591"/>
      <c r="QDB9" s="591"/>
      <c r="QDC9" s="591"/>
      <c r="QDD9" s="591"/>
      <c r="QDE9" s="591"/>
      <c r="QDF9" s="591"/>
      <c r="QDG9" s="591"/>
      <c r="QDH9" s="591"/>
      <c r="QDI9" s="591"/>
      <c r="QDJ9" s="591"/>
      <c r="QDK9" s="591"/>
      <c r="QDL9" s="591"/>
      <c r="QDM9" s="591"/>
      <c r="QDN9" s="591"/>
      <c r="QDO9" s="591"/>
      <c r="QDP9" s="591"/>
      <c r="QDQ9" s="591"/>
      <c r="QDR9" s="591"/>
      <c r="QDS9" s="591"/>
      <c r="QDT9" s="591"/>
      <c r="QDU9" s="591"/>
      <c r="QDV9" s="591"/>
      <c r="QDW9" s="591"/>
      <c r="QDX9" s="591"/>
      <c r="QDY9" s="591"/>
      <c r="QDZ9" s="591"/>
      <c r="QEA9" s="591"/>
      <c r="QEB9" s="591"/>
      <c r="QEC9" s="591"/>
      <c r="QED9" s="591"/>
      <c r="QEE9" s="591"/>
      <c r="QEF9" s="591"/>
      <c r="QEG9" s="591"/>
      <c r="QEH9" s="591"/>
      <c r="QEI9" s="591"/>
      <c r="QEJ9" s="591"/>
      <c r="QEK9" s="591"/>
      <c r="QEL9" s="591"/>
      <c r="QEM9" s="591"/>
      <c r="QEN9" s="591"/>
      <c r="QEO9" s="591"/>
      <c r="QEP9" s="591"/>
      <c r="QEQ9" s="591"/>
      <c r="QER9" s="591"/>
      <c r="QES9" s="591"/>
      <c r="QET9" s="591"/>
      <c r="QEU9" s="591"/>
      <c r="QEV9" s="591"/>
      <c r="QEW9" s="591"/>
      <c r="QEX9" s="591"/>
      <c r="QEY9" s="591"/>
      <c r="QEZ9" s="591"/>
      <c r="QFA9" s="591"/>
      <c r="QFB9" s="591"/>
      <c r="QFC9" s="591"/>
      <c r="QFD9" s="591"/>
      <c r="QFE9" s="591"/>
      <c r="QFF9" s="591"/>
      <c r="QFG9" s="591"/>
      <c r="QFH9" s="591"/>
      <c r="QFI9" s="591"/>
      <c r="QFJ9" s="591"/>
      <c r="QFK9" s="591"/>
      <c r="QFL9" s="591"/>
      <c r="QFM9" s="591"/>
      <c r="QFN9" s="591"/>
      <c r="QFO9" s="591"/>
      <c r="QFP9" s="591"/>
      <c r="QFQ9" s="591"/>
      <c r="QFR9" s="591"/>
      <c r="QFS9" s="591"/>
      <c r="QFT9" s="591"/>
      <c r="QFU9" s="591"/>
      <c r="QFV9" s="591"/>
      <c r="QFW9" s="591"/>
      <c r="QFX9" s="591"/>
      <c r="QFY9" s="591"/>
      <c r="QFZ9" s="591"/>
      <c r="QGA9" s="591"/>
      <c r="QGB9" s="591"/>
      <c r="QGC9" s="591"/>
      <c r="QGD9" s="591"/>
      <c r="QGE9" s="591"/>
      <c r="QGF9" s="591"/>
      <c r="QGG9" s="591"/>
      <c r="QGH9" s="591"/>
      <c r="QGI9" s="591"/>
      <c r="QGJ9" s="591"/>
      <c r="QGK9" s="591"/>
      <c r="QGL9" s="591"/>
      <c r="QGM9" s="591"/>
      <c r="QGN9" s="591"/>
      <c r="QGO9" s="591"/>
      <c r="QGP9" s="591"/>
      <c r="QGQ9" s="591"/>
      <c r="QGR9" s="591"/>
      <c r="QGS9" s="591"/>
      <c r="QGT9" s="591"/>
      <c r="QGU9" s="591"/>
      <c r="QGV9" s="591"/>
      <c r="QGW9" s="591"/>
      <c r="QGX9" s="591"/>
      <c r="QGY9" s="591"/>
      <c r="QGZ9" s="591"/>
      <c r="QHA9" s="591"/>
      <c r="QHB9" s="591"/>
      <c r="QHC9" s="591"/>
      <c r="QHD9" s="591"/>
      <c r="QHE9" s="591"/>
      <c r="QHF9" s="591"/>
      <c r="QHG9" s="591"/>
      <c r="QHH9" s="591"/>
      <c r="QHI9" s="591"/>
      <c r="QHJ9" s="591"/>
      <c r="QHK9" s="591"/>
      <c r="QHL9" s="591"/>
      <c r="QHM9" s="591"/>
      <c r="QHN9" s="591"/>
      <c r="QHO9" s="591"/>
      <c r="QHP9" s="591"/>
      <c r="QHQ9" s="591"/>
      <c r="QHR9" s="591"/>
      <c r="QHS9" s="591"/>
      <c r="QHT9" s="591"/>
      <c r="QHU9" s="591"/>
      <c r="QHV9" s="591"/>
      <c r="QHW9" s="591"/>
      <c r="QHX9" s="591"/>
      <c r="QHY9" s="591"/>
      <c r="QHZ9" s="591"/>
      <c r="QIA9" s="591"/>
      <c r="QIB9" s="591"/>
      <c r="QIC9" s="591"/>
      <c r="QID9" s="591"/>
      <c r="QIE9" s="591"/>
      <c r="QIF9" s="591"/>
      <c r="QIG9" s="591"/>
      <c r="QIH9" s="591"/>
      <c r="QII9" s="591"/>
      <c r="QIJ9" s="591"/>
      <c r="QIK9" s="591"/>
      <c r="QIL9" s="591"/>
      <c r="QIM9" s="591"/>
      <c r="QIN9" s="591"/>
      <c r="QIO9" s="591"/>
      <c r="QIP9" s="591"/>
      <c r="QIQ9" s="591"/>
      <c r="QIR9" s="591"/>
      <c r="QIS9" s="591"/>
      <c r="QIT9" s="591"/>
      <c r="QIU9" s="591"/>
      <c r="QIV9" s="591"/>
      <c r="QIW9" s="591"/>
      <c r="QIX9" s="591"/>
      <c r="QIY9" s="591"/>
      <c r="QIZ9" s="591"/>
      <c r="QJA9" s="591"/>
      <c r="QJB9" s="591"/>
      <c r="QJC9" s="591"/>
      <c r="QJD9" s="591"/>
      <c r="QJE9" s="591"/>
      <c r="QJF9" s="591"/>
      <c r="QJG9" s="591"/>
      <c r="QJH9" s="591"/>
      <c r="QJI9" s="591"/>
      <c r="QJJ9" s="591"/>
      <c r="QJK9" s="591"/>
      <c r="QJL9" s="591"/>
      <c r="QJM9" s="591"/>
      <c r="QJN9" s="591"/>
      <c r="QJO9" s="591"/>
      <c r="QJP9" s="591"/>
      <c r="QJQ9" s="591"/>
      <c r="QJR9" s="591"/>
      <c r="QJS9" s="591"/>
      <c r="QJT9" s="591"/>
      <c r="QJU9" s="591"/>
      <c r="QJV9" s="591"/>
      <c r="QJW9" s="591"/>
      <c r="QJX9" s="591"/>
      <c r="QJY9" s="591"/>
      <c r="QJZ9" s="591"/>
      <c r="QKA9" s="591"/>
      <c r="QKB9" s="591"/>
      <c r="QKC9" s="591"/>
      <c r="QKD9" s="591"/>
      <c r="QKE9" s="591"/>
      <c r="QKF9" s="591"/>
      <c r="QKG9" s="591"/>
      <c r="QKH9" s="591"/>
      <c r="QKI9" s="591"/>
      <c r="QKJ9" s="591"/>
      <c r="QKK9" s="591"/>
      <c r="QKL9" s="591"/>
      <c r="QKM9" s="591"/>
      <c r="QKN9" s="591"/>
      <c r="QKO9" s="591"/>
      <c r="QKP9" s="591"/>
      <c r="QKQ9" s="591"/>
      <c r="QKR9" s="591"/>
      <c r="QKS9" s="591"/>
      <c r="QKT9" s="591"/>
      <c r="QKU9" s="591"/>
      <c r="QKV9" s="591"/>
      <c r="QKW9" s="591"/>
      <c r="QKX9" s="591"/>
      <c r="QKY9" s="591"/>
      <c r="QKZ9" s="591"/>
      <c r="QLA9" s="591"/>
      <c r="QLB9" s="591"/>
      <c r="QLC9" s="591"/>
      <c r="QLD9" s="591"/>
      <c r="QLE9" s="591"/>
      <c r="QLF9" s="591"/>
      <c r="QLG9" s="591"/>
      <c r="QLH9" s="591"/>
      <c r="QLI9" s="591"/>
      <c r="QLJ9" s="591"/>
      <c r="QLK9" s="591"/>
      <c r="QLL9" s="591"/>
      <c r="QLM9" s="591"/>
      <c r="QLN9" s="591"/>
      <c r="QLO9" s="591"/>
      <c r="QLP9" s="591"/>
      <c r="QLQ9" s="591"/>
      <c r="QLR9" s="591"/>
      <c r="QLS9" s="591"/>
      <c r="QLT9" s="591"/>
      <c r="QLU9" s="591"/>
      <c r="QLV9" s="591"/>
      <c r="QLW9" s="591"/>
      <c r="QLX9" s="591"/>
      <c r="QLY9" s="591"/>
      <c r="QLZ9" s="591"/>
      <c r="QMA9" s="591"/>
      <c r="QMB9" s="591"/>
      <c r="QMC9" s="591"/>
      <c r="QMD9" s="591"/>
      <c r="QME9" s="591"/>
      <c r="QMF9" s="591"/>
      <c r="QMG9" s="591"/>
      <c r="QMH9" s="591"/>
      <c r="QMI9" s="591"/>
      <c r="QMJ9" s="591"/>
      <c r="QMK9" s="591"/>
      <c r="QML9" s="591"/>
      <c r="QMM9" s="591"/>
      <c r="QMN9" s="591"/>
      <c r="QMO9" s="591"/>
      <c r="QMP9" s="591"/>
      <c r="QMQ9" s="591"/>
      <c r="QMR9" s="591"/>
      <c r="QMS9" s="591"/>
      <c r="QMT9" s="591"/>
      <c r="QMU9" s="591"/>
      <c r="QMV9" s="591"/>
      <c r="QMW9" s="591"/>
      <c r="QMX9" s="591"/>
      <c r="QMY9" s="591"/>
      <c r="QMZ9" s="591"/>
      <c r="QNA9" s="591"/>
      <c r="QNB9" s="591"/>
      <c r="QNC9" s="591"/>
      <c r="QND9" s="591"/>
      <c r="QNE9" s="591"/>
      <c r="QNF9" s="591"/>
      <c r="QNG9" s="591"/>
      <c r="QNH9" s="591"/>
      <c r="QNI9" s="591"/>
      <c r="QNJ9" s="591"/>
      <c r="QNK9" s="591"/>
      <c r="QNL9" s="591"/>
      <c r="QNM9" s="591"/>
      <c r="QNN9" s="591"/>
      <c r="QNO9" s="591"/>
      <c r="QNP9" s="591"/>
      <c r="QNQ9" s="591"/>
      <c r="QNR9" s="591"/>
      <c r="QNS9" s="591"/>
      <c r="QNT9" s="591"/>
      <c r="QNU9" s="591"/>
      <c r="QNV9" s="591"/>
      <c r="QNW9" s="591"/>
      <c r="QNX9" s="591"/>
      <c r="QNY9" s="591"/>
      <c r="QNZ9" s="591"/>
      <c r="QOA9" s="591"/>
      <c r="QOB9" s="591"/>
      <c r="QOC9" s="591"/>
      <c r="QOD9" s="591"/>
      <c r="QOE9" s="591"/>
      <c r="QOF9" s="591"/>
      <c r="QOG9" s="591"/>
      <c r="QOH9" s="591"/>
      <c r="QOI9" s="591"/>
      <c r="QOJ9" s="591"/>
      <c r="QOK9" s="591"/>
      <c r="QOL9" s="591"/>
      <c r="QOM9" s="591"/>
      <c r="QON9" s="591"/>
      <c r="QOO9" s="591"/>
      <c r="QOP9" s="591"/>
      <c r="QOQ9" s="591"/>
      <c r="QOR9" s="591"/>
      <c r="QOS9" s="591"/>
      <c r="QOT9" s="591"/>
      <c r="QOU9" s="591"/>
      <c r="QOV9" s="591"/>
      <c r="QOW9" s="591"/>
      <c r="QOX9" s="591"/>
      <c r="QOY9" s="591"/>
      <c r="QOZ9" s="591"/>
      <c r="QPA9" s="591"/>
      <c r="QPB9" s="591"/>
      <c r="QPC9" s="591"/>
      <c r="QPD9" s="591"/>
      <c r="QPE9" s="591"/>
      <c r="QPF9" s="591"/>
      <c r="QPG9" s="591"/>
      <c r="QPH9" s="591"/>
      <c r="QPI9" s="591"/>
      <c r="QPJ9" s="591"/>
      <c r="QPK9" s="591"/>
      <c r="QPL9" s="591"/>
      <c r="QPM9" s="591"/>
      <c r="QPN9" s="591"/>
      <c r="QPO9" s="591"/>
      <c r="QPP9" s="591"/>
      <c r="QPQ9" s="591"/>
      <c r="QPR9" s="591"/>
      <c r="QPS9" s="591"/>
      <c r="QPT9" s="591"/>
      <c r="QPU9" s="591"/>
      <c r="QPV9" s="591"/>
      <c r="QPW9" s="591"/>
      <c r="QPX9" s="591"/>
      <c r="QPY9" s="591"/>
      <c r="QPZ9" s="591"/>
      <c r="QQA9" s="591"/>
      <c r="QQB9" s="591"/>
      <c r="QQC9" s="591"/>
      <c r="QQD9" s="591"/>
      <c r="QQE9" s="591"/>
      <c r="QQF9" s="591"/>
      <c r="QQG9" s="591"/>
      <c r="QQH9" s="591"/>
      <c r="QQI9" s="591"/>
      <c r="QQJ9" s="591"/>
      <c r="QQK9" s="591"/>
      <c r="QQL9" s="591"/>
      <c r="QQM9" s="591"/>
      <c r="QQN9" s="591"/>
      <c r="QQO9" s="591"/>
      <c r="QQP9" s="591"/>
      <c r="QQQ9" s="591"/>
      <c r="QQR9" s="591"/>
      <c r="QQS9" s="591"/>
      <c r="QQT9" s="591"/>
      <c r="QQU9" s="591"/>
      <c r="QQV9" s="591"/>
      <c r="QQW9" s="591"/>
      <c r="QQX9" s="591"/>
      <c r="QQY9" s="591"/>
      <c r="QQZ9" s="591"/>
      <c r="QRA9" s="591"/>
      <c r="QRB9" s="591"/>
      <c r="QRC9" s="591"/>
      <c r="QRD9" s="591"/>
      <c r="QRE9" s="591"/>
      <c r="QRF9" s="591"/>
      <c r="QRG9" s="591"/>
      <c r="QRH9" s="591"/>
      <c r="QRI9" s="591"/>
      <c r="QRJ9" s="591"/>
      <c r="QRK9" s="591"/>
      <c r="QRL9" s="591"/>
      <c r="QRM9" s="591"/>
      <c r="QRN9" s="591"/>
      <c r="QRO9" s="591"/>
      <c r="QRP9" s="591"/>
      <c r="QRQ9" s="591"/>
      <c r="QRR9" s="591"/>
      <c r="QRS9" s="591"/>
      <c r="QRT9" s="591"/>
      <c r="QRU9" s="591"/>
      <c r="QRV9" s="591"/>
      <c r="QRW9" s="591"/>
      <c r="QRX9" s="591"/>
      <c r="QRY9" s="591"/>
      <c r="QRZ9" s="591"/>
      <c r="QSA9" s="591"/>
      <c r="QSB9" s="591"/>
      <c r="QSC9" s="591"/>
      <c r="QSD9" s="591"/>
      <c r="QSE9" s="591"/>
      <c r="QSF9" s="591"/>
      <c r="QSG9" s="591"/>
      <c r="QSH9" s="591"/>
      <c r="QSI9" s="591"/>
      <c r="QSJ9" s="591"/>
      <c r="QSK9" s="591"/>
      <c r="QSL9" s="591"/>
      <c r="QSM9" s="591"/>
      <c r="QSN9" s="591"/>
      <c r="QSO9" s="591"/>
      <c r="QSP9" s="591"/>
      <c r="QSQ9" s="591"/>
      <c r="QSR9" s="591"/>
      <c r="QSS9" s="591"/>
      <c r="QST9" s="591"/>
      <c r="QSU9" s="591"/>
      <c r="QSV9" s="591"/>
      <c r="QSW9" s="591"/>
      <c r="QSX9" s="591"/>
      <c r="QSY9" s="591"/>
      <c r="QSZ9" s="591"/>
      <c r="QTA9" s="591"/>
      <c r="QTB9" s="591"/>
      <c r="QTC9" s="591"/>
      <c r="QTD9" s="591"/>
      <c r="QTE9" s="591"/>
      <c r="QTF9" s="591"/>
      <c r="QTG9" s="591"/>
      <c r="QTH9" s="591"/>
      <c r="QTI9" s="591"/>
      <c r="QTJ9" s="591"/>
      <c r="QTK9" s="591"/>
      <c r="QTL9" s="591"/>
      <c r="QTM9" s="591"/>
      <c r="QTN9" s="591"/>
      <c r="QTO9" s="591"/>
      <c r="QTP9" s="591"/>
      <c r="QTQ9" s="591"/>
      <c r="QTR9" s="591"/>
      <c r="QTS9" s="591"/>
      <c r="QTT9" s="591"/>
      <c r="QTU9" s="591"/>
      <c r="QTV9" s="591"/>
      <c r="QTW9" s="591"/>
      <c r="QTX9" s="591"/>
      <c r="QTY9" s="591"/>
      <c r="QTZ9" s="591"/>
      <c r="QUA9" s="591"/>
      <c r="QUB9" s="591"/>
      <c r="QUC9" s="591"/>
      <c r="QUD9" s="591"/>
      <c r="QUE9" s="591"/>
      <c r="QUF9" s="591"/>
      <c r="QUG9" s="591"/>
      <c r="QUH9" s="591"/>
      <c r="QUI9" s="591"/>
      <c r="QUJ9" s="591"/>
      <c r="QUK9" s="591"/>
      <c r="QUL9" s="591"/>
      <c r="QUM9" s="591"/>
      <c r="QUN9" s="591"/>
      <c r="QUO9" s="591"/>
      <c r="QUP9" s="591"/>
      <c r="QUQ9" s="591"/>
      <c r="QUR9" s="591"/>
      <c r="QUS9" s="591"/>
      <c r="QUT9" s="591"/>
      <c r="QUU9" s="591"/>
      <c r="QUV9" s="591"/>
      <c r="QUW9" s="591"/>
      <c r="QUX9" s="591"/>
      <c r="QUY9" s="591"/>
      <c r="QUZ9" s="591"/>
      <c r="QVA9" s="591"/>
      <c r="QVB9" s="591"/>
      <c r="QVC9" s="591"/>
      <c r="QVD9" s="591"/>
      <c r="QVE9" s="591"/>
      <c r="QVF9" s="591"/>
      <c r="QVG9" s="591"/>
      <c r="QVH9" s="591"/>
      <c r="QVI9" s="591"/>
      <c r="QVJ9" s="591"/>
      <c r="QVK9" s="591"/>
      <c r="QVL9" s="591"/>
      <c r="QVM9" s="591"/>
      <c r="QVN9" s="591"/>
      <c r="QVO9" s="591"/>
      <c r="QVP9" s="591"/>
      <c r="QVQ9" s="591"/>
      <c r="QVR9" s="591"/>
      <c r="QVS9" s="591"/>
      <c r="QVT9" s="591"/>
      <c r="QVU9" s="591"/>
      <c r="QVV9" s="591"/>
      <c r="QVW9" s="591"/>
      <c r="QVX9" s="591"/>
      <c r="QVY9" s="591"/>
      <c r="QVZ9" s="591"/>
      <c r="QWA9" s="591"/>
      <c r="QWB9" s="591"/>
      <c r="QWC9" s="591"/>
      <c r="QWD9" s="591"/>
      <c r="QWE9" s="591"/>
      <c r="QWF9" s="591"/>
      <c r="QWG9" s="591"/>
      <c r="QWH9" s="591"/>
      <c r="QWI9" s="591"/>
      <c r="QWJ9" s="591"/>
      <c r="QWK9" s="591"/>
      <c r="QWL9" s="591"/>
      <c r="QWM9" s="591"/>
      <c r="QWN9" s="591"/>
      <c r="QWO9" s="591"/>
      <c r="QWP9" s="591"/>
      <c r="QWQ9" s="591"/>
      <c r="QWR9" s="591"/>
      <c r="QWS9" s="591"/>
      <c r="QWT9" s="591"/>
      <c r="QWU9" s="591"/>
      <c r="QWV9" s="591"/>
      <c r="QWW9" s="591"/>
      <c r="QWX9" s="591"/>
      <c r="QWY9" s="591"/>
      <c r="QWZ9" s="591"/>
      <c r="QXA9" s="591"/>
      <c r="QXB9" s="591"/>
      <c r="QXC9" s="591"/>
      <c r="QXD9" s="591"/>
      <c r="QXE9" s="591"/>
      <c r="QXF9" s="591"/>
      <c r="QXG9" s="591"/>
      <c r="QXH9" s="591"/>
      <c r="QXI9" s="591"/>
      <c r="QXJ9" s="591"/>
      <c r="QXK9" s="591"/>
      <c r="QXL9" s="591"/>
      <c r="QXM9" s="591"/>
      <c r="QXN9" s="591"/>
      <c r="QXO9" s="591"/>
      <c r="QXP9" s="591"/>
      <c r="QXQ9" s="591"/>
      <c r="QXR9" s="591"/>
      <c r="QXS9" s="591"/>
      <c r="QXT9" s="591"/>
      <c r="QXU9" s="591"/>
      <c r="QXV9" s="591"/>
      <c r="QXW9" s="591"/>
      <c r="QXX9" s="591"/>
      <c r="QXY9" s="591"/>
      <c r="QXZ9" s="591"/>
      <c r="QYA9" s="591"/>
      <c r="QYB9" s="591"/>
      <c r="QYC9" s="591"/>
      <c r="QYD9" s="591"/>
      <c r="QYE9" s="591"/>
      <c r="QYF9" s="591"/>
      <c r="QYG9" s="591"/>
      <c r="QYH9" s="591"/>
      <c r="QYI9" s="591"/>
      <c r="QYJ9" s="591"/>
      <c r="QYK9" s="591"/>
      <c r="QYL9" s="591"/>
      <c r="QYM9" s="591"/>
      <c r="QYN9" s="591"/>
      <c r="QYO9" s="591"/>
      <c r="QYP9" s="591"/>
      <c r="QYQ9" s="591"/>
      <c r="QYR9" s="591"/>
      <c r="QYS9" s="591"/>
      <c r="QYT9" s="591"/>
      <c r="QYU9" s="591"/>
      <c r="QYV9" s="591"/>
      <c r="QYW9" s="591"/>
      <c r="QYX9" s="591"/>
      <c r="QYY9" s="591"/>
      <c r="QYZ9" s="591"/>
      <c r="QZA9" s="591"/>
      <c r="QZB9" s="591"/>
      <c r="QZC9" s="591"/>
      <c r="QZD9" s="591"/>
      <c r="QZE9" s="591"/>
      <c r="QZF9" s="591"/>
      <c r="QZG9" s="591"/>
      <c r="QZH9" s="591"/>
      <c r="QZI9" s="591"/>
      <c r="QZJ9" s="591"/>
      <c r="QZK9" s="591"/>
      <c r="QZL9" s="591"/>
      <c r="QZM9" s="591"/>
      <c r="QZN9" s="591"/>
      <c r="QZO9" s="591"/>
      <c r="QZP9" s="591"/>
      <c r="QZQ9" s="591"/>
      <c r="QZR9" s="591"/>
      <c r="QZS9" s="591"/>
      <c r="QZT9" s="591"/>
      <c r="QZU9" s="591"/>
      <c r="QZV9" s="591"/>
      <c r="QZW9" s="591"/>
      <c r="QZX9" s="591"/>
      <c r="QZY9" s="591"/>
      <c r="QZZ9" s="591"/>
      <c r="RAA9" s="591"/>
      <c r="RAB9" s="591"/>
      <c r="RAC9" s="591"/>
      <c r="RAD9" s="591"/>
      <c r="RAE9" s="591"/>
      <c r="RAF9" s="591"/>
      <c r="RAG9" s="591"/>
      <c r="RAH9" s="591"/>
      <c r="RAI9" s="591"/>
      <c r="RAJ9" s="591"/>
      <c r="RAK9" s="591"/>
      <c r="RAL9" s="591"/>
      <c r="RAM9" s="591"/>
      <c r="RAN9" s="591"/>
      <c r="RAO9" s="591"/>
      <c r="RAP9" s="591"/>
      <c r="RAQ9" s="591"/>
      <c r="RAR9" s="591"/>
      <c r="RAS9" s="591"/>
      <c r="RAT9" s="591"/>
      <c r="RAU9" s="591"/>
      <c r="RAV9" s="591"/>
      <c r="RAW9" s="591"/>
      <c r="RAX9" s="591"/>
      <c r="RAY9" s="591"/>
      <c r="RAZ9" s="591"/>
      <c r="RBA9" s="591"/>
      <c r="RBB9" s="591"/>
      <c r="RBC9" s="591"/>
      <c r="RBD9" s="591"/>
      <c r="RBE9" s="591"/>
      <c r="RBF9" s="591"/>
      <c r="RBG9" s="591"/>
      <c r="RBH9" s="591"/>
      <c r="RBI9" s="591"/>
      <c r="RBJ9" s="591"/>
      <c r="RBK9" s="591"/>
      <c r="RBL9" s="591"/>
      <c r="RBM9" s="591"/>
      <c r="RBN9" s="591"/>
      <c r="RBO9" s="591"/>
      <c r="RBP9" s="591"/>
      <c r="RBQ9" s="591"/>
      <c r="RBR9" s="591"/>
      <c r="RBS9" s="591"/>
      <c r="RBT9" s="591"/>
      <c r="RBU9" s="591"/>
      <c r="RBV9" s="591"/>
      <c r="RBW9" s="591"/>
      <c r="RBX9" s="591"/>
      <c r="RBY9" s="591"/>
      <c r="RBZ9" s="591"/>
      <c r="RCA9" s="591"/>
      <c r="RCB9" s="591"/>
      <c r="RCC9" s="591"/>
      <c r="RCD9" s="591"/>
      <c r="RCE9" s="591"/>
      <c r="RCF9" s="591"/>
      <c r="RCG9" s="591"/>
      <c r="RCH9" s="591"/>
      <c r="RCI9" s="591"/>
      <c r="RCJ9" s="591"/>
      <c r="RCK9" s="591"/>
      <c r="RCL9" s="591"/>
      <c r="RCM9" s="591"/>
      <c r="RCN9" s="591"/>
      <c r="RCO9" s="591"/>
      <c r="RCP9" s="591"/>
      <c r="RCQ9" s="591"/>
      <c r="RCR9" s="591"/>
      <c r="RCS9" s="591"/>
      <c r="RCT9" s="591"/>
      <c r="RCU9" s="591"/>
      <c r="RCV9" s="591"/>
      <c r="RCW9" s="591"/>
      <c r="RCX9" s="591"/>
      <c r="RCY9" s="591"/>
      <c r="RCZ9" s="591"/>
      <c r="RDA9" s="591"/>
      <c r="RDB9" s="591"/>
      <c r="RDC9" s="591"/>
      <c r="RDD9" s="591"/>
      <c r="RDE9" s="591"/>
      <c r="RDF9" s="591"/>
      <c r="RDG9" s="591"/>
      <c r="RDH9" s="591"/>
      <c r="RDI9" s="591"/>
      <c r="RDJ9" s="591"/>
      <c r="RDK9" s="591"/>
      <c r="RDL9" s="591"/>
      <c r="RDM9" s="591"/>
      <c r="RDN9" s="591"/>
      <c r="RDO9" s="591"/>
      <c r="RDP9" s="591"/>
      <c r="RDQ9" s="591"/>
      <c r="RDR9" s="591"/>
      <c r="RDS9" s="591"/>
      <c r="RDT9" s="591"/>
      <c r="RDU9" s="591"/>
      <c r="RDV9" s="591"/>
      <c r="RDW9" s="591"/>
      <c r="RDX9" s="591"/>
      <c r="RDY9" s="591"/>
      <c r="RDZ9" s="591"/>
      <c r="REA9" s="591"/>
      <c r="REB9" s="591"/>
      <c r="REC9" s="591"/>
      <c r="RED9" s="591"/>
      <c r="REE9" s="591"/>
      <c r="REF9" s="591"/>
      <c r="REG9" s="591"/>
      <c r="REH9" s="591"/>
      <c r="REI9" s="591"/>
      <c r="REJ9" s="591"/>
      <c r="REK9" s="591"/>
      <c r="REL9" s="591"/>
      <c r="REM9" s="591"/>
      <c r="REN9" s="591"/>
      <c r="REO9" s="591"/>
      <c r="REP9" s="591"/>
      <c r="REQ9" s="591"/>
      <c r="RER9" s="591"/>
      <c r="RES9" s="591"/>
      <c r="RET9" s="591"/>
      <c r="REU9" s="591"/>
      <c r="REV9" s="591"/>
      <c r="REW9" s="591"/>
      <c r="REX9" s="591"/>
      <c r="REY9" s="591"/>
      <c r="REZ9" s="591"/>
      <c r="RFA9" s="591"/>
      <c r="RFB9" s="591"/>
      <c r="RFC9" s="591"/>
      <c r="RFD9" s="591"/>
      <c r="RFE9" s="591"/>
      <c r="RFF9" s="591"/>
      <c r="RFG9" s="591"/>
      <c r="RFH9" s="591"/>
      <c r="RFI9" s="591"/>
      <c r="RFJ9" s="591"/>
      <c r="RFK9" s="591"/>
      <c r="RFL9" s="591"/>
      <c r="RFM9" s="591"/>
      <c r="RFN9" s="591"/>
      <c r="RFO9" s="591"/>
      <c r="RFP9" s="591"/>
      <c r="RFQ9" s="591"/>
      <c r="RFR9" s="591"/>
      <c r="RFS9" s="591"/>
      <c r="RFT9" s="591"/>
      <c r="RFU9" s="591"/>
      <c r="RFV9" s="591"/>
      <c r="RFW9" s="591"/>
      <c r="RFX9" s="591"/>
      <c r="RFY9" s="591"/>
      <c r="RFZ9" s="591"/>
      <c r="RGA9" s="591"/>
      <c r="RGB9" s="591"/>
      <c r="RGC9" s="591"/>
      <c r="RGD9" s="591"/>
      <c r="RGE9" s="591"/>
      <c r="RGF9" s="591"/>
      <c r="RGG9" s="591"/>
      <c r="RGH9" s="591"/>
      <c r="RGI9" s="591"/>
      <c r="RGJ9" s="591"/>
      <c r="RGK9" s="591"/>
      <c r="RGL9" s="591"/>
      <c r="RGM9" s="591"/>
      <c r="RGN9" s="591"/>
      <c r="RGO9" s="591"/>
      <c r="RGP9" s="591"/>
      <c r="RGQ9" s="591"/>
      <c r="RGR9" s="591"/>
      <c r="RGS9" s="591"/>
      <c r="RGT9" s="591"/>
      <c r="RGU9" s="591"/>
      <c r="RGV9" s="591"/>
      <c r="RGW9" s="591"/>
      <c r="RGX9" s="591"/>
      <c r="RGY9" s="591"/>
      <c r="RGZ9" s="591"/>
      <c r="RHA9" s="591"/>
      <c r="RHB9" s="591"/>
      <c r="RHC9" s="591"/>
      <c r="RHD9" s="591"/>
      <c r="RHE9" s="591"/>
      <c r="RHF9" s="591"/>
      <c r="RHG9" s="591"/>
      <c r="RHH9" s="591"/>
      <c r="RHI9" s="591"/>
      <c r="RHJ9" s="591"/>
      <c r="RHK9" s="591"/>
      <c r="RHL9" s="591"/>
      <c r="RHM9" s="591"/>
      <c r="RHN9" s="591"/>
      <c r="RHO9" s="591"/>
      <c r="RHP9" s="591"/>
      <c r="RHQ9" s="591"/>
      <c r="RHR9" s="591"/>
      <c r="RHS9" s="591"/>
      <c r="RHT9" s="591"/>
      <c r="RHU9" s="591"/>
      <c r="RHV9" s="591"/>
      <c r="RHW9" s="591"/>
      <c r="RHX9" s="591"/>
      <c r="RHY9" s="591"/>
      <c r="RHZ9" s="591"/>
      <c r="RIA9" s="591"/>
      <c r="RIB9" s="591"/>
      <c r="RIC9" s="591"/>
      <c r="RID9" s="591"/>
      <c r="RIE9" s="591"/>
      <c r="RIF9" s="591"/>
      <c r="RIG9" s="591"/>
      <c r="RIH9" s="591"/>
      <c r="RII9" s="591"/>
      <c r="RIJ9" s="591"/>
      <c r="RIK9" s="591"/>
      <c r="RIL9" s="591"/>
      <c r="RIM9" s="591"/>
      <c r="RIN9" s="591"/>
      <c r="RIO9" s="591"/>
      <c r="RIP9" s="591"/>
      <c r="RIQ9" s="591"/>
      <c r="RIR9" s="591"/>
      <c r="RIS9" s="591"/>
      <c r="RIT9" s="591"/>
      <c r="RIU9" s="591"/>
      <c r="RIV9" s="591"/>
      <c r="RIW9" s="591"/>
      <c r="RIX9" s="591"/>
      <c r="RIY9" s="591"/>
      <c r="RIZ9" s="591"/>
      <c r="RJA9" s="591"/>
      <c r="RJB9" s="591"/>
      <c r="RJC9" s="591"/>
      <c r="RJD9" s="591"/>
      <c r="RJE9" s="591"/>
      <c r="RJF9" s="591"/>
      <c r="RJG9" s="591"/>
      <c r="RJH9" s="591"/>
      <c r="RJI9" s="591"/>
      <c r="RJJ9" s="591"/>
      <c r="RJK9" s="591"/>
      <c r="RJL9" s="591"/>
      <c r="RJM9" s="591"/>
      <c r="RJN9" s="591"/>
      <c r="RJO9" s="591"/>
      <c r="RJP9" s="591"/>
      <c r="RJQ9" s="591"/>
      <c r="RJR9" s="591"/>
      <c r="RJS9" s="591"/>
      <c r="RJT9" s="591"/>
      <c r="RJU9" s="591"/>
      <c r="RJV9" s="591"/>
      <c r="RJW9" s="591"/>
      <c r="RJX9" s="591"/>
      <c r="RJY9" s="591"/>
      <c r="RJZ9" s="591"/>
      <c r="RKA9" s="591"/>
      <c r="RKB9" s="591"/>
      <c r="RKC9" s="591"/>
      <c r="RKD9" s="591"/>
      <c r="RKE9" s="591"/>
      <c r="RKF9" s="591"/>
      <c r="RKG9" s="591"/>
      <c r="RKH9" s="591"/>
      <c r="RKI9" s="591"/>
      <c r="RKJ9" s="591"/>
      <c r="RKK9" s="591"/>
      <c r="RKL9" s="591"/>
      <c r="RKM9" s="591"/>
      <c r="RKN9" s="591"/>
      <c r="RKO9" s="591"/>
      <c r="RKP9" s="591"/>
      <c r="RKQ9" s="591"/>
      <c r="RKR9" s="591"/>
      <c r="RKS9" s="591"/>
      <c r="RKT9" s="591"/>
      <c r="RKU9" s="591"/>
      <c r="RKV9" s="591"/>
      <c r="RKW9" s="591"/>
      <c r="RKX9" s="591"/>
      <c r="RKY9" s="591"/>
      <c r="RKZ9" s="591"/>
      <c r="RLA9" s="591"/>
      <c r="RLB9" s="591"/>
      <c r="RLC9" s="591"/>
      <c r="RLD9" s="591"/>
      <c r="RLE9" s="591"/>
      <c r="RLF9" s="591"/>
      <c r="RLG9" s="591"/>
      <c r="RLH9" s="591"/>
      <c r="RLI9" s="591"/>
      <c r="RLJ9" s="591"/>
      <c r="RLK9" s="591"/>
      <c r="RLL9" s="591"/>
      <c r="RLM9" s="591"/>
      <c r="RLN9" s="591"/>
      <c r="RLO9" s="591"/>
      <c r="RLP9" s="591"/>
      <c r="RLQ9" s="591"/>
      <c r="RLR9" s="591"/>
      <c r="RLS9" s="591"/>
      <c r="RLT9" s="591"/>
      <c r="RLU9" s="591"/>
      <c r="RLV9" s="591"/>
      <c r="RLW9" s="591"/>
      <c r="RLX9" s="591"/>
      <c r="RLY9" s="591"/>
      <c r="RLZ9" s="591"/>
      <c r="RMA9" s="591"/>
      <c r="RMB9" s="591"/>
      <c r="RMC9" s="591"/>
      <c r="RMD9" s="591"/>
      <c r="RME9" s="591"/>
      <c r="RMF9" s="591"/>
      <c r="RMG9" s="591"/>
      <c r="RMH9" s="591"/>
      <c r="RMI9" s="591"/>
      <c r="RMJ9" s="591"/>
      <c r="RMK9" s="591"/>
      <c r="RML9" s="591"/>
      <c r="RMM9" s="591"/>
      <c r="RMN9" s="591"/>
      <c r="RMO9" s="591"/>
      <c r="RMP9" s="591"/>
      <c r="RMQ9" s="591"/>
      <c r="RMR9" s="591"/>
      <c r="RMS9" s="591"/>
      <c r="RMT9" s="591"/>
      <c r="RMU9" s="591"/>
      <c r="RMV9" s="591"/>
      <c r="RMW9" s="591"/>
      <c r="RMX9" s="591"/>
      <c r="RMY9" s="591"/>
      <c r="RMZ9" s="591"/>
      <c r="RNA9" s="591"/>
      <c r="RNB9" s="591"/>
      <c r="RNC9" s="591"/>
      <c r="RND9" s="591"/>
      <c r="RNE9" s="591"/>
      <c r="RNF9" s="591"/>
      <c r="RNG9" s="591"/>
      <c r="RNH9" s="591"/>
      <c r="RNI9" s="591"/>
      <c r="RNJ9" s="591"/>
      <c r="RNK9" s="591"/>
      <c r="RNL9" s="591"/>
      <c r="RNM9" s="591"/>
      <c r="RNN9" s="591"/>
      <c r="RNO9" s="591"/>
      <c r="RNP9" s="591"/>
      <c r="RNQ9" s="591"/>
      <c r="RNR9" s="591"/>
      <c r="RNS9" s="591"/>
      <c r="RNT9" s="591"/>
      <c r="RNU9" s="591"/>
      <c r="RNV9" s="591"/>
      <c r="RNW9" s="591"/>
      <c r="RNX9" s="591"/>
      <c r="RNY9" s="591"/>
      <c r="RNZ9" s="591"/>
      <c r="ROA9" s="591"/>
      <c r="ROB9" s="591"/>
      <c r="ROC9" s="591"/>
      <c r="ROD9" s="591"/>
      <c r="ROE9" s="591"/>
      <c r="ROF9" s="591"/>
      <c r="ROG9" s="591"/>
      <c r="ROH9" s="591"/>
      <c r="ROI9" s="591"/>
      <c r="ROJ9" s="591"/>
      <c r="ROK9" s="591"/>
      <c r="ROL9" s="591"/>
      <c r="ROM9" s="591"/>
      <c r="RON9" s="591"/>
      <c r="ROO9" s="591"/>
      <c r="ROP9" s="591"/>
      <c r="ROQ9" s="591"/>
      <c r="ROR9" s="591"/>
      <c r="ROS9" s="591"/>
      <c r="ROT9" s="591"/>
      <c r="ROU9" s="591"/>
      <c r="ROV9" s="591"/>
      <c r="ROW9" s="591"/>
      <c r="ROX9" s="591"/>
      <c r="ROY9" s="591"/>
      <c r="ROZ9" s="591"/>
      <c r="RPA9" s="591"/>
      <c r="RPB9" s="591"/>
      <c r="RPC9" s="591"/>
      <c r="RPD9" s="591"/>
      <c r="RPE9" s="591"/>
      <c r="RPF9" s="591"/>
      <c r="RPG9" s="591"/>
      <c r="RPH9" s="591"/>
      <c r="RPI9" s="591"/>
      <c r="RPJ9" s="591"/>
      <c r="RPK9" s="591"/>
      <c r="RPL9" s="591"/>
      <c r="RPM9" s="591"/>
      <c r="RPN9" s="591"/>
      <c r="RPO9" s="591"/>
      <c r="RPP9" s="591"/>
      <c r="RPQ9" s="591"/>
      <c r="RPR9" s="591"/>
      <c r="RPS9" s="591"/>
      <c r="RPT9" s="591"/>
      <c r="RPU9" s="591"/>
      <c r="RPV9" s="591"/>
      <c r="RPW9" s="591"/>
      <c r="RPX9" s="591"/>
      <c r="RPY9" s="591"/>
      <c r="RPZ9" s="591"/>
      <c r="RQA9" s="591"/>
      <c r="RQB9" s="591"/>
      <c r="RQC9" s="591"/>
      <c r="RQD9" s="591"/>
      <c r="RQE9" s="591"/>
      <c r="RQF9" s="591"/>
      <c r="RQG9" s="591"/>
      <c r="RQH9" s="591"/>
      <c r="RQI9" s="591"/>
      <c r="RQJ9" s="591"/>
      <c r="RQK9" s="591"/>
      <c r="RQL9" s="591"/>
      <c r="RQM9" s="591"/>
      <c r="RQN9" s="591"/>
      <c r="RQO9" s="591"/>
      <c r="RQP9" s="591"/>
      <c r="RQQ9" s="591"/>
      <c r="RQR9" s="591"/>
      <c r="RQS9" s="591"/>
      <c r="RQT9" s="591"/>
      <c r="RQU9" s="591"/>
      <c r="RQV9" s="591"/>
      <c r="RQW9" s="591"/>
      <c r="RQX9" s="591"/>
      <c r="RQY9" s="591"/>
      <c r="RQZ9" s="591"/>
      <c r="RRA9" s="591"/>
      <c r="RRB9" s="591"/>
      <c r="RRC9" s="591"/>
      <c r="RRD9" s="591"/>
      <c r="RRE9" s="591"/>
      <c r="RRF9" s="591"/>
      <c r="RRG9" s="591"/>
      <c r="RRH9" s="591"/>
      <c r="RRI9" s="591"/>
      <c r="RRJ9" s="591"/>
      <c r="RRK9" s="591"/>
      <c r="RRL9" s="591"/>
      <c r="RRM9" s="591"/>
      <c r="RRN9" s="591"/>
      <c r="RRO9" s="591"/>
      <c r="RRP9" s="591"/>
      <c r="RRQ9" s="591"/>
      <c r="RRR9" s="591"/>
      <c r="RRS9" s="591"/>
      <c r="RRT9" s="591"/>
      <c r="RRU9" s="591"/>
      <c r="RRV9" s="591"/>
      <c r="RRW9" s="591"/>
      <c r="RRX9" s="591"/>
      <c r="RRY9" s="591"/>
      <c r="RRZ9" s="591"/>
      <c r="RSA9" s="591"/>
      <c r="RSB9" s="591"/>
      <c r="RSC9" s="591"/>
      <c r="RSD9" s="591"/>
      <c r="RSE9" s="591"/>
      <c r="RSF9" s="591"/>
      <c r="RSG9" s="591"/>
      <c r="RSH9" s="591"/>
      <c r="RSI9" s="591"/>
      <c r="RSJ9" s="591"/>
      <c r="RSK9" s="591"/>
      <c r="RSL9" s="591"/>
      <c r="RSM9" s="591"/>
      <c r="RSN9" s="591"/>
      <c r="RSO9" s="591"/>
      <c r="RSP9" s="591"/>
      <c r="RSQ9" s="591"/>
      <c r="RSR9" s="591"/>
      <c r="RSS9" s="591"/>
      <c r="RST9" s="591"/>
      <c r="RSU9" s="591"/>
      <c r="RSV9" s="591"/>
      <c r="RSW9" s="591"/>
      <c r="RSX9" s="591"/>
      <c r="RSY9" s="591"/>
      <c r="RSZ9" s="591"/>
      <c r="RTA9" s="591"/>
      <c r="RTB9" s="591"/>
      <c r="RTC9" s="591"/>
      <c r="RTD9" s="591"/>
      <c r="RTE9" s="591"/>
      <c r="RTF9" s="591"/>
      <c r="RTG9" s="591"/>
      <c r="RTH9" s="591"/>
      <c r="RTI9" s="591"/>
      <c r="RTJ9" s="591"/>
      <c r="RTK9" s="591"/>
      <c r="RTL9" s="591"/>
      <c r="RTM9" s="591"/>
      <c r="RTN9" s="591"/>
      <c r="RTO9" s="591"/>
      <c r="RTP9" s="591"/>
      <c r="RTQ9" s="591"/>
      <c r="RTR9" s="591"/>
      <c r="RTS9" s="591"/>
      <c r="RTT9" s="591"/>
      <c r="RTU9" s="591"/>
      <c r="RTV9" s="591"/>
      <c r="RTW9" s="591"/>
      <c r="RTX9" s="591"/>
      <c r="RTY9" s="591"/>
      <c r="RTZ9" s="591"/>
      <c r="RUA9" s="591"/>
      <c r="RUB9" s="591"/>
      <c r="RUC9" s="591"/>
      <c r="RUD9" s="591"/>
      <c r="RUE9" s="591"/>
      <c r="RUF9" s="591"/>
      <c r="RUG9" s="591"/>
      <c r="RUH9" s="591"/>
      <c r="RUI9" s="591"/>
      <c r="RUJ9" s="591"/>
      <c r="RUK9" s="591"/>
      <c r="RUL9" s="591"/>
      <c r="RUM9" s="591"/>
      <c r="RUN9" s="591"/>
      <c r="RUO9" s="591"/>
      <c r="RUP9" s="591"/>
      <c r="RUQ9" s="591"/>
      <c r="RUR9" s="591"/>
      <c r="RUS9" s="591"/>
      <c r="RUT9" s="591"/>
      <c r="RUU9" s="591"/>
      <c r="RUV9" s="591"/>
      <c r="RUW9" s="591"/>
      <c r="RUX9" s="591"/>
      <c r="RUY9" s="591"/>
      <c r="RUZ9" s="591"/>
      <c r="RVA9" s="591"/>
      <c r="RVB9" s="591"/>
      <c r="RVC9" s="591"/>
      <c r="RVD9" s="591"/>
      <c r="RVE9" s="591"/>
      <c r="RVF9" s="591"/>
      <c r="RVG9" s="591"/>
      <c r="RVH9" s="591"/>
      <c r="RVI9" s="591"/>
      <c r="RVJ9" s="591"/>
      <c r="RVK9" s="591"/>
      <c r="RVL9" s="591"/>
      <c r="RVM9" s="591"/>
      <c r="RVN9" s="591"/>
      <c r="RVO9" s="591"/>
      <c r="RVP9" s="591"/>
      <c r="RVQ9" s="591"/>
      <c r="RVR9" s="591"/>
      <c r="RVS9" s="591"/>
      <c r="RVT9" s="591"/>
      <c r="RVU9" s="591"/>
      <c r="RVV9" s="591"/>
      <c r="RVW9" s="591"/>
      <c r="RVX9" s="591"/>
      <c r="RVY9" s="591"/>
      <c r="RVZ9" s="591"/>
      <c r="RWA9" s="591"/>
      <c r="RWB9" s="591"/>
      <c r="RWC9" s="591"/>
      <c r="RWD9" s="591"/>
      <c r="RWE9" s="591"/>
      <c r="RWF9" s="591"/>
      <c r="RWG9" s="591"/>
      <c r="RWH9" s="591"/>
      <c r="RWI9" s="591"/>
      <c r="RWJ9" s="591"/>
      <c r="RWK9" s="591"/>
      <c r="RWL9" s="591"/>
      <c r="RWM9" s="591"/>
      <c r="RWN9" s="591"/>
      <c r="RWO9" s="591"/>
      <c r="RWP9" s="591"/>
      <c r="RWQ9" s="591"/>
      <c r="RWR9" s="591"/>
      <c r="RWS9" s="591"/>
      <c r="RWT9" s="591"/>
      <c r="RWU9" s="591"/>
      <c r="RWV9" s="591"/>
      <c r="RWW9" s="591"/>
      <c r="RWX9" s="591"/>
      <c r="RWY9" s="591"/>
      <c r="RWZ9" s="591"/>
      <c r="RXA9" s="591"/>
      <c r="RXB9" s="591"/>
      <c r="RXC9" s="591"/>
      <c r="RXD9" s="591"/>
      <c r="RXE9" s="591"/>
      <c r="RXF9" s="591"/>
      <c r="RXG9" s="591"/>
      <c r="RXH9" s="591"/>
      <c r="RXI9" s="591"/>
      <c r="RXJ9" s="591"/>
      <c r="RXK9" s="591"/>
      <c r="RXL9" s="591"/>
      <c r="RXM9" s="591"/>
      <c r="RXN9" s="591"/>
      <c r="RXO9" s="591"/>
      <c r="RXP9" s="591"/>
      <c r="RXQ9" s="591"/>
      <c r="RXR9" s="591"/>
      <c r="RXS9" s="591"/>
      <c r="RXT9" s="591"/>
      <c r="RXU9" s="591"/>
      <c r="RXV9" s="591"/>
      <c r="RXW9" s="591"/>
      <c r="RXX9" s="591"/>
      <c r="RXY9" s="591"/>
      <c r="RXZ9" s="591"/>
      <c r="RYA9" s="591"/>
      <c r="RYB9" s="591"/>
      <c r="RYC9" s="591"/>
      <c r="RYD9" s="591"/>
      <c r="RYE9" s="591"/>
      <c r="RYF9" s="591"/>
      <c r="RYG9" s="591"/>
      <c r="RYH9" s="591"/>
      <c r="RYI9" s="591"/>
      <c r="RYJ9" s="591"/>
      <c r="RYK9" s="591"/>
      <c r="RYL9" s="591"/>
      <c r="RYM9" s="591"/>
      <c r="RYN9" s="591"/>
      <c r="RYO9" s="591"/>
      <c r="RYP9" s="591"/>
      <c r="RYQ9" s="591"/>
      <c r="RYR9" s="591"/>
      <c r="RYS9" s="591"/>
      <c r="RYT9" s="591"/>
      <c r="RYU9" s="591"/>
      <c r="RYV9" s="591"/>
      <c r="RYW9" s="591"/>
      <c r="RYX9" s="591"/>
      <c r="RYY9" s="591"/>
      <c r="RYZ9" s="591"/>
      <c r="RZA9" s="591"/>
      <c r="RZB9" s="591"/>
      <c r="RZC9" s="591"/>
      <c r="RZD9" s="591"/>
      <c r="RZE9" s="591"/>
      <c r="RZF9" s="591"/>
      <c r="RZG9" s="591"/>
      <c r="RZH9" s="591"/>
      <c r="RZI9" s="591"/>
      <c r="RZJ9" s="591"/>
      <c r="RZK9" s="591"/>
      <c r="RZL9" s="591"/>
      <c r="RZM9" s="591"/>
      <c r="RZN9" s="591"/>
      <c r="RZO9" s="591"/>
      <c r="RZP9" s="591"/>
      <c r="RZQ9" s="591"/>
      <c r="RZR9" s="591"/>
      <c r="RZS9" s="591"/>
      <c r="RZT9" s="591"/>
      <c r="RZU9" s="591"/>
      <c r="RZV9" s="591"/>
      <c r="RZW9" s="591"/>
      <c r="RZX9" s="591"/>
      <c r="RZY9" s="591"/>
      <c r="RZZ9" s="591"/>
      <c r="SAA9" s="591"/>
      <c r="SAB9" s="591"/>
      <c r="SAC9" s="591"/>
      <c r="SAD9" s="591"/>
      <c r="SAE9" s="591"/>
      <c r="SAF9" s="591"/>
      <c r="SAG9" s="591"/>
      <c r="SAH9" s="591"/>
      <c r="SAI9" s="591"/>
      <c r="SAJ9" s="591"/>
      <c r="SAK9" s="591"/>
      <c r="SAL9" s="591"/>
      <c r="SAM9" s="591"/>
      <c r="SAN9" s="591"/>
      <c r="SAO9" s="591"/>
      <c r="SAP9" s="591"/>
      <c r="SAQ9" s="591"/>
      <c r="SAR9" s="591"/>
      <c r="SAS9" s="591"/>
      <c r="SAT9" s="591"/>
      <c r="SAU9" s="591"/>
      <c r="SAV9" s="591"/>
      <c r="SAW9" s="591"/>
      <c r="SAX9" s="591"/>
      <c r="SAY9" s="591"/>
      <c r="SAZ9" s="591"/>
      <c r="SBA9" s="591"/>
      <c r="SBB9" s="591"/>
      <c r="SBC9" s="591"/>
      <c r="SBD9" s="591"/>
      <c r="SBE9" s="591"/>
      <c r="SBF9" s="591"/>
      <c r="SBG9" s="591"/>
      <c r="SBH9" s="591"/>
      <c r="SBI9" s="591"/>
      <c r="SBJ9" s="591"/>
      <c r="SBK9" s="591"/>
      <c r="SBL9" s="591"/>
      <c r="SBM9" s="591"/>
      <c r="SBN9" s="591"/>
      <c r="SBO9" s="591"/>
      <c r="SBP9" s="591"/>
      <c r="SBQ9" s="591"/>
      <c r="SBR9" s="591"/>
      <c r="SBS9" s="591"/>
      <c r="SBT9" s="591"/>
      <c r="SBU9" s="591"/>
      <c r="SBV9" s="591"/>
      <c r="SBW9" s="591"/>
      <c r="SBX9" s="591"/>
      <c r="SBY9" s="591"/>
      <c r="SBZ9" s="591"/>
      <c r="SCA9" s="591"/>
      <c r="SCB9" s="591"/>
      <c r="SCC9" s="591"/>
      <c r="SCD9" s="591"/>
      <c r="SCE9" s="591"/>
      <c r="SCF9" s="591"/>
      <c r="SCG9" s="591"/>
      <c r="SCH9" s="591"/>
      <c r="SCI9" s="591"/>
      <c r="SCJ9" s="591"/>
      <c r="SCK9" s="591"/>
      <c r="SCL9" s="591"/>
      <c r="SCM9" s="591"/>
      <c r="SCN9" s="591"/>
      <c r="SCO9" s="591"/>
      <c r="SCP9" s="591"/>
      <c r="SCQ9" s="591"/>
      <c r="SCR9" s="591"/>
      <c r="SCS9" s="591"/>
      <c r="SCT9" s="591"/>
      <c r="SCU9" s="591"/>
      <c r="SCV9" s="591"/>
      <c r="SCW9" s="591"/>
      <c r="SCX9" s="591"/>
      <c r="SCY9" s="591"/>
      <c r="SCZ9" s="591"/>
      <c r="SDA9" s="591"/>
      <c r="SDB9" s="591"/>
      <c r="SDC9" s="591"/>
      <c r="SDD9" s="591"/>
      <c r="SDE9" s="591"/>
      <c r="SDF9" s="591"/>
      <c r="SDG9" s="591"/>
      <c r="SDH9" s="591"/>
      <c r="SDI9" s="591"/>
      <c r="SDJ9" s="591"/>
      <c r="SDK9" s="591"/>
      <c r="SDL9" s="591"/>
      <c r="SDM9" s="591"/>
      <c r="SDN9" s="591"/>
      <c r="SDO9" s="591"/>
      <c r="SDP9" s="591"/>
      <c r="SDQ9" s="591"/>
      <c r="SDR9" s="591"/>
      <c r="SDS9" s="591"/>
      <c r="SDT9" s="591"/>
      <c r="SDU9" s="591"/>
      <c r="SDV9" s="591"/>
      <c r="SDW9" s="591"/>
      <c r="SDX9" s="591"/>
      <c r="SDY9" s="591"/>
      <c r="SDZ9" s="591"/>
      <c r="SEA9" s="591"/>
      <c r="SEB9" s="591"/>
      <c r="SEC9" s="591"/>
      <c r="SED9" s="591"/>
      <c r="SEE9" s="591"/>
      <c r="SEF9" s="591"/>
      <c r="SEG9" s="591"/>
      <c r="SEH9" s="591"/>
      <c r="SEI9" s="591"/>
      <c r="SEJ9" s="591"/>
      <c r="SEK9" s="591"/>
      <c r="SEL9" s="591"/>
      <c r="SEM9" s="591"/>
      <c r="SEN9" s="591"/>
      <c r="SEO9" s="591"/>
      <c r="SEP9" s="591"/>
      <c r="SEQ9" s="591"/>
      <c r="SER9" s="591"/>
      <c r="SES9" s="591"/>
      <c r="SET9" s="591"/>
      <c r="SEU9" s="591"/>
      <c r="SEV9" s="591"/>
      <c r="SEW9" s="591"/>
      <c r="SEX9" s="591"/>
      <c r="SEY9" s="591"/>
      <c r="SEZ9" s="591"/>
      <c r="SFA9" s="591"/>
      <c r="SFB9" s="591"/>
      <c r="SFC9" s="591"/>
      <c r="SFD9" s="591"/>
      <c r="SFE9" s="591"/>
      <c r="SFF9" s="591"/>
      <c r="SFG9" s="591"/>
      <c r="SFH9" s="591"/>
      <c r="SFI9" s="591"/>
      <c r="SFJ9" s="591"/>
      <c r="SFK9" s="591"/>
      <c r="SFL9" s="591"/>
      <c r="SFM9" s="591"/>
      <c r="SFN9" s="591"/>
      <c r="SFO9" s="591"/>
      <c r="SFP9" s="591"/>
      <c r="SFQ9" s="591"/>
      <c r="SFR9" s="591"/>
      <c r="SFS9" s="591"/>
      <c r="SFT9" s="591"/>
      <c r="SFU9" s="591"/>
      <c r="SFV9" s="591"/>
      <c r="SFW9" s="591"/>
      <c r="SFX9" s="591"/>
      <c r="SFY9" s="591"/>
      <c r="SFZ9" s="591"/>
      <c r="SGA9" s="591"/>
      <c r="SGB9" s="591"/>
      <c r="SGC9" s="591"/>
      <c r="SGD9" s="591"/>
      <c r="SGE9" s="591"/>
      <c r="SGF9" s="591"/>
      <c r="SGG9" s="591"/>
      <c r="SGH9" s="591"/>
      <c r="SGI9" s="591"/>
      <c r="SGJ9" s="591"/>
      <c r="SGK9" s="591"/>
      <c r="SGL9" s="591"/>
      <c r="SGM9" s="591"/>
      <c r="SGN9" s="591"/>
      <c r="SGO9" s="591"/>
      <c r="SGP9" s="591"/>
      <c r="SGQ9" s="591"/>
      <c r="SGR9" s="591"/>
      <c r="SGS9" s="591"/>
      <c r="SGT9" s="591"/>
      <c r="SGU9" s="591"/>
      <c r="SGV9" s="591"/>
      <c r="SGW9" s="591"/>
      <c r="SGX9" s="591"/>
      <c r="SGY9" s="591"/>
      <c r="SGZ9" s="591"/>
      <c r="SHA9" s="591"/>
      <c r="SHB9" s="591"/>
      <c r="SHC9" s="591"/>
      <c r="SHD9" s="591"/>
      <c r="SHE9" s="591"/>
      <c r="SHF9" s="591"/>
      <c r="SHG9" s="591"/>
      <c r="SHH9" s="591"/>
      <c r="SHI9" s="591"/>
      <c r="SHJ9" s="591"/>
      <c r="SHK9" s="591"/>
      <c r="SHL9" s="591"/>
      <c r="SHM9" s="591"/>
      <c r="SHN9" s="591"/>
      <c r="SHO9" s="591"/>
      <c r="SHP9" s="591"/>
      <c r="SHQ9" s="591"/>
      <c r="SHR9" s="591"/>
      <c r="SHS9" s="591"/>
      <c r="SHT9" s="591"/>
      <c r="SHU9" s="591"/>
      <c r="SHV9" s="591"/>
      <c r="SHW9" s="591"/>
      <c r="SHX9" s="591"/>
      <c r="SHY9" s="591"/>
      <c r="SHZ9" s="591"/>
      <c r="SIA9" s="591"/>
      <c r="SIB9" s="591"/>
      <c r="SIC9" s="591"/>
      <c r="SID9" s="591"/>
      <c r="SIE9" s="591"/>
      <c r="SIF9" s="591"/>
      <c r="SIG9" s="591"/>
      <c r="SIH9" s="591"/>
      <c r="SII9" s="591"/>
      <c r="SIJ9" s="591"/>
      <c r="SIK9" s="591"/>
      <c r="SIL9" s="591"/>
      <c r="SIM9" s="591"/>
      <c r="SIN9" s="591"/>
      <c r="SIO9" s="591"/>
      <c r="SIP9" s="591"/>
      <c r="SIQ9" s="591"/>
      <c r="SIR9" s="591"/>
      <c r="SIS9" s="591"/>
      <c r="SIT9" s="591"/>
      <c r="SIU9" s="591"/>
      <c r="SIV9" s="591"/>
      <c r="SIW9" s="591"/>
      <c r="SIX9" s="591"/>
      <c r="SIY9" s="591"/>
      <c r="SIZ9" s="591"/>
      <c r="SJA9" s="591"/>
      <c r="SJB9" s="591"/>
      <c r="SJC9" s="591"/>
      <c r="SJD9" s="591"/>
      <c r="SJE9" s="591"/>
      <c r="SJF9" s="591"/>
      <c r="SJG9" s="591"/>
      <c r="SJH9" s="591"/>
      <c r="SJI9" s="591"/>
      <c r="SJJ9" s="591"/>
      <c r="SJK9" s="591"/>
      <c r="SJL9" s="591"/>
      <c r="SJM9" s="591"/>
      <c r="SJN9" s="591"/>
      <c r="SJO9" s="591"/>
      <c r="SJP9" s="591"/>
      <c r="SJQ9" s="591"/>
      <c r="SJR9" s="591"/>
      <c r="SJS9" s="591"/>
      <c r="SJT9" s="591"/>
      <c r="SJU9" s="591"/>
      <c r="SJV9" s="591"/>
      <c r="SJW9" s="591"/>
      <c r="SJX9" s="591"/>
      <c r="SJY9" s="591"/>
      <c r="SJZ9" s="591"/>
      <c r="SKA9" s="591"/>
      <c r="SKB9" s="591"/>
      <c r="SKC9" s="591"/>
      <c r="SKD9" s="591"/>
      <c r="SKE9" s="591"/>
      <c r="SKF9" s="591"/>
      <c r="SKG9" s="591"/>
      <c r="SKH9" s="591"/>
      <c r="SKI9" s="591"/>
      <c r="SKJ9" s="591"/>
      <c r="SKK9" s="591"/>
      <c r="SKL9" s="591"/>
      <c r="SKM9" s="591"/>
      <c r="SKN9" s="591"/>
      <c r="SKO9" s="591"/>
      <c r="SKP9" s="591"/>
      <c r="SKQ9" s="591"/>
      <c r="SKR9" s="591"/>
      <c r="SKS9" s="591"/>
      <c r="SKT9" s="591"/>
      <c r="SKU9" s="591"/>
      <c r="SKV9" s="591"/>
      <c r="SKW9" s="591"/>
      <c r="SKX9" s="591"/>
      <c r="SKY9" s="591"/>
      <c r="SKZ9" s="591"/>
      <c r="SLA9" s="591"/>
      <c r="SLB9" s="591"/>
      <c r="SLC9" s="591"/>
      <c r="SLD9" s="591"/>
      <c r="SLE9" s="591"/>
      <c r="SLF9" s="591"/>
      <c r="SLG9" s="591"/>
      <c r="SLH9" s="591"/>
      <c r="SLI9" s="591"/>
      <c r="SLJ9" s="591"/>
      <c r="SLK9" s="591"/>
      <c r="SLL9" s="591"/>
      <c r="SLM9" s="591"/>
      <c r="SLN9" s="591"/>
      <c r="SLO9" s="591"/>
      <c r="SLP9" s="591"/>
      <c r="SLQ9" s="591"/>
      <c r="SLR9" s="591"/>
      <c r="SLS9" s="591"/>
      <c r="SLT9" s="591"/>
      <c r="SLU9" s="591"/>
      <c r="SLV9" s="591"/>
      <c r="SLW9" s="591"/>
      <c r="SLX9" s="591"/>
      <c r="SLY9" s="591"/>
      <c r="SLZ9" s="591"/>
      <c r="SMA9" s="591"/>
      <c r="SMB9" s="591"/>
      <c r="SMC9" s="591"/>
      <c r="SMD9" s="591"/>
      <c r="SME9" s="591"/>
      <c r="SMF9" s="591"/>
      <c r="SMG9" s="591"/>
      <c r="SMH9" s="591"/>
      <c r="SMI9" s="591"/>
      <c r="SMJ9" s="591"/>
      <c r="SMK9" s="591"/>
      <c r="SML9" s="591"/>
      <c r="SMM9" s="591"/>
      <c r="SMN9" s="591"/>
      <c r="SMO9" s="591"/>
      <c r="SMP9" s="591"/>
      <c r="SMQ9" s="591"/>
      <c r="SMR9" s="591"/>
      <c r="SMS9" s="591"/>
      <c r="SMT9" s="591"/>
      <c r="SMU9" s="591"/>
      <c r="SMV9" s="591"/>
      <c r="SMW9" s="591"/>
      <c r="SMX9" s="591"/>
      <c r="SMY9" s="591"/>
      <c r="SMZ9" s="591"/>
      <c r="SNA9" s="591"/>
      <c r="SNB9" s="591"/>
      <c r="SNC9" s="591"/>
      <c r="SND9" s="591"/>
      <c r="SNE9" s="591"/>
      <c r="SNF9" s="591"/>
      <c r="SNG9" s="591"/>
      <c r="SNH9" s="591"/>
      <c r="SNI9" s="591"/>
      <c r="SNJ9" s="591"/>
      <c r="SNK9" s="591"/>
      <c r="SNL9" s="591"/>
      <c r="SNM9" s="591"/>
      <c r="SNN9" s="591"/>
      <c r="SNO9" s="591"/>
      <c r="SNP9" s="591"/>
      <c r="SNQ9" s="591"/>
      <c r="SNR9" s="591"/>
      <c r="SNS9" s="591"/>
      <c r="SNT9" s="591"/>
      <c r="SNU9" s="591"/>
      <c r="SNV9" s="591"/>
      <c r="SNW9" s="591"/>
      <c r="SNX9" s="591"/>
      <c r="SNY9" s="591"/>
      <c r="SNZ9" s="591"/>
      <c r="SOA9" s="591"/>
      <c r="SOB9" s="591"/>
      <c r="SOC9" s="591"/>
      <c r="SOD9" s="591"/>
      <c r="SOE9" s="591"/>
      <c r="SOF9" s="591"/>
      <c r="SOG9" s="591"/>
      <c r="SOH9" s="591"/>
      <c r="SOI9" s="591"/>
      <c r="SOJ9" s="591"/>
      <c r="SOK9" s="591"/>
      <c r="SOL9" s="591"/>
      <c r="SOM9" s="591"/>
      <c r="SON9" s="591"/>
      <c r="SOO9" s="591"/>
      <c r="SOP9" s="591"/>
      <c r="SOQ9" s="591"/>
      <c r="SOR9" s="591"/>
      <c r="SOS9" s="591"/>
      <c r="SOT9" s="591"/>
      <c r="SOU9" s="591"/>
      <c r="SOV9" s="591"/>
      <c r="SOW9" s="591"/>
      <c r="SOX9" s="591"/>
      <c r="SOY9" s="591"/>
      <c r="SOZ9" s="591"/>
      <c r="SPA9" s="591"/>
      <c r="SPB9" s="591"/>
      <c r="SPC9" s="591"/>
      <c r="SPD9" s="591"/>
      <c r="SPE9" s="591"/>
      <c r="SPF9" s="591"/>
      <c r="SPG9" s="591"/>
      <c r="SPH9" s="591"/>
      <c r="SPI9" s="591"/>
      <c r="SPJ9" s="591"/>
      <c r="SPK9" s="591"/>
      <c r="SPL9" s="591"/>
      <c r="SPM9" s="591"/>
      <c r="SPN9" s="591"/>
      <c r="SPO9" s="591"/>
      <c r="SPP9" s="591"/>
      <c r="SPQ9" s="591"/>
      <c r="SPR9" s="591"/>
      <c r="SPS9" s="591"/>
      <c r="SPT9" s="591"/>
      <c r="SPU9" s="591"/>
      <c r="SPV9" s="591"/>
      <c r="SPW9" s="591"/>
      <c r="SPX9" s="591"/>
      <c r="SPY9" s="591"/>
      <c r="SPZ9" s="591"/>
      <c r="SQA9" s="591"/>
      <c r="SQB9" s="591"/>
      <c r="SQC9" s="591"/>
      <c r="SQD9" s="591"/>
      <c r="SQE9" s="591"/>
      <c r="SQF9" s="591"/>
      <c r="SQG9" s="591"/>
      <c r="SQH9" s="591"/>
      <c r="SQI9" s="591"/>
      <c r="SQJ9" s="591"/>
      <c r="SQK9" s="591"/>
      <c r="SQL9" s="591"/>
      <c r="SQM9" s="591"/>
      <c r="SQN9" s="591"/>
      <c r="SQO9" s="591"/>
      <c r="SQP9" s="591"/>
      <c r="SQQ9" s="591"/>
      <c r="SQR9" s="591"/>
      <c r="SQS9" s="591"/>
      <c r="SQT9" s="591"/>
      <c r="SQU9" s="591"/>
      <c r="SQV9" s="591"/>
      <c r="SQW9" s="591"/>
      <c r="SQX9" s="591"/>
      <c r="SQY9" s="591"/>
      <c r="SQZ9" s="591"/>
      <c r="SRA9" s="591"/>
      <c r="SRB9" s="591"/>
      <c r="SRC9" s="591"/>
      <c r="SRD9" s="591"/>
      <c r="SRE9" s="591"/>
      <c r="SRF9" s="591"/>
      <c r="SRG9" s="591"/>
      <c r="SRH9" s="591"/>
      <c r="SRI9" s="591"/>
      <c r="SRJ9" s="591"/>
      <c r="SRK9" s="591"/>
      <c r="SRL9" s="591"/>
      <c r="SRM9" s="591"/>
      <c r="SRN9" s="591"/>
      <c r="SRO9" s="591"/>
      <c r="SRP9" s="591"/>
      <c r="SRQ9" s="591"/>
      <c r="SRR9" s="591"/>
      <c r="SRS9" s="591"/>
      <c r="SRT9" s="591"/>
      <c r="SRU9" s="591"/>
      <c r="SRV9" s="591"/>
      <c r="SRW9" s="591"/>
      <c r="SRX9" s="591"/>
      <c r="SRY9" s="591"/>
      <c r="SRZ9" s="591"/>
      <c r="SSA9" s="591"/>
      <c r="SSB9" s="591"/>
      <c r="SSC9" s="591"/>
      <c r="SSD9" s="591"/>
      <c r="SSE9" s="591"/>
      <c r="SSF9" s="591"/>
      <c r="SSG9" s="591"/>
      <c r="SSH9" s="591"/>
      <c r="SSI9" s="591"/>
      <c r="SSJ9" s="591"/>
      <c r="SSK9" s="591"/>
      <c r="SSL9" s="591"/>
      <c r="SSM9" s="591"/>
      <c r="SSN9" s="591"/>
      <c r="SSO9" s="591"/>
      <c r="SSP9" s="591"/>
      <c r="SSQ9" s="591"/>
      <c r="SSR9" s="591"/>
      <c r="SSS9" s="591"/>
      <c r="SST9" s="591"/>
      <c r="SSU9" s="591"/>
      <c r="SSV9" s="591"/>
      <c r="SSW9" s="591"/>
      <c r="SSX9" s="591"/>
      <c r="SSY9" s="591"/>
      <c r="SSZ9" s="591"/>
      <c r="STA9" s="591"/>
      <c r="STB9" s="591"/>
      <c r="STC9" s="591"/>
      <c r="STD9" s="591"/>
      <c r="STE9" s="591"/>
      <c r="STF9" s="591"/>
      <c r="STG9" s="591"/>
      <c r="STH9" s="591"/>
      <c r="STI9" s="591"/>
      <c r="STJ9" s="591"/>
      <c r="STK9" s="591"/>
      <c r="STL9" s="591"/>
      <c r="STM9" s="591"/>
      <c r="STN9" s="591"/>
      <c r="STO9" s="591"/>
      <c r="STP9" s="591"/>
      <c r="STQ9" s="591"/>
      <c r="STR9" s="591"/>
      <c r="STS9" s="591"/>
      <c r="STT9" s="591"/>
      <c r="STU9" s="591"/>
      <c r="STV9" s="591"/>
      <c r="STW9" s="591"/>
      <c r="STX9" s="591"/>
      <c r="STY9" s="591"/>
      <c r="STZ9" s="591"/>
      <c r="SUA9" s="591"/>
      <c r="SUB9" s="591"/>
      <c r="SUC9" s="591"/>
      <c r="SUD9" s="591"/>
      <c r="SUE9" s="591"/>
      <c r="SUF9" s="591"/>
      <c r="SUG9" s="591"/>
      <c r="SUH9" s="591"/>
      <c r="SUI9" s="591"/>
      <c r="SUJ9" s="591"/>
      <c r="SUK9" s="591"/>
      <c r="SUL9" s="591"/>
      <c r="SUM9" s="591"/>
      <c r="SUN9" s="591"/>
      <c r="SUO9" s="591"/>
      <c r="SUP9" s="591"/>
      <c r="SUQ9" s="591"/>
      <c r="SUR9" s="591"/>
      <c r="SUS9" s="591"/>
      <c r="SUT9" s="591"/>
      <c r="SUU9" s="591"/>
      <c r="SUV9" s="591"/>
      <c r="SUW9" s="591"/>
      <c r="SUX9" s="591"/>
      <c r="SUY9" s="591"/>
      <c r="SUZ9" s="591"/>
      <c r="SVA9" s="591"/>
      <c r="SVB9" s="591"/>
      <c r="SVC9" s="591"/>
      <c r="SVD9" s="591"/>
      <c r="SVE9" s="591"/>
      <c r="SVF9" s="591"/>
      <c r="SVG9" s="591"/>
      <c r="SVH9" s="591"/>
      <c r="SVI9" s="591"/>
      <c r="SVJ9" s="591"/>
      <c r="SVK9" s="591"/>
      <c r="SVL9" s="591"/>
      <c r="SVM9" s="591"/>
      <c r="SVN9" s="591"/>
      <c r="SVO9" s="591"/>
      <c r="SVP9" s="591"/>
      <c r="SVQ9" s="591"/>
      <c r="SVR9" s="591"/>
      <c r="SVS9" s="591"/>
      <c r="SVT9" s="591"/>
      <c r="SVU9" s="591"/>
      <c r="SVV9" s="591"/>
      <c r="SVW9" s="591"/>
      <c r="SVX9" s="591"/>
      <c r="SVY9" s="591"/>
      <c r="SVZ9" s="591"/>
      <c r="SWA9" s="591"/>
      <c r="SWB9" s="591"/>
      <c r="SWC9" s="591"/>
      <c r="SWD9" s="591"/>
      <c r="SWE9" s="591"/>
      <c r="SWF9" s="591"/>
      <c r="SWG9" s="591"/>
      <c r="SWH9" s="591"/>
      <c r="SWI9" s="591"/>
      <c r="SWJ9" s="591"/>
      <c r="SWK9" s="591"/>
      <c r="SWL9" s="591"/>
      <c r="SWM9" s="591"/>
      <c r="SWN9" s="591"/>
      <c r="SWO9" s="591"/>
      <c r="SWP9" s="591"/>
      <c r="SWQ9" s="591"/>
      <c r="SWR9" s="591"/>
      <c r="SWS9" s="591"/>
      <c r="SWT9" s="591"/>
      <c r="SWU9" s="591"/>
      <c r="SWV9" s="591"/>
      <c r="SWW9" s="591"/>
      <c r="SWX9" s="591"/>
      <c r="SWY9" s="591"/>
      <c r="SWZ9" s="591"/>
      <c r="SXA9" s="591"/>
      <c r="SXB9" s="591"/>
      <c r="SXC9" s="591"/>
      <c r="SXD9" s="591"/>
      <c r="SXE9" s="591"/>
      <c r="SXF9" s="591"/>
      <c r="SXG9" s="591"/>
      <c r="SXH9" s="591"/>
      <c r="SXI9" s="591"/>
      <c r="SXJ9" s="591"/>
      <c r="SXK9" s="591"/>
      <c r="SXL9" s="591"/>
      <c r="SXM9" s="591"/>
      <c r="SXN9" s="591"/>
      <c r="SXO9" s="591"/>
      <c r="SXP9" s="591"/>
      <c r="SXQ9" s="591"/>
      <c r="SXR9" s="591"/>
      <c r="SXS9" s="591"/>
      <c r="SXT9" s="591"/>
      <c r="SXU9" s="591"/>
      <c r="SXV9" s="591"/>
      <c r="SXW9" s="591"/>
      <c r="SXX9" s="591"/>
      <c r="SXY9" s="591"/>
      <c r="SXZ9" s="591"/>
      <c r="SYA9" s="591"/>
      <c r="SYB9" s="591"/>
      <c r="SYC9" s="591"/>
      <c r="SYD9" s="591"/>
      <c r="SYE9" s="591"/>
      <c r="SYF9" s="591"/>
      <c r="SYG9" s="591"/>
      <c r="SYH9" s="591"/>
      <c r="SYI9" s="591"/>
      <c r="SYJ9" s="591"/>
      <c r="SYK9" s="591"/>
      <c r="SYL9" s="591"/>
      <c r="SYM9" s="591"/>
      <c r="SYN9" s="591"/>
      <c r="SYO9" s="591"/>
      <c r="SYP9" s="591"/>
      <c r="SYQ9" s="591"/>
      <c r="SYR9" s="591"/>
      <c r="SYS9" s="591"/>
      <c r="SYT9" s="591"/>
      <c r="SYU9" s="591"/>
      <c r="SYV9" s="591"/>
      <c r="SYW9" s="591"/>
      <c r="SYX9" s="591"/>
      <c r="SYY9" s="591"/>
      <c r="SYZ9" s="591"/>
      <c r="SZA9" s="591"/>
      <c r="SZB9" s="591"/>
      <c r="SZC9" s="591"/>
      <c r="SZD9" s="591"/>
      <c r="SZE9" s="591"/>
      <c r="SZF9" s="591"/>
      <c r="SZG9" s="591"/>
      <c r="SZH9" s="591"/>
      <c r="SZI9" s="591"/>
      <c r="SZJ9" s="591"/>
      <c r="SZK9" s="591"/>
      <c r="SZL9" s="591"/>
      <c r="SZM9" s="591"/>
      <c r="SZN9" s="591"/>
      <c r="SZO9" s="591"/>
      <c r="SZP9" s="591"/>
      <c r="SZQ9" s="591"/>
      <c r="SZR9" s="591"/>
      <c r="SZS9" s="591"/>
      <c r="SZT9" s="591"/>
      <c r="SZU9" s="591"/>
      <c r="SZV9" s="591"/>
      <c r="SZW9" s="591"/>
      <c r="SZX9" s="591"/>
      <c r="SZY9" s="591"/>
      <c r="SZZ9" s="591"/>
      <c r="TAA9" s="591"/>
      <c r="TAB9" s="591"/>
      <c r="TAC9" s="591"/>
      <c r="TAD9" s="591"/>
      <c r="TAE9" s="591"/>
      <c r="TAF9" s="591"/>
      <c r="TAG9" s="591"/>
      <c r="TAH9" s="591"/>
      <c r="TAI9" s="591"/>
      <c r="TAJ9" s="591"/>
      <c r="TAK9" s="591"/>
      <c r="TAL9" s="591"/>
      <c r="TAM9" s="591"/>
      <c r="TAN9" s="591"/>
      <c r="TAO9" s="591"/>
      <c r="TAP9" s="591"/>
      <c r="TAQ9" s="591"/>
      <c r="TAR9" s="591"/>
      <c r="TAS9" s="591"/>
      <c r="TAT9" s="591"/>
      <c r="TAU9" s="591"/>
      <c r="TAV9" s="591"/>
      <c r="TAW9" s="591"/>
      <c r="TAX9" s="591"/>
      <c r="TAY9" s="591"/>
      <c r="TAZ9" s="591"/>
      <c r="TBA9" s="591"/>
      <c r="TBB9" s="591"/>
      <c r="TBC9" s="591"/>
      <c r="TBD9" s="591"/>
      <c r="TBE9" s="591"/>
      <c r="TBF9" s="591"/>
      <c r="TBG9" s="591"/>
      <c r="TBH9" s="591"/>
      <c r="TBI9" s="591"/>
      <c r="TBJ9" s="591"/>
      <c r="TBK9" s="591"/>
      <c r="TBL9" s="591"/>
      <c r="TBM9" s="591"/>
      <c r="TBN9" s="591"/>
      <c r="TBO9" s="591"/>
      <c r="TBP9" s="591"/>
      <c r="TBQ9" s="591"/>
      <c r="TBR9" s="591"/>
      <c r="TBS9" s="591"/>
      <c r="TBT9" s="591"/>
      <c r="TBU9" s="591"/>
      <c r="TBV9" s="591"/>
      <c r="TBW9" s="591"/>
      <c r="TBX9" s="591"/>
      <c r="TBY9" s="591"/>
      <c r="TBZ9" s="591"/>
      <c r="TCA9" s="591"/>
      <c r="TCB9" s="591"/>
      <c r="TCC9" s="591"/>
      <c r="TCD9" s="591"/>
      <c r="TCE9" s="591"/>
      <c r="TCF9" s="591"/>
      <c r="TCG9" s="591"/>
      <c r="TCH9" s="591"/>
      <c r="TCI9" s="591"/>
      <c r="TCJ9" s="591"/>
      <c r="TCK9" s="591"/>
      <c r="TCL9" s="591"/>
      <c r="TCM9" s="591"/>
      <c r="TCN9" s="591"/>
      <c r="TCO9" s="591"/>
      <c r="TCP9" s="591"/>
      <c r="TCQ9" s="591"/>
      <c r="TCR9" s="591"/>
      <c r="TCS9" s="591"/>
      <c r="TCT9" s="591"/>
      <c r="TCU9" s="591"/>
      <c r="TCV9" s="591"/>
      <c r="TCW9" s="591"/>
      <c r="TCX9" s="591"/>
      <c r="TCY9" s="591"/>
      <c r="TCZ9" s="591"/>
      <c r="TDA9" s="591"/>
      <c r="TDB9" s="591"/>
      <c r="TDC9" s="591"/>
      <c r="TDD9" s="591"/>
      <c r="TDE9" s="591"/>
      <c r="TDF9" s="591"/>
      <c r="TDG9" s="591"/>
      <c r="TDH9" s="591"/>
      <c r="TDI9" s="591"/>
      <c r="TDJ9" s="591"/>
      <c r="TDK9" s="591"/>
      <c r="TDL9" s="591"/>
      <c r="TDM9" s="591"/>
      <c r="TDN9" s="591"/>
      <c r="TDO9" s="591"/>
      <c r="TDP9" s="591"/>
      <c r="TDQ9" s="591"/>
      <c r="TDR9" s="591"/>
      <c r="TDS9" s="591"/>
      <c r="TDT9" s="591"/>
      <c r="TDU9" s="591"/>
      <c r="TDV9" s="591"/>
      <c r="TDW9" s="591"/>
      <c r="TDX9" s="591"/>
      <c r="TDY9" s="591"/>
      <c r="TDZ9" s="591"/>
      <c r="TEA9" s="591"/>
      <c r="TEB9" s="591"/>
      <c r="TEC9" s="591"/>
      <c r="TED9" s="591"/>
      <c r="TEE9" s="591"/>
      <c r="TEF9" s="591"/>
      <c r="TEG9" s="591"/>
      <c r="TEH9" s="591"/>
      <c r="TEI9" s="591"/>
      <c r="TEJ9" s="591"/>
      <c r="TEK9" s="591"/>
      <c r="TEL9" s="591"/>
      <c r="TEM9" s="591"/>
      <c r="TEN9" s="591"/>
      <c r="TEO9" s="591"/>
      <c r="TEP9" s="591"/>
      <c r="TEQ9" s="591"/>
      <c r="TER9" s="591"/>
      <c r="TES9" s="591"/>
      <c r="TET9" s="591"/>
      <c r="TEU9" s="591"/>
      <c r="TEV9" s="591"/>
      <c r="TEW9" s="591"/>
      <c r="TEX9" s="591"/>
      <c r="TEY9" s="591"/>
      <c r="TEZ9" s="591"/>
      <c r="TFA9" s="591"/>
      <c r="TFB9" s="591"/>
      <c r="TFC9" s="591"/>
      <c r="TFD9" s="591"/>
      <c r="TFE9" s="591"/>
      <c r="TFF9" s="591"/>
      <c r="TFG9" s="591"/>
      <c r="TFH9" s="591"/>
      <c r="TFI9" s="591"/>
      <c r="TFJ9" s="591"/>
      <c r="TFK9" s="591"/>
      <c r="TFL9" s="591"/>
      <c r="TFM9" s="591"/>
      <c r="TFN9" s="591"/>
      <c r="TFO9" s="591"/>
      <c r="TFP9" s="591"/>
      <c r="TFQ9" s="591"/>
      <c r="TFR9" s="591"/>
      <c r="TFS9" s="591"/>
      <c r="TFT9" s="591"/>
      <c r="TFU9" s="591"/>
      <c r="TFV9" s="591"/>
      <c r="TFW9" s="591"/>
      <c r="TFX9" s="591"/>
      <c r="TFY9" s="591"/>
      <c r="TFZ9" s="591"/>
      <c r="TGA9" s="591"/>
      <c r="TGB9" s="591"/>
      <c r="TGC9" s="591"/>
      <c r="TGD9" s="591"/>
      <c r="TGE9" s="591"/>
      <c r="TGF9" s="591"/>
      <c r="TGG9" s="591"/>
      <c r="TGH9" s="591"/>
      <c r="TGI9" s="591"/>
      <c r="TGJ9" s="591"/>
      <c r="TGK9" s="591"/>
      <c r="TGL9" s="591"/>
      <c r="TGM9" s="591"/>
      <c r="TGN9" s="591"/>
      <c r="TGO9" s="591"/>
      <c r="TGP9" s="591"/>
      <c r="TGQ9" s="591"/>
      <c r="TGR9" s="591"/>
      <c r="TGS9" s="591"/>
      <c r="TGT9" s="591"/>
      <c r="TGU9" s="591"/>
      <c r="TGV9" s="591"/>
      <c r="TGW9" s="591"/>
      <c r="TGX9" s="591"/>
      <c r="TGY9" s="591"/>
      <c r="TGZ9" s="591"/>
      <c r="THA9" s="591"/>
      <c r="THB9" s="591"/>
      <c r="THC9" s="591"/>
      <c r="THD9" s="591"/>
      <c r="THE9" s="591"/>
      <c r="THF9" s="591"/>
      <c r="THG9" s="591"/>
      <c r="THH9" s="591"/>
      <c r="THI9" s="591"/>
      <c r="THJ9" s="591"/>
      <c r="THK9" s="591"/>
      <c r="THL9" s="591"/>
      <c r="THM9" s="591"/>
      <c r="THN9" s="591"/>
      <c r="THO9" s="591"/>
      <c r="THP9" s="591"/>
      <c r="THQ9" s="591"/>
      <c r="THR9" s="591"/>
      <c r="THS9" s="591"/>
      <c r="THT9" s="591"/>
      <c r="THU9" s="591"/>
      <c r="THV9" s="591"/>
      <c r="THW9" s="591"/>
      <c r="THX9" s="591"/>
      <c r="THY9" s="591"/>
      <c r="THZ9" s="591"/>
      <c r="TIA9" s="591"/>
      <c r="TIB9" s="591"/>
      <c r="TIC9" s="591"/>
      <c r="TID9" s="591"/>
      <c r="TIE9" s="591"/>
      <c r="TIF9" s="591"/>
      <c r="TIG9" s="591"/>
      <c r="TIH9" s="591"/>
      <c r="TII9" s="591"/>
      <c r="TIJ9" s="591"/>
      <c r="TIK9" s="591"/>
      <c r="TIL9" s="591"/>
      <c r="TIM9" s="591"/>
      <c r="TIN9" s="591"/>
      <c r="TIO9" s="591"/>
      <c r="TIP9" s="591"/>
      <c r="TIQ9" s="591"/>
      <c r="TIR9" s="591"/>
      <c r="TIS9" s="591"/>
      <c r="TIT9" s="591"/>
      <c r="TIU9" s="591"/>
      <c r="TIV9" s="591"/>
      <c r="TIW9" s="591"/>
      <c r="TIX9" s="591"/>
      <c r="TIY9" s="591"/>
      <c r="TIZ9" s="591"/>
      <c r="TJA9" s="591"/>
      <c r="TJB9" s="591"/>
      <c r="TJC9" s="591"/>
      <c r="TJD9" s="591"/>
      <c r="TJE9" s="591"/>
      <c r="TJF9" s="591"/>
      <c r="TJG9" s="591"/>
      <c r="TJH9" s="591"/>
      <c r="TJI9" s="591"/>
      <c r="TJJ9" s="591"/>
      <c r="TJK9" s="591"/>
      <c r="TJL9" s="591"/>
      <c r="TJM9" s="591"/>
      <c r="TJN9" s="591"/>
      <c r="TJO9" s="591"/>
      <c r="TJP9" s="591"/>
      <c r="TJQ9" s="591"/>
      <c r="TJR9" s="591"/>
      <c r="TJS9" s="591"/>
      <c r="TJT9" s="591"/>
      <c r="TJU9" s="591"/>
      <c r="TJV9" s="591"/>
      <c r="TJW9" s="591"/>
      <c r="TJX9" s="591"/>
      <c r="TJY9" s="591"/>
      <c r="TJZ9" s="591"/>
      <c r="TKA9" s="591"/>
      <c r="TKB9" s="591"/>
      <c r="TKC9" s="591"/>
      <c r="TKD9" s="591"/>
      <c r="TKE9" s="591"/>
      <c r="TKF9" s="591"/>
      <c r="TKG9" s="591"/>
      <c r="TKH9" s="591"/>
      <c r="TKI9" s="591"/>
      <c r="TKJ9" s="591"/>
      <c r="TKK9" s="591"/>
      <c r="TKL9" s="591"/>
      <c r="TKM9" s="591"/>
      <c r="TKN9" s="591"/>
      <c r="TKO9" s="591"/>
      <c r="TKP9" s="591"/>
      <c r="TKQ9" s="591"/>
      <c r="TKR9" s="591"/>
      <c r="TKS9" s="591"/>
      <c r="TKT9" s="591"/>
      <c r="TKU9" s="591"/>
      <c r="TKV9" s="591"/>
      <c r="TKW9" s="591"/>
      <c r="TKX9" s="591"/>
      <c r="TKY9" s="591"/>
      <c r="TKZ9" s="591"/>
      <c r="TLA9" s="591"/>
      <c r="TLB9" s="591"/>
      <c r="TLC9" s="591"/>
      <c r="TLD9" s="591"/>
      <c r="TLE9" s="591"/>
      <c r="TLF9" s="591"/>
      <c r="TLG9" s="591"/>
      <c r="TLH9" s="591"/>
      <c r="TLI9" s="591"/>
      <c r="TLJ9" s="591"/>
      <c r="TLK9" s="591"/>
      <c r="TLL9" s="591"/>
      <c r="TLM9" s="591"/>
      <c r="TLN9" s="591"/>
      <c r="TLO9" s="591"/>
      <c r="TLP9" s="591"/>
      <c r="TLQ9" s="591"/>
      <c r="TLR9" s="591"/>
      <c r="TLS9" s="591"/>
      <c r="TLT9" s="591"/>
      <c r="TLU9" s="591"/>
      <c r="TLV9" s="591"/>
      <c r="TLW9" s="591"/>
      <c r="TLX9" s="591"/>
      <c r="TLY9" s="591"/>
      <c r="TLZ9" s="591"/>
      <c r="TMA9" s="591"/>
      <c r="TMB9" s="591"/>
      <c r="TMC9" s="591"/>
      <c r="TMD9" s="591"/>
      <c r="TME9" s="591"/>
      <c r="TMF9" s="591"/>
      <c r="TMG9" s="591"/>
      <c r="TMH9" s="591"/>
      <c r="TMI9" s="591"/>
      <c r="TMJ9" s="591"/>
      <c r="TMK9" s="591"/>
      <c r="TML9" s="591"/>
      <c r="TMM9" s="591"/>
      <c r="TMN9" s="591"/>
      <c r="TMO9" s="591"/>
      <c r="TMP9" s="591"/>
      <c r="TMQ9" s="591"/>
      <c r="TMR9" s="591"/>
      <c r="TMS9" s="591"/>
      <c r="TMT9" s="591"/>
      <c r="TMU9" s="591"/>
      <c r="TMV9" s="591"/>
      <c r="TMW9" s="591"/>
      <c r="TMX9" s="591"/>
      <c r="TMY9" s="591"/>
      <c r="TMZ9" s="591"/>
      <c r="TNA9" s="591"/>
      <c r="TNB9" s="591"/>
      <c r="TNC9" s="591"/>
      <c r="TND9" s="591"/>
      <c r="TNE9" s="591"/>
      <c r="TNF9" s="591"/>
      <c r="TNG9" s="591"/>
      <c r="TNH9" s="591"/>
      <c r="TNI9" s="591"/>
      <c r="TNJ9" s="591"/>
      <c r="TNK9" s="591"/>
      <c r="TNL9" s="591"/>
      <c r="TNM9" s="591"/>
      <c r="TNN9" s="591"/>
      <c r="TNO9" s="591"/>
      <c r="TNP9" s="591"/>
      <c r="TNQ9" s="591"/>
      <c r="TNR9" s="591"/>
      <c r="TNS9" s="591"/>
      <c r="TNT9" s="591"/>
      <c r="TNU9" s="591"/>
      <c r="TNV9" s="591"/>
      <c r="TNW9" s="591"/>
      <c r="TNX9" s="591"/>
      <c r="TNY9" s="591"/>
      <c r="TNZ9" s="591"/>
      <c r="TOA9" s="591"/>
      <c r="TOB9" s="591"/>
      <c r="TOC9" s="591"/>
      <c r="TOD9" s="591"/>
      <c r="TOE9" s="591"/>
      <c r="TOF9" s="591"/>
      <c r="TOG9" s="591"/>
      <c r="TOH9" s="591"/>
      <c r="TOI9" s="591"/>
      <c r="TOJ9" s="591"/>
      <c r="TOK9" s="591"/>
      <c r="TOL9" s="591"/>
      <c r="TOM9" s="591"/>
      <c r="TON9" s="591"/>
      <c r="TOO9" s="591"/>
      <c r="TOP9" s="591"/>
      <c r="TOQ9" s="591"/>
      <c r="TOR9" s="591"/>
      <c r="TOS9" s="591"/>
      <c r="TOT9" s="591"/>
      <c r="TOU9" s="591"/>
      <c r="TOV9" s="591"/>
      <c r="TOW9" s="591"/>
      <c r="TOX9" s="591"/>
      <c r="TOY9" s="591"/>
      <c r="TOZ9" s="591"/>
      <c r="TPA9" s="591"/>
      <c r="TPB9" s="591"/>
      <c r="TPC9" s="591"/>
      <c r="TPD9" s="591"/>
      <c r="TPE9" s="591"/>
      <c r="TPF9" s="591"/>
      <c r="TPG9" s="591"/>
      <c r="TPH9" s="591"/>
      <c r="TPI9" s="591"/>
      <c r="TPJ9" s="591"/>
      <c r="TPK9" s="591"/>
      <c r="TPL9" s="591"/>
      <c r="TPM9" s="591"/>
      <c r="TPN9" s="591"/>
      <c r="TPO9" s="591"/>
      <c r="TPP9" s="591"/>
      <c r="TPQ9" s="591"/>
      <c r="TPR9" s="591"/>
      <c r="TPS9" s="591"/>
      <c r="TPT9" s="591"/>
      <c r="TPU9" s="591"/>
      <c r="TPV9" s="591"/>
      <c r="TPW9" s="591"/>
      <c r="TPX9" s="591"/>
      <c r="TPY9" s="591"/>
      <c r="TPZ9" s="591"/>
      <c r="TQA9" s="591"/>
      <c r="TQB9" s="591"/>
      <c r="TQC9" s="591"/>
      <c r="TQD9" s="591"/>
      <c r="TQE9" s="591"/>
      <c r="TQF9" s="591"/>
      <c r="TQG9" s="591"/>
      <c r="TQH9" s="591"/>
      <c r="TQI9" s="591"/>
      <c r="TQJ9" s="591"/>
      <c r="TQK9" s="591"/>
      <c r="TQL9" s="591"/>
      <c r="TQM9" s="591"/>
      <c r="TQN9" s="591"/>
      <c r="TQO9" s="591"/>
      <c r="TQP9" s="591"/>
      <c r="TQQ9" s="591"/>
      <c r="TQR9" s="591"/>
      <c r="TQS9" s="591"/>
      <c r="TQT9" s="591"/>
      <c r="TQU9" s="591"/>
      <c r="TQV9" s="591"/>
      <c r="TQW9" s="591"/>
      <c r="TQX9" s="591"/>
      <c r="TQY9" s="591"/>
      <c r="TQZ9" s="591"/>
      <c r="TRA9" s="591"/>
      <c r="TRB9" s="591"/>
      <c r="TRC9" s="591"/>
      <c r="TRD9" s="591"/>
      <c r="TRE9" s="591"/>
      <c r="TRF9" s="591"/>
      <c r="TRG9" s="591"/>
      <c r="TRH9" s="591"/>
      <c r="TRI9" s="591"/>
      <c r="TRJ9" s="591"/>
      <c r="TRK9" s="591"/>
      <c r="TRL9" s="591"/>
      <c r="TRM9" s="591"/>
      <c r="TRN9" s="591"/>
      <c r="TRO9" s="591"/>
      <c r="TRP9" s="591"/>
      <c r="TRQ9" s="591"/>
      <c r="TRR9" s="591"/>
      <c r="TRS9" s="591"/>
      <c r="TRT9" s="591"/>
      <c r="TRU9" s="591"/>
      <c r="TRV9" s="591"/>
      <c r="TRW9" s="591"/>
      <c r="TRX9" s="591"/>
      <c r="TRY9" s="591"/>
      <c r="TRZ9" s="591"/>
      <c r="TSA9" s="591"/>
      <c r="TSB9" s="591"/>
      <c r="TSC9" s="591"/>
      <c r="TSD9" s="591"/>
      <c r="TSE9" s="591"/>
      <c r="TSF9" s="591"/>
      <c r="TSG9" s="591"/>
      <c r="TSH9" s="591"/>
      <c r="TSI9" s="591"/>
      <c r="TSJ9" s="591"/>
      <c r="TSK9" s="591"/>
      <c r="TSL9" s="591"/>
      <c r="TSM9" s="591"/>
      <c r="TSN9" s="591"/>
      <c r="TSO9" s="591"/>
      <c r="TSP9" s="591"/>
      <c r="TSQ9" s="591"/>
      <c r="TSR9" s="591"/>
      <c r="TSS9" s="591"/>
      <c r="TST9" s="591"/>
      <c r="TSU9" s="591"/>
      <c r="TSV9" s="591"/>
      <c r="TSW9" s="591"/>
      <c r="TSX9" s="591"/>
      <c r="TSY9" s="591"/>
      <c r="TSZ9" s="591"/>
      <c r="TTA9" s="591"/>
      <c r="TTB9" s="591"/>
      <c r="TTC9" s="591"/>
      <c r="TTD9" s="591"/>
      <c r="TTE9" s="591"/>
      <c r="TTF9" s="591"/>
      <c r="TTG9" s="591"/>
      <c r="TTH9" s="591"/>
      <c r="TTI9" s="591"/>
      <c r="TTJ9" s="591"/>
      <c r="TTK9" s="591"/>
      <c r="TTL9" s="591"/>
      <c r="TTM9" s="591"/>
      <c r="TTN9" s="591"/>
      <c r="TTO9" s="591"/>
      <c r="TTP9" s="591"/>
      <c r="TTQ9" s="591"/>
      <c r="TTR9" s="591"/>
      <c r="TTS9" s="591"/>
      <c r="TTT9" s="591"/>
      <c r="TTU9" s="591"/>
      <c r="TTV9" s="591"/>
      <c r="TTW9" s="591"/>
      <c r="TTX9" s="591"/>
      <c r="TTY9" s="591"/>
      <c r="TTZ9" s="591"/>
      <c r="TUA9" s="591"/>
      <c r="TUB9" s="591"/>
      <c r="TUC9" s="591"/>
      <c r="TUD9" s="591"/>
      <c r="TUE9" s="591"/>
      <c r="TUF9" s="591"/>
      <c r="TUG9" s="591"/>
      <c r="TUH9" s="591"/>
      <c r="TUI9" s="591"/>
      <c r="TUJ9" s="591"/>
      <c r="TUK9" s="591"/>
      <c r="TUL9" s="591"/>
      <c r="TUM9" s="591"/>
      <c r="TUN9" s="591"/>
      <c r="TUO9" s="591"/>
      <c r="TUP9" s="591"/>
      <c r="TUQ9" s="591"/>
      <c r="TUR9" s="591"/>
      <c r="TUS9" s="591"/>
      <c r="TUT9" s="591"/>
      <c r="TUU9" s="591"/>
      <c r="TUV9" s="591"/>
      <c r="TUW9" s="591"/>
      <c r="TUX9" s="591"/>
      <c r="TUY9" s="591"/>
      <c r="TUZ9" s="591"/>
      <c r="TVA9" s="591"/>
      <c r="TVB9" s="591"/>
      <c r="TVC9" s="591"/>
      <c r="TVD9" s="591"/>
      <c r="TVE9" s="591"/>
      <c r="TVF9" s="591"/>
      <c r="TVG9" s="591"/>
      <c r="TVH9" s="591"/>
      <c r="TVI9" s="591"/>
      <c r="TVJ9" s="591"/>
      <c r="TVK9" s="591"/>
      <c r="TVL9" s="591"/>
      <c r="TVM9" s="591"/>
      <c r="TVN9" s="591"/>
      <c r="TVO9" s="591"/>
      <c r="TVP9" s="591"/>
      <c r="TVQ9" s="591"/>
      <c r="TVR9" s="591"/>
      <c r="TVS9" s="591"/>
      <c r="TVT9" s="591"/>
      <c r="TVU9" s="591"/>
      <c r="TVV9" s="591"/>
      <c r="TVW9" s="591"/>
      <c r="TVX9" s="591"/>
      <c r="TVY9" s="591"/>
      <c r="TVZ9" s="591"/>
      <c r="TWA9" s="591"/>
      <c r="TWB9" s="591"/>
      <c r="TWC9" s="591"/>
      <c r="TWD9" s="591"/>
      <c r="TWE9" s="591"/>
      <c r="TWF9" s="591"/>
      <c r="TWG9" s="591"/>
      <c r="TWH9" s="591"/>
      <c r="TWI9" s="591"/>
      <c r="TWJ9" s="591"/>
      <c r="TWK9" s="591"/>
      <c r="TWL9" s="591"/>
      <c r="TWM9" s="591"/>
      <c r="TWN9" s="591"/>
      <c r="TWO9" s="591"/>
      <c r="TWP9" s="591"/>
      <c r="TWQ9" s="591"/>
      <c r="TWR9" s="591"/>
      <c r="TWS9" s="591"/>
      <c r="TWT9" s="591"/>
      <c r="TWU9" s="591"/>
      <c r="TWV9" s="591"/>
      <c r="TWW9" s="591"/>
      <c r="TWX9" s="591"/>
      <c r="TWY9" s="591"/>
      <c r="TWZ9" s="591"/>
      <c r="TXA9" s="591"/>
      <c r="TXB9" s="591"/>
      <c r="TXC9" s="591"/>
      <c r="TXD9" s="591"/>
      <c r="TXE9" s="591"/>
      <c r="TXF9" s="591"/>
      <c r="TXG9" s="591"/>
      <c r="TXH9" s="591"/>
      <c r="TXI9" s="591"/>
      <c r="TXJ9" s="591"/>
      <c r="TXK9" s="591"/>
      <c r="TXL9" s="591"/>
      <c r="TXM9" s="591"/>
      <c r="TXN9" s="591"/>
      <c r="TXO9" s="591"/>
      <c r="TXP9" s="591"/>
      <c r="TXQ9" s="591"/>
      <c r="TXR9" s="591"/>
      <c r="TXS9" s="591"/>
      <c r="TXT9" s="591"/>
      <c r="TXU9" s="591"/>
      <c r="TXV9" s="591"/>
      <c r="TXW9" s="591"/>
      <c r="TXX9" s="591"/>
      <c r="TXY9" s="591"/>
      <c r="TXZ9" s="591"/>
      <c r="TYA9" s="591"/>
      <c r="TYB9" s="591"/>
      <c r="TYC9" s="591"/>
      <c r="TYD9" s="591"/>
      <c r="TYE9" s="591"/>
      <c r="TYF9" s="591"/>
      <c r="TYG9" s="591"/>
      <c r="TYH9" s="591"/>
      <c r="TYI9" s="591"/>
      <c r="TYJ9" s="591"/>
      <c r="TYK9" s="591"/>
      <c r="TYL9" s="591"/>
      <c r="TYM9" s="591"/>
      <c r="TYN9" s="591"/>
      <c r="TYO9" s="591"/>
      <c r="TYP9" s="591"/>
      <c r="TYQ9" s="591"/>
      <c r="TYR9" s="591"/>
      <c r="TYS9" s="591"/>
      <c r="TYT9" s="591"/>
      <c r="TYU9" s="591"/>
      <c r="TYV9" s="591"/>
      <c r="TYW9" s="591"/>
      <c r="TYX9" s="591"/>
      <c r="TYY9" s="591"/>
      <c r="TYZ9" s="591"/>
      <c r="TZA9" s="591"/>
      <c r="TZB9" s="591"/>
      <c r="TZC9" s="591"/>
      <c r="TZD9" s="591"/>
      <c r="TZE9" s="591"/>
      <c r="TZF9" s="591"/>
      <c r="TZG9" s="591"/>
      <c r="TZH9" s="591"/>
      <c r="TZI9" s="591"/>
      <c r="TZJ9" s="591"/>
      <c r="TZK9" s="591"/>
      <c r="TZL9" s="591"/>
      <c r="TZM9" s="591"/>
      <c r="TZN9" s="591"/>
      <c r="TZO9" s="591"/>
      <c r="TZP9" s="591"/>
      <c r="TZQ9" s="591"/>
      <c r="TZR9" s="591"/>
      <c r="TZS9" s="591"/>
      <c r="TZT9" s="591"/>
      <c r="TZU9" s="591"/>
      <c r="TZV9" s="591"/>
      <c r="TZW9" s="591"/>
      <c r="TZX9" s="591"/>
      <c r="TZY9" s="591"/>
      <c r="TZZ9" s="591"/>
      <c r="UAA9" s="591"/>
      <c r="UAB9" s="591"/>
      <c r="UAC9" s="591"/>
      <c r="UAD9" s="591"/>
      <c r="UAE9" s="591"/>
      <c r="UAF9" s="591"/>
      <c r="UAG9" s="591"/>
      <c r="UAH9" s="591"/>
      <c r="UAI9" s="591"/>
      <c r="UAJ9" s="591"/>
      <c r="UAK9" s="591"/>
      <c r="UAL9" s="591"/>
      <c r="UAM9" s="591"/>
      <c r="UAN9" s="591"/>
      <c r="UAO9" s="591"/>
      <c r="UAP9" s="591"/>
      <c r="UAQ9" s="591"/>
      <c r="UAR9" s="591"/>
      <c r="UAS9" s="591"/>
      <c r="UAT9" s="591"/>
      <c r="UAU9" s="591"/>
      <c r="UAV9" s="591"/>
      <c r="UAW9" s="591"/>
      <c r="UAX9" s="591"/>
      <c r="UAY9" s="591"/>
      <c r="UAZ9" s="591"/>
      <c r="UBA9" s="591"/>
      <c r="UBB9" s="591"/>
      <c r="UBC9" s="591"/>
      <c r="UBD9" s="591"/>
      <c r="UBE9" s="591"/>
      <c r="UBF9" s="591"/>
      <c r="UBG9" s="591"/>
      <c r="UBH9" s="591"/>
      <c r="UBI9" s="591"/>
      <c r="UBJ9" s="591"/>
      <c r="UBK9" s="591"/>
      <c r="UBL9" s="591"/>
      <c r="UBM9" s="591"/>
      <c r="UBN9" s="591"/>
      <c r="UBO9" s="591"/>
      <c r="UBP9" s="591"/>
      <c r="UBQ9" s="591"/>
      <c r="UBR9" s="591"/>
      <c r="UBS9" s="591"/>
      <c r="UBT9" s="591"/>
      <c r="UBU9" s="591"/>
      <c r="UBV9" s="591"/>
      <c r="UBW9" s="591"/>
      <c r="UBX9" s="591"/>
      <c r="UBY9" s="591"/>
      <c r="UBZ9" s="591"/>
      <c r="UCA9" s="591"/>
      <c r="UCB9" s="591"/>
      <c r="UCC9" s="591"/>
      <c r="UCD9" s="591"/>
      <c r="UCE9" s="591"/>
      <c r="UCF9" s="591"/>
      <c r="UCG9" s="591"/>
      <c r="UCH9" s="591"/>
      <c r="UCI9" s="591"/>
      <c r="UCJ9" s="591"/>
      <c r="UCK9" s="591"/>
      <c r="UCL9" s="591"/>
      <c r="UCM9" s="591"/>
      <c r="UCN9" s="591"/>
      <c r="UCO9" s="591"/>
      <c r="UCP9" s="591"/>
      <c r="UCQ9" s="591"/>
      <c r="UCR9" s="591"/>
      <c r="UCS9" s="591"/>
      <c r="UCT9" s="591"/>
      <c r="UCU9" s="591"/>
      <c r="UCV9" s="591"/>
      <c r="UCW9" s="591"/>
      <c r="UCX9" s="591"/>
      <c r="UCY9" s="591"/>
      <c r="UCZ9" s="591"/>
      <c r="UDA9" s="591"/>
      <c r="UDB9" s="591"/>
      <c r="UDC9" s="591"/>
      <c r="UDD9" s="591"/>
      <c r="UDE9" s="591"/>
      <c r="UDF9" s="591"/>
      <c r="UDG9" s="591"/>
      <c r="UDH9" s="591"/>
      <c r="UDI9" s="591"/>
      <c r="UDJ9" s="591"/>
      <c r="UDK9" s="591"/>
      <c r="UDL9" s="591"/>
      <c r="UDM9" s="591"/>
      <c r="UDN9" s="591"/>
      <c r="UDO9" s="591"/>
      <c r="UDP9" s="591"/>
      <c r="UDQ9" s="591"/>
      <c r="UDR9" s="591"/>
      <c r="UDS9" s="591"/>
      <c r="UDT9" s="591"/>
      <c r="UDU9" s="591"/>
      <c r="UDV9" s="591"/>
      <c r="UDW9" s="591"/>
      <c r="UDX9" s="591"/>
      <c r="UDY9" s="591"/>
      <c r="UDZ9" s="591"/>
      <c r="UEA9" s="591"/>
      <c r="UEB9" s="591"/>
      <c r="UEC9" s="591"/>
      <c r="UED9" s="591"/>
      <c r="UEE9" s="591"/>
      <c r="UEF9" s="591"/>
      <c r="UEG9" s="591"/>
      <c r="UEH9" s="591"/>
      <c r="UEI9" s="591"/>
      <c r="UEJ9" s="591"/>
      <c r="UEK9" s="591"/>
      <c r="UEL9" s="591"/>
      <c r="UEM9" s="591"/>
      <c r="UEN9" s="591"/>
      <c r="UEO9" s="591"/>
      <c r="UEP9" s="591"/>
      <c r="UEQ9" s="591"/>
      <c r="UER9" s="591"/>
      <c r="UES9" s="591"/>
      <c r="UET9" s="591"/>
      <c r="UEU9" s="591"/>
      <c r="UEV9" s="591"/>
      <c r="UEW9" s="591"/>
      <c r="UEX9" s="591"/>
      <c r="UEY9" s="591"/>
      <c r="UEZ9" s="591"/>
      <c r="UFA9" s="591"/>
      <c r="UFB9" s="591"/>
      <c r="UFC9" s="591"/>
      <c r="UFD9" s="591"/>
      <c r="UFE9" s="591"/>
      <c r="UFF9" s="591"/>
      <c r="UFG9" s="591"/>
      <c r="UFH9" s="591"/>
      <c r="UFI9" s="591"/>
      <c r="UFJ9" s="591"/>
      <c r="UFK9" s="591"/>
      <c r="UFL9" s="591"/>
      <c r="UFM9" s="591"/>
      <c r="UFN9" s="591"/>
      <c r="UFO9" s="591"/>
      <c r="UFP9" s="591"/>
      <c r="UFQ9" s="591"/>
      <c r="UFR9" s="591"/>
      <c r="UFS9" s="591"/>
      <c r="UFT9" s="591"/>
      <c r="UFU9" s="591"/>
      <c r="UFV9" s="591"/>
      <c r="UFW9" s="591"/>
      <c r="UFX9" s="591"/>
      <c r="UFY9" s="591"/>
      <c r="UFZ9" s="591"/>
      <c r="UGA9" s="591"/>
      <c r="UGB9" s="591"/>
      <c r="UGC9" s="591"/>
      <c r="UGD9" s="591"/>
      <c r="UGE9" s="591"/>
      <c r="UGF9" s="591"/>
      <c r="UGG9" s="591"/>
      <c r="UGH9" s="591"/>
      <c r="UGI9" s="591"/>
      <c r="UGJ9" s="591"/>
      <c r="UGK9" s="591"/>
      <c r="UGL9" s="591"/>
      <c r="UGM9" s="591"/>
      <c r="UGN9" s="591"/>
      <c r="UGO9" s="591"/>
      <c r="UGP9" s="591"/>
      <c r="UGQ9" s="591"/>
      <c r="UGR9" s="591"/>
      <c r="UGS9" s="591"/>
      <c r="UGT9" s="591"/>
      <c r="UGU9" s="591"/>
      <c r="UGV9" s="591"/>
      <c r="UGW9" s="591"/>
      <c r="UGX9" s="591"/>
      <c r="UGY9" s="591"/>
      <c r="UGZ9" s="591"/>
      <c r="UHA9" s="591"/>
      <c r="UHB9" s="591"/>
      <c r="UHC9" s="591"/>
      <c r="UHD9" s="591"/>
      <c r="UHE9" s="591"/>
      <c r="UHF9" s="591"/>
      <c r="UHG9" s="591"/>
      <c r="UHH9" s="591"/>
      <c r="UHI9" s="591"/>
      <c r="UHJ9" s="591"/>
      <c r="UHK9" s="591"/>
      <c r="UHL9" s="591"/>
      <c r="UHM9" s="591"/>
      <c r="UHN9" s="591"/>
      <c r="UHO9" s="591"/>
      <c r="UHP9" s="591"/>
      <c r="UHQ9" s="591"/>
      <c r="UHR9" s="591"/>
      <c r="UHS9" s="591"/>
      <c r="UHT9" s="591"/>
      <c r="UHU9" s="591"/>
      <c r="UHV9" s="591"/>
      <c r="UHW9" s="591"/>
      <c r="UHX9" s="591"/>
      <c r="UHY9" s="591"/>
      <c r="UHZ9" s="591"/>
      <c r="UIA9" s="591"/>
      <c r="UIB9" s="591"/>
      <c r="UIC9" s="591"/>
      <c r="UID9" s="591"/>
      <c r="UIE9" s="591"/>
      <c r="UIF9" s="591"/>
      <c r="UIG9" s="591"/>
      <c r="UIH9" s="591"/>
      <c r="UII9" s="591"/>
      <c r="UIJ9" s="591"/>
      <c r="UIK9" s="591"/>
      <c r="UIL9" s="591"/>
      <c r="UIM9" s="591"/>
      <c r="UIN9" s="591"/>
      <c r="UIO9" s="591"/>
      <c r="UIP9" s="591"/>
      <c r="UIQ9" s="591"/>
      <c r="UIR9" s="591"/>
      <c r="UIS9" s="591"/>
      <c r="UIT9" s="591"/>
      <c r="UIU9" s="591"/>
      <c r="UIV9" s="591"/>
      <c r="UIW9" s="591"/>
      <c r="UIX9" s="591"/>
      <c r="UIY9" s="591"/>
      <c r="UIZ9" s="591"/>
      <c r="UJA9" s="591"/>
      <c r="UJB9" s="591"/>
      <c r="UJC9" s="591"/>
      <c r="UJD9" s="591"/>
      <c r="UJE9" s="591"/>
      <c r="UJF9" s="591"/>
      <c r="UJG9" s="591"/>
      <c r="UJH9" s="591"/>
      <c r="UJI9" s="591"/>
      <c r="UJJ9" s="591"/>
      <c r="UJK9" s="591"/>
      <c r="UJL9" s="591"/>
      <c r="UJM9" s="591"/>
      <c r="UJN9" s="591"/>
      <c r="UJO9" s="591"/>
      <c r="UJP9" s="591"/>
      <c r="UJQ9" s="591"/>
      <c r="UJR9" s="591"/>
      <c r="UJS9" s="591"/>
      <c r="UJT9" s="591"/>
      <c r="UJU9" s="591"/>
      <c r="UJV9" s="591"/>
      <c r="UJW9" s="591"/>
      <c r="UJX9" s="591"/>
      <c r="UJY9" s="591"/>
      <c r="UJZ9" s="591"/>
      <c r="UKA9" s="591"/>
      <c r="UKB9" s="591"/>
      <c r="UKC9" s="591"/>
      <c r="UKD9" s="591"/>
      <c r="UKE9" s="591"/>
      <c r="UKF9" s="591"/>
      <c r="UKG9" s="591"/>
      <c r="UKH9" s="591"/>
      <c r="UKI9" s="591"/>
      <c r="UKJ9" s="591"/>
      <c r="UKK9" s="591"/>
      <c r="UKL9" s="591"/>
      <c r="UKM9" s="591"/>
      <c r="UKN9" s="591"/>
      <c r="UKO9" s="591"/>
      <c r="UKP9" s="591"/>
      <c r="UKQ9" s="591"/>
      <c r="UKR9" s="591"/>
      <c r="UKS9" s="591"/>
      <c r="UKT9" s="591"/>
      <c r="UKU9" s="591"/>
      <c r="UKV9" s="591"/>
      <c r="UKW9" s="591"/>
      <c r="UKX9" s="591"/>
      <c r="UKY9" s="591"/>
      <c r="UKZ9" s="591"/>
      <c r="ULA9" s="591"/>
      <c r="ULB9" s="591"/>
      <c r="ULC9" s="591"/>
      <c r="ULD9" s="591"/>
      <c r="ULE9" s="591"/>
      <c r="ULF9" s="591"/>
      <c r="ULG9" s="591"/>
      <c r="ULH9" s="591"/>
      <c r="ULI9" s="591"/>
      <c r="ULJ9" s="591"/>
      <c r="ULK9" s="591"/>
      <c r="ULL9" s="591"/>
      <c r="ULM9" s="591"/>
      <c r="ULN9" s="591"/>
      <c r="ULO9" s="591"/>
      <c r="ULP9" s="591"/>
      <c r="ULQ9" s="591"/>
      <c r="ULR9" s="591"/>
      <c r="ULS9" s="591"/>
      <c r="ULT9" s="591"/>
      <c r="ULU9" s="591"/>
      <c r="ULV9" s="591"/>
      <c r="ULW9" s="591"/>
      <c r="ULX9" s="591"/>
      <c r="ULY9" s="591"/>
      <c r="ULZ9" s="591"/>
      <c r="UMA9" s="591"/>
      <c r="UMB9" s="591"/>
      <c r="UMC9" s="591"/>
      <c r="UMD9" s="591"/>
      <c r="UME9" s="591"/>
      <c r="UMF9" s="591"/>
      <c r="UMG9" s="591"/>
      <c r="UMH9" s="591"/>
      <c r="UMI9" s="591"/>
      <c r="UMJ9" s="591"/>
      <c r="UMK9" s="591"/>
      <c r="UML9" s="591"/>
      <c r="UMM9" s="591"/>
      <c r="UMN9" s="591"/>
      <c r="UMO9" s="591"/>
      <c r="UMP9" s="591"/>
      <c r="UMQ9" s="591"/>
      <c r="UMR9" s="591"/>
      <c r="UMS9" s="591"/>
      <c r="UMT9" s="591"/>
      <c r="UMU9" s="591"/>
      <c r="UMV9" s="591"/>
      <c r="UMW9" s="591"/>
      <c r="UMX9" s="591"/>
      <c r="UMY9" s="591"/>
      <c r="UMZ9" s="591"/>
      <c r="UNA9" s="591"/>
      <c r="UNB9" s="591"/>
      <c r="UNC9" s="591"/>
      <c r="UND9" s="591"/>
      <c r="UNE9" s="591"/>
      <c r="UNF9" s="591"/>
      <c r="UNG9" s="591"/>
      <c r="UNH9" s="591"/>
      <c r="UNI9" s="591"/>
      <c r="UNJ9" s="591"/>
      <c r="UNK9" s="591"/>
      <c r="UNL9" s="591"/>
      <c r="UNM9" s="591"/>
      <c r="UNN9" s="591"/>
      <c r="UNO9" s="591"/>
      <c r="UNP9" s="591"/>
      <c r="UNQ9" s="591"/>
      <c r="UNR9" s="591"/>
      <c r="UNS9" s="591"/>
      <c r="UNT9" s="591"/>
      <c r="UNU9" s="591"/>
      <c r="UNV9" s="591"/>
      <c r="UNW9" s="591"/>
      <c r="UNX9" s="591"/>
      <c r="UNY9" s="591"/>
      <c r="UNZ9" s="591"/>
      <c r="UOA9" s="591"/>
      <c r="UOB9" s="591"/>
      <c r="UOC9" s="591"/>
      <c r="UOD9" s="591"/>
      <c r="UOE9" s="591"/>
      <c r="UOF9" s="591"/>
      <c r="UOG9" s="591"/>
      <c r="UOH9" s="591"/>
      <c r="UOI9" s="591"/>
      <c r="UOJ9" s="591"/>
      <c r="UOK9" s="591"/>
      <c r="UOL9" s="591"/>
      <c r="UOM9" s="591"/>
      <c r="UON9" s="591"/>
      <c r="UOO9" s="591"/>
      <c r="UOP9" s="591"/>
      <c r="UOQ9" s="591"/>
      <c r="UOR9" s="591"/>
      <c r="UOS9" s="591"/>
      <c r="UOT9" s="591"/>
      <c r="UOU9" s="591"/>
      <c r="UOV9" s="591"/>
      <c r="UOW9" s="591"/>
      <c r="UOX9" s="591"/>
      <c r="UOY9" s="591"/>
      <c r="UOZ9" s="591"/>
      <c r="UPA9" s="591"/>
      <c r="UPB9" s="591"/>
      <c r="UPC9" s="591"/>
      <c r="UPD9" s="591"/>
      <c r="UPE9" s="591"/>
      <c r="UPF9" s="591"/>
      <c r="UPG9" s="591"/>
      <c r="UPH9" s="591"/>
      <c r="UPI9" s="591"/>
      <c r="UPJ9" s="591"/>
      <c r="UPK9" s="591"/>
      <c r="UPL9" s="591"/>
      <c r="UPM9" s="591"/>
      <c r="UPN9" s="591"/>
      <c r="UPO9" s="591"/>
      <c r="UPP9" s="591"/>
      <c r="UPQ9" s="591"/>
      <c r="UPR9" s="591"/>
      <c r="UPS9" s="591"/>
      <c r="UPT9" s="591"/>
      <c r="UPU9" s="591"/>
      <c r="UPV9" s="591"/>
      <c r="UPW9" s="591"/>
      <c r="UPX9" s="591"/>
      <c r="UPY9" s="591"/>
      <c r="UPZ9" s="591"/>
      <c r="UQA9" s="591"/>
      <c r="UQB9" s="591"/>
      <c r="UQC9" s="591"/>
      <c r="UQD9" s="591"/>
      <c r="UQE9" s="591"/>
      <c r="UQF9" s="591"/>
      <c r="UQG9" s="591"/>
      <c r="UQH9" s="591"/>
      <c r="UQI9" s="591"/>
      <c r="UQJ9" s="591"/>
      <c r="UQK9" s="591"/>
      <c r="UQL9" s="591"/>
      <c r="UQM9" s="591"/>
      <c r="UQN9" s="591"/>
      <c r="UQO9" s="591"/>
      <c r="UQP9" s="591"/>
      <c r="UQQ9" s="591"/>
      <c r="UQR9" s="591"/>
      <c r="UQS9" s="591"/>
      <c r="UQT9" s="591"/>
      <c r="UQU9" s="591"/>
      <c r="UQV9" s="591"/>
      <c r="UQW9" s="591"/>
      <c r="UQX9" s="591"/>
      <c r="UQY9" s="591"/>
      <c r="UQZ9" s="591"/>
      <c r="URA9" s="591"/>
      <c r="URB9" s="591"/>
      <c r="URC9" s="591"/>
      <c r="URD9" s="591"/>
      <c r="URE9" s="591"/>
      <c r="URF9" s="591"/>
      <c r="URG9" s="591"/>
      <c r="URH9" s="591"/>
      <c r="URI9" s="591"/>
      <c r="URJ9" s="591"/>
      <c r="URK9" s="591"/>
      <c r="URL9" s="591"/>
      <c r="URM9" s="591"/>
      <c r="URN9" s="591"/>
      <c r="URO9" s="591"/>
      <c r="URP9" s="591"/>
      <c r="URQ9" s="591"/>
      <c r="URR9" s="591"/>
      <c r="URS9" s="591"/>
      <c r="URT9" s="591"/>
      <c r="URU9" s="591"/>
      <c r="URV9" s="591"/>
      <c r="URW9" s="591"/>
      <c r="URX9" s="591"/>
      <c r="URY9" s="591"/>
      <c r="URZ9" s="591"/>
      <c r="USA9" s="591"/>
      <c r="USB9" s="591"/>
      <c r="USC9" s="591"/>
      <c r="USD9" s="591"/>
      <c r="USE9" s="591"/>
      <c r="USF9" s="591"/>
      <c r="USG9" s="591"/>
      <c r="USH9" s="591"/>
      <c r="USI9" s="591"/>
      <c r="USJ9" s="591"/>
      <c r="USK9" s="591"/>
      <c r="USL9" s="591"/>
      <c r="USM9" s="591"/>
      <c r="USN9" s="591"/>
      <c r="USO9" s="591"/>
      <c r="USP9" s="591"/>
      <c r="USQ9" s="591"/>
      <c r="USR9" s="591"/>
      <c r="USS9" s="591"/>
      <c r="UST9" s="591"/>
      <c r="USU9" s="591"/>
      <c r="USV9" s="591"/>
      <c r="USW9" s="591"/>
      <c r="USX9" s="591"/>
      <c r="USY9" s="591"/>
      <c r="USZ9" s="591"/>
      <c r="UTA9" s="591"/>
      <c r="UTB9" s="591"/>
      <c r="UTC9" s="591"/>
      <c r="UTD9" s="591"/>
      <c r="UTE9" s="591"/>
      <c r="UTF9" s="591"/>
      <c r="UTG9" s="591"/>
      <c r="UTH9" s="591"/>
      <c r="UTI9" s="591"/>
      <c r="UTJ9" s="591"/>
      <c r="UTK9" s="591"/>
      <c r="UTL9" s="591"/>
      <c r="UTM9" s="591"/>
      <c r="UTN9" s="591"/>
      <c r="UTO9" s="591"/>
      <c r="UTP9" s="591"/>
      <c r="UTQ9" s="591"/>
      <c r="UTR9" s="591"/>
      <c r="UTS9" s="591"/>
      <c r="UTT9" s="591"/>
      <c r="UTU9" s="591"/>
      <c r="UTV9" s="591"/>
      <c r="UTW9" s="591"/>
      <c r="UTX9" s="591"/>
      <c r="UTY9" s="591"/>
      <c r="UTZ9" s="591"/>
      <c r="UUA9" s="591"/>
      <c r="UUB9" s="591"/>
      <c r="UUC9" s="591"/>
      <c r="UUD9" s="591"/>
      <c r="UUE9" s="591"/>
      <c r="UUF9" s="591"/>
      <c r="UUG9" s="591"/>
      <c r="UUH9" s="591"/>
      <c r="UUI9" s="591"/>
      <c r="UUJ9" s="591"/>
      <c r="UUK9" s="591"/>
      <c r="UUL9" s="591"/>
      <c r="UUM9" s="591"/>
      <c r="UUN9" s="591"/>
      <c r="UUO9" s="591"/>
      <c r="UUP9" s="591"/>
      <c r="UUQ9" s="591"/>
      <c r="UUR9" s="591"/>
      <c r="UUS9" s="591"/>
      <c r="UUT9" s="591"/>
      <c r="UUU9" s="591"/>
      <c r="UUV9" s="591"/>
      <c r="UUW9" s="591"/>
      <c r="UUX9" s="591"/>
      <c r="UUY9" s="591"/>
      <c r="UUZ9" s="591"/>
      <c r="UVA9" s="591"/>
      <c r="UVB9" s="591"/>
      <c r="UVC9" s="591"/>
      <c r="UVD9" s="591"/>
      <c r="UVE9" s="591"/>
      <c r="UVF9" s="591"/>
      <c r="UVG9" s="591"/>
      <c r="UVH9" s="591"/>
      <c r="UVI9" s="591"/>
      <c r="UVJ9" s="591"/>
      <c r="UVK9" s="591"/>
      <c r="UVL9" s="591"/>
      <c r="UVM9" s="591"/>
      <c r="UVN9" s="591"/>
      <c r="UVO9" s="591"/>
      <c r="UVP9" s="591"/>
      <c r="UVQ9" s="591"/>
      <c r="UVR9" s="591"/>
      <c r="UVS9" s="591"/>
      <c r="UVT9" s="591"/>
      <c r="UVU9" s="591"/>
      <c r="UVV9" s="591"/>
      <c r="UVW9" s="591"/>
      <c r="UVX9" s="591"/>
      <c r="UVY9" s="591"/>
      <c r="UVZ9" s="591"/>
      <c r="UWA9" s="591"/>
      <c r="UWB9" s="591"/>
      <c r="UWC9" s="591"/>
      <c r="UWD9" s="591"/>
      <c r="UWE9" s="591"/>
      <c r="UWF9" s="591"/>
      <c r="UWG9" s="591"/>
      <c r="UWH9" s="591"/>
      <c r="UWI9" s="591"/>
      <c r="UWJ9" s="591"/>
      <c r="UWK9" s="591"/>
      <c r="UWL9" s="591"/>
      <c r="UWM9" s="591"/>
      <c r="UWN9" s="591"/>
      <c r="UWO9" s="591"/>
      <c r="UWP9" s="591"/>
      <c r="UWQ9" s="591"/>
      <c r="UWR9" s="591"/>
      <c r="UWS9" s="591"/>
      <c r="UWT9" s="591"/>
      <c r="UWU9" s="591"/>
      <c r="UWV9" s="591"/>
      <c r="UWW9" s="591"/>
      <c r="UWX9" s="591"/>
      <c r="UWY9" s="591"/>
      <c r="UWZ9" s="591"/>
      <c r="UXA9" s="591"/>
      <c r="UXB9" s="591"/>
      <c r="UXC9" s="591"/>
      <c r="UXD9" s="591"/>
      <c r="UXE9" s="591"/>
      <c r="UXF9" s="591"/>
      <c r="UXG9" s="591"/>
      <c r="UXH9" s="591"/>
      <c r="UXI9" s="591"/>
      <c r="UXJ9" s="591"/>
      <c r="UXK9" s="591"/>
      <c r="UXL9" s="591"/>
      <c r="UXM9" s="591"/>
      <c r="UXN9" s="591"/>
      <c r="UXO9" s="591"/>
      <c r="UXP9" s="591"/>
      <c r="UXQ9" s="591"/>
      <c r="UXR9" s="591"/>
      <c r="UXS9" s="591"/>
      <c r="UXT9" s="591"/>
      <c r="UXU9" s="591"/>
      <c r="UXV9" s="591"/>
      <c r="UXW9" s="591"/>
      <c r="UXX9" s="591"/>
      <c r="UXY9" s="591"/>
      <c r="UXZ9" s="591"/>
      <c r="UYA9" s="591"/>
      <c r="UYB9" s="591"/>
      <c r="UYC9" s="591"/>
      <c r="UYD9" s="591"/>
      <c r="UYE9" s="591"/>
      <c r="UYF9" s="591"/>
      <c r="UYG9" s="591"/>
      <c r="UYH9" s="591"/>
      <c r="UYI9" s="591"/>
      <c r="UYJ9" s="591"/>
      <c r="UYK9" s="591"/>
      <c r="UYL9" s="591"/>
      <c r="UYM9" s="591"/>
      <c r="UYN9" s="591"/>
      <c r="UYO9" s="591"/>
      <c r="UYP9" s="591"/>
      <c r="UYQ9" s="591"/>
      <c r="UYR9" s="591"/>
      <c r="UYS9" s="591"/>
      <c r="UYT9" s="591"/>
      <c r="UYU9" s="591"/>
      <c r="UYV9" s="591"/>
      <c r="UYW9" s="591"/>
      <c r="UYX9" s="591"/>
      <c r="UYY9" s="591"/>
      <c r="UYZ9" s="591"/>
      <c r="UZA9" s="591"/>
      <c r="UZB9" s="591"/>
      <c r="UZC9" s="591"/>
      <c r="UZD9" s="591"/>
      <c r="UZE9" s="591"/>
      <c r="UZF9" s="591"/>
      <c r="UZG9" s="591"/>
      <c r="UZH9" s="591"/>
      <c r="UZI9" s="591"/>
      <c r="UZJ9" s="591"/>
      <c r="UZK9" s="591"/>
      <c r="UZL9" s="591"/>
      <c r="UZM9" s="591"/>
      <c r="UZN9" s="591"/>
      <c r="UZO9" s="591"/>
      <c r="UZP9" s="591"/>
      <c r="UZQ9" s="591"/>
      <c r="UZR9" s="591"/>
      <c r="UZS9" s="591"/>
      <c r="UZT9" s="591"/>
      <c r="UZU9" s="591"/>
      <c r="UZV9" s="591"/>
      <c r="UZW9" s="591"/>
      <c r="UZX9" s="591"/>
      <c r="UZY9" s="591"/>
      <c r="UZZ9" s="591"/>
      <c r="VAA9" s="591"/>
      <c r="VAB9" s="591"/>
      <c r="VAC9" s="591"/>
      <c r="VAD9" s="591"/>
      <c r="VAE9" s="591"/>
      <c r="VAF9" s="591"/>
      <c r="VAG9" s="591"/>
      <c r="VAH9" s="591"/>
      <c r="VAI9" s="591"/>
      <c r="VAJ9" s="591"/>
      <c r="VAK9" s="591"/>
      <c r="VAL9" s="591"/>
      <c r="VAM9" s="591"/>
      <c r="VAN9" s="591"/>
      <c r="VAO9" s="591"/>
      <c r="VAP9" s="591"/>
      <c r="VAQ9" s="591"/>
      <c r="VAR9" s="591"/>
      <c r="VAS9" s="591"/>
      <c r="VAT9" s="591"/>
      <c r="VAU9" s="591"/>
      <c r="VAV9" s="591"/>
      <c r="VAW9" s="591"/>
      <c r="VAX9" s="591"/>
      <c r="VAY9" s="591"/>
      <c r="VAZ9" s="591"/>
      <c r="VBA9" s="591"/>
      <c r="VBB9" s="591"/>
      <c r="VBC9" s="591"/>
      <c r="VBD9" s="591"/>
      <c r="VBE9" s="591"/>
      <c r="VBF9" s="591"/>
      <c r="VBG9" s="591"/>
      <c r="VBH9" s="591"/>
      <c r="VBI9" s="591"/>
      <c r="VBJ9" s="591"/>
      <c r="VBK9" s="591"/>
      <c r="VBL9" s="591"/>
      <c r="VBM9" s="591"/>
      <c r="VBN9" s="591"/>
      <c r="VBO9" s="591"/>
      <c r="VBP9" s="591"/>
      <c r="VBQ9" s="591"/>
      <c r="VBR9" s="591"/>
      <c r="VBS9" s="591"/>
      <c r="VBT9" s="591"/>
      <c r="VBU9" s="591"/>
      <c r="VBV9" s="591"/>
      <c r="VBW9" s="591"/>
      <c r="VBX9" s="591"/>
      <c r="VBY9" s="591"/>
      <c r="VBZ9" s="591"/>
      <c r="VCA9" s="591"/>
      <c r="VCB9" s="591"/>
      <c r="VCC9" s="591"/>
      <c r="VCD9" s="591"/>
      <c r="VCE9" s="591"/>
      <c r="VCF9" s="591"/>
      <c r="VCG9" s="591"/>
      <c r="VCH9" s="591"/>
      <c r="VCI9" s="591"/>
      <c r="VCJ9" s="591"/>
      <c r="VCK9" s="591"/>
      <c r="VCL9" s="591"/>
      <c r="VCM9" s="591"/>
      <c r="VCN9" s="591"/>
      <c r="VCO9" s="591"/>
      <c r="VCP9" s="591"/>
      <c r="VCQ9" s="591"/>
      <c r="VCR9" s="591"/>
      <c r="VCS9" s="591"/>
      <c r="VCT9" s="591"/>
      <c r="VCU9" s="591"/>
      <c r="VCV9" s="591"/>
      <c r="VCW9" s="591"/>
      <c r="VCX9" s="591"/>
      <c r="VCY9" s="591"/>
      <c r="VCZ9" s="591"/>
      <c r="VDA9" s="591"/>
      <c r="VDB9" s="591"/>
      <c r="VDC9" s="591"/>
      <c r="VDD9" s="591"/>
      <c r="VDE9" s="591"/>
      <c r="VDF9" s="591"/>
      <c r="VDG9" s="591"/>
      <c r="VDH9" s="591"/>
      <c r="VDI9" s="591"/>
      <c r="VDJ9" s="591"/>
      <c r="VDK9" s="591"/>
      <c r="VDL9" s="591"/>
      <c r="VDM9" s="591"/>
      <c r="VDN9" s="591"/>
      <c r="VDO9" s="591"/>
      <c r="VDP9" s="591"/>
      <c r="VDQ9" s="591"/>
      <c r="VDR9" s="591"/>
      <c r="VDS9" s="591"/>
      <c r="VDT9" s="591"/>
      <c r="VDU9" s="591"/>
      <c r="VDV9" s="591"/>
      <c r="VDW9" s="591"/>
      <c r="VDX9" s="591"/>
      <c r="VDY9" s="591"/>
      <c r="VDZ9" s="591"/>
      <c r="VEA9" s="591"/>
      <c r="VEB9" s="591"/>
      <c r="VEC9" s="591"/>
      <c r="VED9" s="591"/>
      <c r="VEE9" s="591"/>
      <c r="VEF9" s="591"/>
      <c r="VEG9" s="591"/>
      <c r="VEH9" s="591"/>
      <c r="VEI9" s="591"/>
      <c r="VEJ9" s="591"/>
      <c r="VEK9" s="591"/>
      <c r="VEL9" s="591"/>
      <c r="VEM9" s="591"/>
      <c r="VEN9" s="591"/>
      <c r="VEO9" s="591"/>
      <c r="VEP9" s="591"/>
      <c r="VEQ9" s="591"/>
      <c r="VER9" s="591"/>
      <c r="VES9" s="591"/>
      <c r="VET9" s="591"/>
      <c r="VEU9" s="591"/>
      <c r="VEV9" s="591"/>
      <c r="VEW9" s="591"/>
      <c r="VEX9" s="591"/>
      <c r="VEY9" s="591"/>
      <c r="VEZ9" s="591"/>
      <c r="VFA9" s="591"/>
      <c r="VFB9" s="591"/>
      <c r="VFC9" s="591"/>
      <c r="VFD9" s="591"/>
      <c r="VFE9" s="591"/>
      <c r="VFF9" s="591"/>
      <c r="VFG9" s="591"/>
      <c r="VFH9" s="591"/>
      <c r="VFI9" s="591"/>
      <c r="VFJ9" s="591"/>
      <c r="VFK9" s="591"/>
      <c r="VFL9" s="591"/>
      <c r="VFM9" s="591"/>
      <c r="VFN9" s="591"/>
      <c r="VFO9" s="591"/>
      <c r="VFP9" s="591"/>
      <c r="VFQ9" s="591"/>
      <c r="VFR9" s="591"/>
      <c r="VFS9" s="591"/>
      <c r="VFT9" s="591"/>
      <c r="VFU9" s="591"/>
      <c r="VFV9" s="591"/>
      <c r="VFW9" s="591"/>
      <c r="VFX9" s="591"/>
      <c r="VFY9" s="591"/>
      <c r="VFZ9" s="591"/>
      <c r="VGA9" s="591"/>
      <c r="VGB9" s="591"/>
      <c r="VGC9" s="591"/>
      <c r="VGD9" s="591"/>
      <c r="VGE9" s="591"/>
      <c r="VGF9" s="591"/>
      <c r="VGG9" s="591"/>
      <c r="VGH9" s="591"/>
      <c r="VGI9" s="591"/>
      <c r="VGJ9" s="591"/>
      <c r="VGK9" s="591"/>
      <c r="VGL9" s="591"/>
      <c r="VGM9" s="591"/>
      <c r="VGN9" s="591"/>
      <c r="VGO9" s="591"/>
      <c r="VGP9" s="591"/>
      <c r="VGQ9" s="591"/>
      <c r="VGR9" s="591"/>
      <c r="VGS9" s="591"/>
      <c r="VGT9" s="591"/>
      <c r="VGU9" s="591"/>
      <c r="VGV9" s="591"/>
      <c r="VGW9" s="591"/>
      <c r="VGX9" s="591"/>
      <c r="VGY9" s="591"/>
      <c r="VGZ9" s="591"/>
      <c r="VHA9" s="591"/>
      <c r="VHB9" s="591"/>
      <c r="VHC9" s="591"/>
      <c r="VHD9" s="591"/>
      <c r="VHE9" s="591"/>
      <c r="VHF9" s="591"/>
      <c r="VHG9" s="591"/>
      <c r="VHH9" s="591"/>
      <c r="VHI9" s="591"/>
      <c r="VHJ9" s="591"/>
      <c r="VHK9" s="591"/>
      <c r="VHL9" s="591"/>
      <c r="VHM9" s="591"/>
      <c r="VHN9" s="591"/>
      <c r="VHO9" s="591"/>
      <c r="VHP9" s="591"/>
      <c r="VHQ9" s="591"/>
      <c r="VHR9" s="591"/>
      <c r="VHS9" s="591"/>
      <c r="VHT9" s="591"/>
      <c r="VHU9" s="591"/>
      <c r="VHV9" s="591"/>
      <c r="VHW9" s="591"/>
      <c r="VHX9" s="591"/>
      <c r="VHY9" s="591"/>
      <c r="VHZ9" s="591"/>
      <c r="VIA9" s="591"/>
      <c r="VIB9" s="591"/>
      <c r="VIC9" s="591"/>
      <c r="VID9" s="591"/>
      <c r="VIE9" s="591"/>
      <c r="VIF9" s="591"/>
      <c r="VIG9" s="591"/>
      <c r="VIH9" s="591"/>
      <c r="VII9" s="591"/>
      <c r="VIJ9" s="591"/>
      <c r="VIK9" s="591"/>
      <c r="VIL9" s="591"/>
      <c r="VIM9" s="591"/>
      <c r="VIN9" s="591"/>
      <c r="VIO9" s="591"/>
      <c r="VIP9" s="591"/>
      <c r="VIQ9" s="591"/>
      <c r="VIR9" s="591"/>
      <c r="VIS9" s="591"/>
      <c r="VIT9" s="591"/>
      <c r="VIU9" s="591"/>
      <c r="VIV9" s="591"/>
      <c r="VIW9" s="591"/>
      <c r="VIX9" s="591"/>
      <c r="VIY9" s="591"/>
      <c r="VIZ9" s="591"/>
      <c r="VJA9" s="591"/>
      <c r="VJB9" s="591"/>
      <c r="VJC9" s="591"/>
      <c r="VJD9" s="591"/>
      <c r="VJE9" s="591"/>
      <c r="VJF9" s="591"/>
      <c r="VJG9" s="591"/>
      <c r="VJH9" s="591"/>
      <c r="VJI9" s="591"/>
      <c r="VJJ9" s="591"/>
      <c r="VJK9" s="591"/>
      <c r="VJL9" s="591"/>
      <c r="VJM9" s="591"/>
      <c r="VJN9" s="591"/>
      <c r="VJO9" s="591"/>
      <c r="VJP9" s="591"/>
      <c r="VJQ9" s="591"/>
      <c r="VJR9" s="591"/>
      <c r="VJS9" s="591"/>
      <c r="VJT9" s="591"/>
      <c r="VJU9" s="591"/>
      <c r="VJV9" s="591"/>
      <c r="VJW9" s="591"/>
      <c r="VJX9" s="591"/>
      <c r="VJY9" s="591"/>
      <c r="VJZ9" s="591"/>
      <c r="VKA9" s="591"/>
      <c r="VKB9" s="591"/>
      <c r="VKC9" s="591"/>
      <c r="VKD9" s="591"/>
      <c r="VKE9" s="591"/>
      <c r="VKF9" s="591"/>
      <c r="VKG9" s="591"/>
      <c r="VKH9" s="591"/>
      <c r="VKI9" s="591"/>
      <c r="VKJ9" s="591"/>
      <c r="VKK9" s="591"/>
      <c r="VKL9" s="591"/>
      <c r="VKM9" s="591"/>
      <c r="VKN9" s="591"/>
      <c r="VKO9" s="591"/>
      <c r="VKP9" s="591"/>
      <c r="VKQ9" s="591"/>
      <c r="VKR9" s="591"/>
      <c r="VKS9" s="591"/>
      <c r="VKT9" s="591"/>
      <c r="VKU9" s="591"/>
      <c r="VKV9" s="591"/>
      <c r="VKW9" s="591"/>
      <c r="VKX9" s="591"/>
      <c r="VKY9" s="591"/>
      <c r="VKZ9" s="591"/>
      <c r="VLA9" s="591"/>
      <c r="VLB9" s="591"/>
      <c r="VLC9" s="591"/>
      <c r="VLD9" s="591"/>
      <c r="VLE9" s="591"/>
      <c r="VLF9" s="591"/>
      <c r="VLG9" s="591"/>
      <c r="VLH9" s="591"/>
      <c r="VLI9" s="591"/>
      <c r="VLJ9" s="591"/>
      <c r="VLK9" s="591"/>
      <c r="VLL9" s="591"/>
      <c r="VLM9" s="591"/>
      <c r="VLN9" s="591"/>
      <c r="VLO9" s="591"/>
      <c r="VLP9" s="591"/>
      <c r="VLQ9" s="591"/>
      <c r="VLR9" s="591"/>
      <c r="VLS9" s="591"/>
      <c r="VLT9" s="591"/>
      <c r="VLU9" s="591"/>
      <c r="VLV9" s="591"/>
      <c r="VLW9" s="591"/>
      <c r="VLX9" s="591"/>
      <c r="VLY9" s="591"/>
      <c r="VLZ9" s="591"/>
      <c r="VMA9" s="591"/>
      <c r="VMB9" s="591"/>
      <c r="VMC9" s="591"/>
      <c r="VMD9" s="591"/>
      <c r="VME9" s="591"/>
      <c r="VMF9" s="591"/>
      <c r="VMG9" s="591"/>
      <c r="VMH9" s="591"/>
      <c r="VMI9" s="591"/>
      <c r="VMJ9" s="591"/>
      <c r="VMK9" s="591"/>
      <c r="VML9" s="591"/>
      <c r="VMM9" s="591"/>
      <c r="VMN9" s="591"/>
      <c r="VMO9" s="591"/>
      <c r="VMP9" s="591"/>
      <c r="VMQ9" s="591"/>
      <c r="VMR9" s="591"/>
      <c r="VMS9" s="591"/>
      <c r="VMT9" s="591"/>
      <c r="VMU9" s="591"/>
      <c r="VMV9" s="591"/>
      <c r="VMW9" s="591"/>
      <c r="VMX9" s="591"/>
      <c r="VMY9" s="591"/>
      <c r="VMZ9" s="591"/>
      <c r="VNA9" s="591"/>
      <c r="VNB9" s="591"/>
      <c r="VNC9" s="591"/>
      <c r="VND9" s="591"/>
      <c r="VNE9" s="591"/>
      <c r="VNF9" s="591"/>
      <c r="VNG9" s="591"/>
      <c r="VNH9" s="591"/>
      <c r="VNI9" s="591"/>
      <c r="VNJ9" s="591"/>
      <c r="VNK9" s="591"/>
      <c r="VNL9" s="591"/>
      <c r="VNM9" s="591"/>
      <c r="VNN9" s="591"/>
      <c r="VNO9" s="591"/>
      <c r="VNP9" s="591"/>
      <c r="VNQ9" s="591"/>
      <c r="VNR9" s="591"/>
      <c r="VNS9" s="591"/>
      <c r="VNT9" s="591"/>
      <c r="VNU9" s="591"/>
      <c r="VNV9" s="591"/>
      <c r="VNW9" s="591"/>
      <c r="VNX9" s="591"/>
      <c r="VNY9" s="591"/>
      <c r="VNZ9" s="591"/>
      <c r="VOA9" s="591"/>
      <c r="VOB9" s="591"/>
      <c r="VOC9" s="591"/>
      <c r="VOD9" s="591"/>
      <c r="VOE9" s="591"/>
      <c r="VOF9" s="591"/>
      <c r="VOG9" s="591"/>
      <c r="VOH9" s="591"/>
      <c r="VOI9" s="591"/>
      <c r="VOJ9" s="591"/>
      <c r="VOK9" s="591"/>
      <c r="VOL9" s="591"/>
      <c r="VOM9" s="591"/>
      <c r="VON9" s="591"/>
      <c r="VOO9" s="591"/>
      <c r="VOP9" s="591"/>
      <c r="VOQ9" s="591"/>
      <c r="VOR9" s="591"/>
      <c r="VOS9" s="591"/>
      <c r="VOT9" s="591"/>
      <c r="VOU9" s="591"/>
      <c r="VOV9" s="591"/>
      <c r="VOW9" s="591"/>
      <c r="VOX9" s="591"/>
      <c r="VOY9" s="591"/>
      <c r="VOZ9" s="591"/>
      <c r="VPA9" s="591"/>
      <c r="VPB9" s="591"/>
      <c r="VPC9" s="591"/>
      <c r="VPD9" s="591"/>
      <c r="VPE9" s="591"/>
      <c r="VPF9" s="591"/>
      <c r="VPG9" s="591"/>
      <c r="VPH9" s="591"/>
      <c r="VPI9" s="591"/>
      <c r="VPJ9" s="591"/>
      <c r="VPK9" s="591"/>
      <c r="VPL9" s="591"/>
      <c r="VPM9" s="591"/>
      <c r="VPN9" s="591"/>
      <c r="VPO9" s="591"/>
      <c r="VPP9" s="591"/>
      <c r="VPQ9" s="591"/>
      <c r="VPR9" s="591"/>
      <c r="VPS9" s="591"/>
      <c r="VPT9" s="591"/>
      <c r="VPU9" s="591"/>
      <c r="VPV9" s="591"/>
      <c r="VPW9" s="591"/>
      <c r="VPX9" s="591"/>
      <c r="VPY9" s="591"/>
      <c r="VPZ9" s="591"/>
      <c r="VQA9" s="591"/>
      <c r="VQB9" s="591"/>
      <c r="VQC9" s="591"/>
      <c r="VQD9" s="591"/>
      <c r="VQE9" s="591"/>
      <c r="VQF9" s="591"/>
      <c r="VQG9" s="591"/>
      <c r="VQH9" s="591"/>
      <c r="VQI9" s="591"/>
      <c r="VQJ9" s="591"/>
      <c r="VQK9" s="591"/>
      <c r="VQL9" s="591"/>
      <c r="VQM9" s="591"/>
      <c r="VQN9" s="591"/>
      <c r="VQO9" s="591"/>
      <c r="VQP9" s="591"/>
      <c r="VQQ9" s="591"/>
      <c r="VQR9" s="591"/>
      <c r="VQS9" s="591"/>
      <c r="VQT9" s="591"/>
      <c r="VQU9" s="591"/>
      <c r="VQV9" s="591"/>
      <c r="VQW9" s="591"/>
      <c r="VQX9" s="591"/>
      <c r="VQY9" s="591"/>
      <c r="VQZ9" s="591"/>
      <c r="VRA9" s="591"/>
      <c r="VRB9" s="591"/>
      <c r="VRC9" s="591"/>
      <c r="VRD9" s="591"/>
      <c r="VRE9" s="591"/>
      <c r="VRF9" s="591"/>
      <c r="VRG9" s="591"/>
      <c r="VRH9" s="591"/>
      <c r="VRI9" s="591"/>
      <c r="VRJ9" s="591"/>
      <c r="VRK9" s="591"/>
      <c r="VRL9" s="591"/>
      <c r="VRM9" s="591"/>
      <c r="VRN9" s="591"/>
      <c r="VRO9" s="591"/>
      <c r="VRP9" s="591"/>
      <c r="VRQ9" s="591"/>
      <c r="VRR9" s="591"/>
      <c r="VRS9" s="591"/>
      <c r="VRT9" s="591"/>
      <c r="VRU9" s="591"/>
      <c r="VRV9" s="591"/>
      <c r="VRW9" s="591"/>
      <c r="VRX9" s="591"/>
      <c r="VRY9" s="591"/>
      <c r="VRZ9" s="591"/>
      <c r="VSA9" s="591"/>
      <c r="VSB9" s="591"/>
      <c r="VSC9" s="591"/>
      <c r="VSD9" s="591"/>
      <c r="VSE9" s="591"/>
      <c r="VSF9" s="591"/>
      <c r="VSG9" s="591"/>
      <c r="VSH9" s="591"/>
      <c r="VSI9" s="591"/>
      <c r="VSJ9" s="591"/>
      <c r="VSK9" s="591"/>
      <c r="VSL9" s="591"/>
      <c r="VSM9" s="591"/>
      <c r="VSN9" s="591"/>
      <c r="VSO9" s="591"/>
      <c r="VSP9" s="591"/>
      <c r="VSQ9" s="591"/>
      <c r="VSR9" s="591"/>
      <c r="VSS9" s="591"/>
      <c r="VST9" s="591"/>
      <c r="VSU9" s="591"/>
      <c r="VSV9" s="591"/>
      <c r="VSW9" s="591"/>
      <c r="VSX9" s="591"/>
      <c r="VSY9" s="591"/>
      <c r="VSZ9" s="591"/>
      <c r="VTA9" s="591"/>
      <c r="VTB9" s="591"/>
      <c r="VTC9" s="591"/>
      <c r="VTD9" s="591"/>
      <c r="VTE9" s="591"/>
      <c r="VTF9" s="591"/>
      <c r="VTG9" s="591"/>
      <c r="VTH9" s="591"/>
      <c r="VTI9" s="591"/>
      <c r="VTJ9" s="591"/>
      <c r="VTK9" s="591"/>
      <c r="VTL9" s="591"/>
      <c r="VTM9" s="591"/>
      <c r="VTN9" s="591"/>
      <c r="VTO9" s="591"/>
      <c r="VTP9" s="591"/>
      <c r="VTQ9" s="591"/>
      <c r="VTR9" s="591"/>
      <c r="VTS9" s="591"/>
      <c r="VTT9" s="591"/>
      <c r="VTU9" s="591"/>
      <c r="VTV9" s="591"/>
      <c r="VTW9" s="591"/>
      <c r="VTX9" s="591"/>
      <c r="VTY9" s="591"/>
      <c r="VTZ9" s="591"/>
      <c r="VUA9" s="591"/>
      <c r="VUB9" s="591"/>
      <c r="VUC9" s="591"/>
      <c r="VUD9" s="591"/>
      <c r="VUE9" s="591"/>
      <c r="VUF9" s="591"/>
      <c r="VUG9" s="591"/>
      <c r="VUH9" s="591"/>
      <c r="VUI9" s="591"/>
      <c r="VUJ9" s="591"/>
      <c r="VUK9" s="591"/>
      <c r="VUL9" s="591"/>
      <c r="VUM9" s="591"/>
      <c r="VUN9" s="591"/>
      <c r="VUO9" s="591"/>
      <c r="VUP9" s="591"/>
      <c r="VUQ9" s="591"/>
      <c r="VUR9" s="591"/>
      <c r="VUS9" s="591"/>
      <c r="VUT9" s="591"/>
      <c r="VUU9" s="591"/>
      <c r="VUV9" s="591"/>
      <c r="VUW9" s="591"/>
      <c r="VUX9" s="591"/>
      <c r="VUY9" s="591"/>
      <c r="VUZ9" s="591"/>
      <c r="VVA9" s="591"/>
      <c r="VVB9" s="591"/>
      <c r="VVC9" s="591"/>
      <c r="VVD9" s="591"/>
      <c r="VVE9" s="591"/>
      <c r="VVF9" s="591"/>
      <c r="VVG9" s="591"/>
      <c r="VVH9" s="591"/>
      <c r="VVI9" s="591"/>
      <c r="VVJ9" s="591"/>
      <c r="VVK9" s="591"/>
      <c r="VVL9" s="591"/>
      <c r="VVM9" s="591"/>
      <c r="VVN9" s="591"/>
      <c r="VVO9" s="591"/>
      <c r="VVP9" s="591"/>
      <c r="VVQ9" s="591"/>
      <c r="VVR9" s="591"/>
      <c r="VVS9" s="591"/>
      <c r="VVT9" s="591"/>
      <c r="VVU9" s="591"/>
      <c r="VVV9" s="591"/>
      <c r="VVW9" s="591"/>
      <c r="VVX9" s="591"/>
      <c r="VVY9" s="591"/>
      <c r="VVZ9" s="591"/>
      <c r="VWA9" s="591"/>
      <c r="VWB9" s="591"/>
      <c r="VWC9" s="591"/>
      <c r="VWD9" s="591"/>
      <c r="VWE9" s="591"/>
      <c r="VWF9" s="591"/>
      <c r="VWG9" s="591"/>
      <c r="VWH9" s="591"/>
      <c r="VWI9" s="591"/>
      <c r="VWJ9" s="591"/>
      <c r="VWK9" s="591"/>
      <c r="VWL9" s="591"/>
      <c r="VWM9" s="591"/>
      <c r="VWN9" s="591"/>
      <c r="VWO9" s="591"/>
      <c r="VWP9" s="591"/>
      <c r="VWQ9" s="591"/>
      <c r="VWR9" s="591"/>
      <c r="VWS9" s="591"/>
      <c r="VWT9" s="591"/>
      <c r="VWU9" s="591"/>
      <c r="VWV9" s="591"/>
      <c r="VWW9" s="591"/>
      <c r="VWX9" s="591"/>
      <c r="VWY9" s="591"/>
      <c r="VWZ9" s="591"/>
      <c r="VXA9" s="591"/>
      <c r="VXB9" s="591"/>
      <c r="VXC9" s="591"/>
      <c r="VXD9" s="591"/>
      <c r="VXE9" s="591"/>
      <c r="VXF9" s="591"/>
      <c r="VXG9" s="591"/>
      <c r="VXH9" s="591"/>
      <c r="VXI9" s="591"/>
      <c r="VXJ9" s="591"/>
      <c r="VXK9" s="591"/>
      <c r="VXL9" s="591"/>
      <c r="VXM9" s="591"/>
      <c r="VXN9" s="591"/>
      <c r="VXO9" s="591"/>
      <c r="VXP9" s="591"/>
      <c r="VXQ9" s="591"/>
      <c r="VXR9" s="591"/>
      <c r="VXS9" s="591"/>
      <c r="VXT9" s="591"/>
      <c r="VXU9" s="591"/>
      <c r="VXV9" s="591"/>
      <c r="VXW9" s="591"/>
      <c r="VXX9" s="591"/>
      <c r="VXY9" s="591"/>
      <c r="VXZ9" s="591"/>
      <c r="VYA9" s="591"/>
      <c r="VYB9" s="591"/>
      <c r="VYC9" s="591"/>
      <c r="VYD9" s="591"/>
      <c r="VYE9" s="591"/>
      <c r="VYF9" s="591"/>
      <c r="VYG9" s="591"/>
      <c r="VYH9" s="591"/>
      <c r="VYI9" s="591"/>
      <c r="VYJ9" s="591"/>
      <c r="VYK9" s="591"/>
      <c r="VYL9" s="591"/>
      <c r="VYM9" s="591"/>
      <c r="VYN9" s="591"/>
      <c r="VYO9" s="591"/>
      <c r="VYP9" s="591"/>
      <c r="VYQ9" s="591"/>
      <c r="VYR9" s="591"/>
      <c r="VYS9" s="591"/>
      <c r="VYT9" s="591"/>
      <c r="VYU9" s="591"/>
      <c r="VYV9" s="591"/>
      <c r="VYW9" s="591"/>
      <c r="VYX9" s="591"/>
      <c r="VYY9" s="591"/>
      <c r="VYZ9" s="591"/>
      <c r="VZA9" s="591"/>
      <c r="VZB9" s="591"/>
      <c r="VZC9" s="591"/>
      <c r="VZD9" s="591"/>
      <c r="VZE9" s="591"/>
      <c r="VZF9" s="591"/>
      <c r="VZG9" s="591"/>
      <c r="VZH9" s="591"/>
      <c r="VZI9" s="591"/>
      <c r="VZJ9" s="591"/>
      <c r="VZK9" s="591"/>
      <c r="VZL9" s="591"/>
      <c r="VZM9" s="591"/>
      <c r="VZN9" s="591"/>
      <c r="VZO9" s="591"/>
      <c r="VZP9" s="591"/>
      <c r="VZQ9" s="591"/>
      <c r="VZR9" s="591"/>
      <c r="VZS9" s="591"/>
      <c r="VZT9" s="591"/>
      <c r="VZU9" s="591"/>
      <c r="VZV9" s="591"/>
      <c r="VZW9" s="591"/>
      <c r="VZX9" s="591"/>
      <c r="VZY9" s="591"/>
      <c r="VZZ9" s="591"/>
      <c r="WAA9" s="591"/>
      <c r="WAB9" s="591"/>
      <c r="WAC9" s="591"/>
      <c r="WAD9" s="591"/>
      <c r="WAE9" s="591"/>
      <c r="WAF9" s="591"/>
      <c r="WAG9" s="591"/>
      <c r="WAH9" s="591"/>
      <c r="WAI9" s="591"/>
      <c r="WAJ9" s="591"/>
      <c r="WAK9" s="591"/>
      <c r="WAL9" s="591"/>
      <c r="WAM9" s="591"/>
      <c r="WAN9" s="591"/>
      <c r="WAO9" s="591"/>
      <c r="WAP9" s="591"/>
      <c r="WAQ9" s="591"/>
      <c r="WAR9" s="591"/>
      <c r="WAS9" s="591"/>
      <c r="WAT9" s="591"/>
      <c r="WAU9" s="591"/>
      <c r="WAV9" s="591"/>
      <c r="WAW9" s="591"/>
      <c r="WAX9" s="591"/>
      <c r="WAY9" s="591"/>
      <c r="WAZ9" s="591"/>
      <c r="WBA9" s="591"/>
      <c r="WBB9" s="591"/>
      <c r="WBC9" s="591"/>
      <c r="WBD9" s="591"/>
      <c r="WBE9" s="591"/>
      <c r="WBF9" s="591"/>
      <c r="WBG9" s="591"/>
      <c r="WBH9" s="591"/>
      <c r="WBI9" s="591"/>
      <c r="WBJ9" s="591"/>
      <c r="WBK9" s="591"/>
      <c r="WBL9" s="591"/>
      <c r="WBM9" s="591"/>
      <c r="WBN9" s="591"/>
      <c r="WBO9" s="591"/>
      <c r="WBP9" s="591"/>
      <c r="WBQ9" s="591"/>
      <c r="WBR9" s="591"/>
      <c r="WBS9" s="591"/>
      <c r="WBT9" s="591"/>
      <c r="WBU9" s="591"/>
      <c r="WBV9" s="591"/>
      <c r="WBW9" s="591"/>
      <c r="WBX9" s="591"/>
      <c r="WBY9" s="591"/>
      <c r="WBZ9" s="591"/>
      <c r="WCA9" s="591"/>
      <c r="WCB9" s="591"/>
      <c r="WCC9" s="591"/>
      <c r="WCD9" s="591"/>
      <c r="WCE9" s="591"/>
      <c r="WCF9" s="591"/>
      <c r="WCG9" s="591"/>
      <c r="WCH9" s="591"/>
      <c r="WCI9" s="591"/>
      <c r="WCJ9" s="591"/>
      <c r="WCK9" s="591"/>
      <c r="WCL9" s="591"/>
      <c r="WCM9" s="591"/>
      <c r="WCN9" s="591"/>
      <c r="WCO9" s="591"/>
      <c r="WCP9" s="591"/>
      <c r="WCQ9" s="591"/>
      <c r="WCR9" s="591"/>
      <c r="WCS9" s="591"/>
      <c r="WCT9" s="591"/>
      <c r="WCU9" s="591"/>
      <c r="WCV9" s="591"/>
      <c r="WCW9" s="591"/>
      <c r="WCX9" s="591"/>
      <c r="WCY9" s="591"/>
      <c r="WCZ9" s="591"/>
      <c r="WDA9" s="591"/>
      <c r="WDB9" s="591"/>
      <c r="WDC9" s="591"/>
      <c r="WDD9" s="591"/>
      <c r="WDE9" s="591"/>
      <c r="WDF9" s="591"/>
      <c r="WDG9" s="591"/>
      <c r="WDH9" s="591"/>
      <c r="WDI9" s="591"/>
      <c r="WDJ9" s="591"/>
      <c r="WDK9" s="591"/>
      <c r="WDL9" s="591"/>
      <c r="WDM9" s="591"/>
      <c r="WDN9" s="591"/>
      <c r="WDO9" s="591"/>
      <c r="WDP9" s="591"/>
      <c r="WDQ9" s="591"/>
      <c r="WDR9" s="591"/>
      <c r="WDS9" s="591"/>
      <c r="WDT9" s="591"/>
      <c r="WDU9" s="591"/>
      <c r="WDV9" s="591"/>
      <c r="WDW9" s="591"/>
      <c r="WDX9" s="591"/>
      <c r="WDY9" s="591"/>
      <c r="WDZ9" s="591"/>
      <c r="WEA9" s="591"/>
      <c r="WEB9" s="591"/>
      <c r="WEC9" s="591"/>
      <c r="WED9" s="591"/>
      <c r="WEE9" s="591"/>
      <c r="WEF9" s="591"/>
      <c r="WEG9" s="591"/>
      <c r="WEH9" s="591"/>
      <c r="WEI9" s="591"/>
      <c r="WEJ9" s="591"/>
      <c r="WEK9" s="591"/>
      <c r="WEL9" s="591"/>
      <c r="WEM9" s="591"/>
      <c r="WEN9" s="591"/>
      <c r="WEO9" s="591"/>
      <c r="WEP9" s="591"/>
      <c r="WEQ9" s="591"/>
      <c r="WER9" s="591"/>
      <c r="WES9" s="591"/>
      <c r="WET9" s="591"/>
      <c r="WEU9" s="591"/>
      <c r="WEV9" s="591"/>
      <c r="WEW9" s="591"/>
      <c r="WEX9" s="591"/>
      <c r="WEY9" s="591"/>
      <c r="WEZ9" s="591"/>
      <c r="WFA9" s="591"/>
      <c r="WFB9" s="591"/>
      <c r="WFC9" s="591"/>
      <c r="WFD9" s="591"/>
      <c r="WFE9" s="591"/>
      <c r="WFF9" s="591"/>
      <c r="WFG9" s="591"/>
      <c r="WFH9" s="591"/>
      <c r="WFI9" s="591"/>
      <c r="WFJ9" s="591"/>
      <c r="WFK9" s="591"/>
      <c r="WFL9" s="591"/>
      <c r="WFM9" s="591"/>
      <c r="WFN9" s="591"/>
      <c r="WFO9" s="591"/>
      <c r="WFP9" s="591"/>
      <c r="WFQ9" s="591"/>
      <c r="WFR9" s="591"/>
      <c r="WFS9" s="591"/>
      <c r="WFT9" s="591"/>
      <c r="WFU9" s="591"/>
      <c r="WFV9" s="591"/>
      <c r="WFW9" s="591"/>
      <c r="WFX9" s="591"/>
      <c r="WFY9" s="591"/>
      <c r="WFZ9" s="591"/>
      <c r="WGA9" s="591"/>
      <c r="WGB9" s="591"/>
      <c r="WGC9" s="591"/>
      <c r="WGD9" s="591"/>
      <c r="WGE9" s="591"/>
      <c r="WGF9" s="591"/>
      <c r="WGG9" s="591"/>
      <c r="WGH9" s="591"/>
      <c r="WGI9" s="591"/>
      <c r="WGJ9" s="591"/>
      <c r="WGK9" s="591"/>
      <c r="WGL9" s="591"/>
      <c r="WGM9" s="591"/>
      <c r="WGN9" s="591"/>
      <c r="WGO9" s="591"/>
      <c r="WGP9" s="591"/>
      <c r="WGQ9" s="591"/>
      <c r="WGR9" s="591"/>
      <c r="WGS9" s="591"/>
      <c r="WGT9" s="591"/>
      <c r="WGU9" s="591"/>
      <c r="WGV9" s="591"/>
      <c r="WGW9" s="591"/>
      <c r="WGX9" s="591"/>
      <c r="WGY9" s="591"/>
      <c r="WGZ9" s="591"/>
      <c r="WHA9" s="591"/>
      <c r="WHB9" s="591"/>
      <c r="WHC9" s="591"/>
      <c r="WHD9" s="591"/>
      <c r="WHE9" s="591"/>
      <c r="WHF9" s="591"/>
      <c r="WHG9" s="591"/>
      <c r="WHH9" s="591"/>
      <c r="WHI9" s="591"/>
      <c r="WHJ9" s="591"/>
      <c r="WHK9" s="591"/>
      <c r="WHL9" s="591"/>
      <c r="WHM9" s="591"/>
      <c r="WHN9" s="591"/>
      <c r="WHO9" s="591"/>
      <c r="WHP9" s="591"/>
      <c r="WHQ9" s="591"/>
      <c r="WHR9" s="591"/>
      <c r="WHS9" s="591"/>
      <c r="WHT9" s="591"/>
      <c r="WHU9" s="591"/>
      <c r="WHV9" s="591"/>
      <c r="WHW9" s="591"/>
      <c r="WHX9" s="591"/>
      <c r="WHY9" s="591"/>
      <c r="WHZ9" s="591"/>
      <c r="WIA9" s="591"/>
      <c r="WIB9" s="591"/>
      <c r="WIC9" s="591"/>
      <c r="WID9" s="591"/>
      <c r="WIE9" s="591"/>
      <c r="WIF9" s="591"/>
      <c r="WIG9" s="591"/>
      <c r="WIH9" s="591"/>
      <c r="WII9" s="591"/>
      <c r="WIJ9" s="591"/>
      <c r="WIK9" s="591"/>
      <c r="WIL9" s="591"/>
      <c r="WIM9" s="591"/>
      <c r="WIN9" s="591"/>
      <c r="WIO9" s="591"/>
      <c r="WIP9" s="591"/>
      <c r="WIQ9" s="591"/>
      <c r="WIR9" s="591"/>
      <c r="WIS9" s="591"/>
      <c r="WIT9" s="591"/>
      <c r="WIU9" s="591"/>
      <c r="WIV9" s="591"/>
      <c r="WIW9" s="591"/>
      <c r="WIX9" s="591"/>
      <c r="WIY9" s="591"/>
      <c r="WIZ9" s="591"/>
      <c r="WJA9" s="591"/>
      <c r="WJB9" s="591"/>
      <c r="WJC9" s="591"/>
      <c r="WJD9" s="591"/>
      <c r="WJE9" s="591"/>
      <c r="WJF9" s="591"/>
      <c r="WJG9" s="591"/>
      <c r="WJH9" s="591"/>
      <c r="WJI9" s="591"/>
      <c r="WJJ9" s="591"/>
      <c r="WJK9" s="591"/>
      <c r="WJL9" s="591"/>
      <c r="WJM9" s="591"/>
      <c r="WJN9" s="591"/>
      <c r="WJO9" s="591"/>
      <c r="WJP9" s="591"/>
      <c r="WJQ9" s="591"/>
      <c r="WJR9" s="591"/>
      <c r="WJS9" s="591"/>
      <c r="WJT9" s="591"/>
      <c r="WJU9" s="591"/>
      <c r="WJV9" s="591"/>
      <c r="WJW9" s="591"/>
      <c r="WJX9" s="591"/>
      <c r="WJY9" s="591"/>
      <c r="WJZ9" s="591"/>
      <c r="WKA9" s="591"/>
      <c r="WKB9" s="591"/>
      <c r="WKC9" s="591"/>
      <c r="WKD9" s="591"/>
      <c r="WKE9" s="591"/>
      <c r="WKF9" s="591"/>
      <c r="WKG9" s="591"/>
      <c r="WKH9" s="591"/>
      <c r="WKI9" s="591"/>
      <c r="WKJ9" s="591"/>
      <c r="WKK9" s="591"/>
      <c r="WKL9" s="591"/>
      <c r="WKM9" s="591"/>
      <c r="WKN9" s="591"/>
      <c r="WKO9" s="591"/>
      <c r="WKP9" s="591"/>
      <c r="WKQ9" s="591"/>
      <c r="WKR9" s="591"/>
      <c r="WKS9" s="591"/>
      <c r="WKT9" s="591"/>
      <c r="WKU9" s="591"/>
      <c r="WKV9" s="591"/>
      <c r="WKW9" s="591"/>
      <c r="WKX9" s="591"/>
      <c r="WKY9" s="591"/>
      <c r="WKZ9" s="591"/>
      <c r="WLA9" s="591"/>
      <c r="WLB9" s="591"/>
      <c r="WLC9" s="591"/>
      <c r="WLD9" s="591"/>
      <c r="WLE9" s="591"/>
      <c r="WLF9" s="591"/>
      <c r="WLG9" s="591"/>
      <c r="WLH9" s="591"/>
      <c r="WLI9" s="591"/>
      <c r="WLJ9" s="591"/>
      <c r="WLK9" s="591"/>
      <c r="WLL9" s="591"/>
      <c r="WLM9" s="591"/>
      <c r="WLN9" s="591"/>
      <c r="WLO9" s="591"/>
      <c r="WLP9" s="591"/>
      <c r="WLQ9" s="591"/>
      <c r="WLR9" s="591"/>
      <c r="WLS9" s="591"/>
      <c r="WLT9" s="591"/>
      <c r="WLU9" s="591"/>
      <c r="WLV9" s="591"/>
      <c r="WLW9" s="591"/>
      <c r="WLX9" s="591"/>
      <c r="WLY9" s="591"/>
      <c r="WLZ9" s="591"/>
      <c r="WMA9" s="591"/>
      <c r="WMB9" s="591"/>
      <c r="WMC9" s="591"/>
      <c r="WMD9" s="591"/>
      <c r="WME9" s="591"/>
      <c r="WMF9" s="591"/>
      <c r="WMG9" s="591"/>
      <c r="WMH9" s="591"/>
      <c r="WMI9" s="591"/>
      <c r="WMJ9" s="591"/>
      <c r="WMK9" s="591"/>
      <c r="WML9" s="591"/>
      <c r="WMM9" s="591"/>
      <c r="WMN9" s="591"/>
      <c r="WMO9" s="591"/>
      <c r="WMP9" s="591"/>
      <c r="WMQ9" s="591"/>
      <c r="WMR9" s="591"/>
      <c r="WMS9" s="591"/>
      <c r="WMT9" s="591"/>
      <c r="WMU9" s="591"/>
      <c r="WMV9" s="591"/>
      <c r="WMW9" s="591"/>
      <c r="WMX9" s="591"/>
      <c r="WMY9" s="591"/>
      <c r="WMZ9" s="591"/>
      <c r="WNA9" s="591"/>
      <c r="WNB9" s="591"/>
      <c r="WNC9" s="591"/>
      <c r="WND9" s="591"/>
      <c r="WNE9" s="591"/>
      <c r="WNF9" s="591"/>
      <c r="WNG9" s="591"/>
      <c r="WNH9" s="591"/>
      <c r="WNI9" s="591"/>
      <c r="WNJ9" s="591"/>
      <c r="WNK9" s="591"/>
      <c r="WNL9" s="591"/>
      <c r="WNM9" s="591"/>
      <c r="WNN9" s="591"/>
      <c r="WNO9" s="591"/>
      <c r="WNP9" s="591"/>
      <c r="WNQ9" s="591"/>
      <c r="WNR9" s="591"/>
      <c r="WNS9" s="591"/>
      <c r="WNT9" s="591"/>
      <c r="WNU9" s="591"/>
      <c r="WNV9" s="591"/>
      <c r="WNW9" s="591"/>
      <c r="WNX9" s="591"/>
      <c r="WNY9" s="591"/>
      <c r="WNZ9" s="591"/>
      <c r="WOA9" s="591"/>
      <c r="WOB9" s="591"/>
      <c r="WOC9" s="591"/>
      <c r="WOD9" s="591"/>
      <c r="WOE9" s="591"/>
      <c r="WOF9" s="591"/>
      <c r="WOG9" s="591"/>
      <c r="WOH9" s="591"/>
      <c r="WOI9" s="591"/>
      <c r="WOJ9" s="591"/>
      <c r="WOK9" s="591"/>
      <c r="WOL9" s="591"/>
      <c r="WOM9" s="591"/>
      <c r="WON9" s="591"/>
      <c r="WOO9" s="591"/>
      <c r="WOP9" s="591"/>
      <c r="WOQ9" s="591"/>
      <c r="WOR9" s="591"/>
      <c r="WOS9" s="591"/>
      <c r="WOT9" s="591"/>
      <c r="WOU9" s="591"/>
      <c r="WOV9" s="591"/>
      <c r="WOW9" s="591"/>
      <c r="WOX9" s="591"/>
      <c r="WOY9" s="591"/>
      <c r="WOZ9" s="591"/>
      <c r="WPA9" s="591"/>
      <c r="WPB9" s="591"/>
      <c r="WPC9" s="591"/>
      <c r="WPD9" s="591"/>
      <c r="WPE9" s="591"/>
      <c r="WPF9" s="591"/>
      <c r="WPG9" s="591"/>
      <c r="WPH9" s="591"/>
      <c r="WPI9" s="591"/>
      <c r="WPJ9" s="591"/>
      <c r="WPK9" s="591"/>
      <c r="WPL9" s="591"/>
      <c r="WPM9" s="591"/>
      <c r="WPN9" s="591"/>
      <c r="WPO9" s="591"/>
      <c r="WPP9" s="591"/>
      <c r="WPQ9" s="591"/>
      <c r="WPR9" s="591"/>
      <c r="WPS9" s="591"/>
      <c r="WPT9" s="591"/>
      <c r="WPU9" s="591"/>
      <c r="WPV9" s="591"/>
      <c r="WPW9" s="591"/>
      <c r="WPX9" s="591"/>
      <c r="WPY9" s="591"/>
      <c r="WPZ9" s="591"/>
      <c r="WQA9" s="591"/>
      <c r="WQB9" s="591"/>
      <c r="WQC9" s="591"/>
      <c r="WQD9" s="591"/>
      <c r="WQE9" s="591"/>
      <c r="WQF9" s="591"/>
      <c r="WQG9" s="591"/>
      <c r="WQH9" s="591"/>
      <c r="WQI9" s="591"/>
      <c r="WQJ9" s="591"/>
      <c r="WQK9" s="591"/>
      <c r="WQL9" s="591"/>
      <c r="WQM9" s="591"/>
      <c r="WQN9" s="591"/>
      <c r="WQO9" s="591"/>
      <c r="WQP9" s="591"/>
      <c r="WQQ9" s="591"/>
      <c r="WQR9" s="591"/>
      <c r="WQS9" s="591"/>
      <c r="WQT9" s="591"/>
      <c r="WQU9" s="591"/>
      <c r="WQV9" s="591"/>
      <c r="WQW9" s="591"/>
      <c r="WQX9" s="591"/>
      <c r="WQY9" s="591"/>
      <c r="WQZ9" s="591"/>
      <c r="WRA9" s="591"/>
      <c r="WRB9" s="591"/>
      <c r="WRC9" s="591"/>
      <c r="WRD9" s="591"/>
      <c r="WRE9" s="591"/>
      <c r="WRF9" s="591"/>
      <c r="WRG9" s="591"/>
      <c r="WRH9" s="591"/>
      <c r="WRI9" s="591"/>
      <c r="WRJ9" s="591"/>
      <c r="WRK9" s="591"/>
      <c r="WRL9" s="591"/>
      <c r="WRM9" s="591"/>
      <c r="WRN9" s="591"/>
      <c r="WRO9" s="591"/>
      <c r="WRP9" s="591"/>
      <c r="WRQ9" s="591"/>
      <c r="WRR9" s="591"/>
      <c r="WRS9" s="591"/>
      <c r="WRT9" s="591"/>
      <c r="WRU9" s="591"/>
      <c r="WRV9" s="591"/>
      <c r="WRW9" s="591"/>
      <c r="WRX9" s="591"/>
      <c r="WRY9" s="591"/>
      <c r="WRZ9" s="591"/>
      <c r="WSA9" s="591"/>
      <c r="WSB9" s="591"/>
      <c r="WSC9" s="591"/>
      <c r="WSD9" s="591"/>
      <c r="WSE9" s="591"/>
      <c r="WSF9" s="591"/>
      <c r="WSG9" s="591"/>
      <c r="WSH9" s="591"/>
      <c r="WSI9" s="591"/>
      <c r="WSJ9" s="591"/>
      <c r="WSK9" s="591"/>
      <c r="WSL9" s="591"/>
      <c r="WSM9" s="591"/>
      <c r="WSN9" s="591"/>
      <c r="WSO9" s="591"/>
      <c r="WSP9" s="591"/>
      <c r="WSQ9" s="591"/>
      <c r="WSR9" s="591"/>
      <c r="WSS9" s="591"/>
      <c r="WST9" s="591"/>
      <c r="WSU9" s="591"/>
      <c r="WSV9" s="591"/>
      <c r="WSW9" s="591"/>
      <c r="WSX9" s="591"/>
      <c r="WSY9" s="591"/>
      <c r="WSZ9" s="591"/>
      <c r="WTA9" s="591"/>
      <c r="WTB9" s="591"/>
      <c r="WTC9" s="591"/>
      <c r="WTD9" s="591"/>
      <c r="WTE9" s="591"/>
      <c r="WTF9" s="591"/>
      <c r="WTG9" s="591"/>
      <c r="WTH9" s="591"/>
      <c r="WTI9" s="591"/>
      <c r="WTJ9" s="591"/>
      <c r="WTK9" s="591"/>
      <c r="WTL9" s="591"/>
      <c r="WTM9" s="591"/>
      <c r="WTN9" s="591"/>
      <c r="WTO9" s="591"/>
      <c r="WTP9" s="591"/>
      <c r="WTQ9" s="591"/>
      <c r="WTR9" s="591"/>
      <c r="WTS9" s="591"/>
      <c r="WTT9" s="591"/>
      <c r="WTU9" s="591"/>
      <c r="WTV9" s="591"/>
      <c r="WTW9" s="591"/>
      <c r="WTX9" s="591"/>
      <c r="WTY9" s="591"/>
      <c r="WTZ9" s="591"/>
      <c r="WUA9" s="591"/>
      <c r="WUB9" s="591"/>
      <c r="WUC9" s="591"/>
      <c r="WUD9" s="591"/>
      <c r="WUE9" s="591"/>
      <c r="WUF9" s="591"/>
      <c r="WUG9" s="591"/>
      <c r="WUH9" s="591"/>
      <c r="WUI9" s="591"/>
      <c r="WUJ9" s="591"/>
      <c r="WUK9" s="591"/>
      <c r="WUL9" s="591"/>
      <c r="WUM9" s="591"/>
      <c r="WUN9" s="591"/>
      <c r="WUO9" s="591"/>
      <c r="WUP9" s="591"/>
      <c r="WUQ9" s="591"/>
      <c r="WUR9" s="591"/>
      <c r="WUS9" s="591"/>
      <c r="WUT9" s="591"/>
      <c r="WUU9" s="591"/>
      <c r="WUV9" s="591"/>
      <c r="WUW9" s="591"/>
      <c r="WUX9" s="591"/>
      <c r="WUY9" s="591"/>
      <c r="WUZ9" s="591"/>
      <c r="WVA9" s="591"/>
      <c r="WVB9" s="591"/>
      <c r="WVC9" s="591"/>
      <c r="WVD9" s="591"/>
      <c r="WVE9" s="591"/>
      <c r="WVF9" s="591"/>
      <c r="WVG9" s="591"/>
      <c r="WVH9" s="591"/>
      <c r="WVI9" s="591"/>
      <c r="WVJ9" s="591"/>
      <c r="WVK9" s="591"/>
      <c r="WVL9" s="591"/>
      <c r="WVM9" s="591"/>
      <c r="WVN9" s="591"/>
      <c r="WVO9" s="591"/>
      <c r="WVP9" s="591"/>
      <c r="WVQ9" s="591"/>
      <c r="WVR9" s="591"/>
      <c r="WVS9" s="591"/>
      <c r="WVT9" s="591"/>
      <c r="WVU9" s="591"/>
      <c r="WVV9" s="591"/>
      <c r="WVW9" s="591"/>
      <c r="WVX9" s="591"/>
      <c r="WVY9" s="591"/>
      <c r="WVZ9" s="591"/>
      <c r="WWA9" s="591"/>
      <c r="WWB9" s="591"/>
      <c r="WWC9" s="591"/>
      <c r="WWD9" s="591"/>
      <c r="WWE9" s="591"/>
      <c r="WWF9" s="591"/>
      <c r="WWG9" s="591"/>
      <c r="WWH9" s="591"/>
      <c r="WWI9" s="591"/>
      <c r="WWJ9" s="591"/>
      <c r="WWK9" s="591"/>
      <c r="WWL9" s="591"/>
      <c r="WWM9" s="591"/>
      <c r="WWN9" s="591"/>
      <c r="WWO9" s="591"/>
      <c r="WWP9" s="591"/>
      <c r="WWQ9" s="591"/>
      <c r="WWR9" s="591"/>
      <c r="WWS9" s="591"/>
      <c r="WWT9" s="591"/>
      <c r="WWU9" s="591"/>
      <c r="WWV9" s="591"/>
      <c r="WWW9" s="591"/>
      <c r="WWX9" s="591"/>
      <c r="WWY9" s="591"/>
      <c r="WWZ9" s="591"/>
      <c r="WXA9" s="591"/>
      <c r="WXB9" s="591"/>
      <c r="WXC9" s="591"/>
      <c r="WXD9" s="591"/>
      <c r="WXE9" s="591"/>
      <c r="WXF9" s="591"/>
      <c r="WXG9" s="591"/>
      <c r="WXH9" s="591"/>
      <c r="WXI9" s="591"/>
      <c r="WXJ9" s="591"/>
      <c r="WXK9" s="591"/>
      <c r="WXL9" s="591"/>
      <c r="WXM9" s="591"/>
      <c r="WXN9" s="591"/>
      <c r="WXO9" s="591"/>
      <c r="WXP9" s="591"/>
      <c r="WXQ9" s="591"/>
      <c r="WXR9" s="591"/>
      <c r="WXS9" s="591"/>
      <c r="WXT9" s="591"/>
      <c r="WXU9" s="591"/>
      <c r="WXV9" s="591"/>
      <c r="WXW9" s="591"/>
      <c r="WXX9" s="591"/>
      <c r="WXY9" s="591"/>
      <c r="WXZ9" s="591"/>
      <c r="WYA9" s="591"/>
      <c r="WYB9" s="591"/>
      <c r="WYC9" s="591"/>
      <c r="WYD9" s="591"/>
      <c r="WYE9" s="591"/>
      <c r="WYF9" s="591"/>
      <c r="WYG9" s="591"/>
      <c r="WYH9" s="591"/>
      <c r="WYI9" s="591"/>
      <c r="WYJ9" s="591"/>
      <c r="WYK9" s="591"/>
      <c r="WYL9" s="591"/>
      <c r="WYM9" s="591"/>
      <c r="WYN9" s="591"/>
      <c r="WYO9" s="591"/>
      <c r="WYP9" s="591"/>
      <c r="WYQ9" s="591"/>
      <c r="WYR9" s="591"/>
      <c r="WYS9" s="591"/>
      <c r="WYT9" s="591"/>
      <c r="WYU9" s="591"/>
      <c r="WYV9" s="591"/>
      <c r="WYW9" s="591"/>
      <c r="WYX9" s="591"/>
      <c r="WYY9" s="591"/>
      <c r="WYZ9" s="591"/>
      <c r="WZA9" s="591"/>
      <c r="WZB9" s="591"/>
      <c r="WZC9" s="591"/>
      <c r="WZD9" s="591"/>
      <c r="WZE9" s="591"/>
      <c r="WZF9" s="591"/>
      <c r="WZG9" s="591"/>
      <c r="WZH9" s="591"/>
      <c r="WZI9" s="591"/>
      <c r="WZJ9" s="591"/>
      <c r="WZK9" s="591"/>
      <c r="WZL9" s="591"/>
      <c r="WZM9" s="591"/>
      <c r="WZN9" s="591"/>
      <c r="WZO9" s="591"/>
      <c r="WZP9" s="591"/>
      <c r="WZQ9" s="591"/>
      <c r="WZR9" s="591"/>
      <c r="WZS9" s="591"/>
      <c r="WZT9" s="591"/>
      <c r="WZU9" s="591"/>
      <c r="WZV9" s="591"/>
      <c r="WZW9" s="591"/>
      <c r="WZX9" s="591"/>
      <c r="WZY9" s="591"/>
      <c r="WZZ9" s="591"/>
      <c r="XAA9" s="591"/>
      <c r="XAB9" s="591"/>
      <c r="XAC9" s="591"/>
      <c r="XAD9" s="591"/>
      <c r="XAE9" s="591"/>
      <c r="XAF9" s="591"/>
      <c r="XAG9" s="591"/>
      <c r="XAH9" s="591"/>
      <c r="XAI9" s="591"/>
      <c r="XAJ9" s="591"/>
      <c r="XAK9" s="591"/>
      <c r="XAL9" s="591"/>
      <c r="XAM9" s="591"/>
      <c r="XAN9" s="591"/>
      <c r="XAO9" s="591"/>
      <c r="XAP9" s="591"/>
      <c r="XAQ9" s="591"/>
      <c r="XAR9" s="591"/>
      <c r="XAS9" s="591"/>
      <c r="XAT9" s="591"/>
      <c r="XAU9" s="591"/>
      <c r="XAV9" s="591"/>
      <c r="XAW9" s="591"/>
      <c r="XAX9" s="591"/>
      <c r="XAY9" s="591"/>
      <c r="XAZ9" s="591"/>
      <c r="XBA9" s="591"/>
      <c r="XBB9" s="591"/>
      <c r="XBC9" s="591"/>
      <c r="XBD9" s="591"/>
      <c r="XBE9" s="591"/>
      <c r="XBF9" s="591"/>
      <c r="XBG9" s="591"/>
      <c r="XBH9" s="591"/>
      <c r="XBI9" s="591"/>
      <c r="XBJ9" s="591"/>
      <c r="XBK9" s="591"/>
      <c r="XBL9" s="591"/>
      <c r="XBM9" s="591"/>
      <c r="XBN9" s="591"/>
      <c r="XBO9" s="591"/>
      <c r="XBP9" s="591"/>
      <c r="XBQ9" s="591"/>
      <c r="XBR9" s="591"/>
      <c r="XBS9" s="591"/>
      <c r="XBT9" s="591"/>
      <c r="XBU9" s="591"/>
      <c r="XBV9" s="591"/>
      <c r="XBW9" s="591"/>
      <c r="XBX9" s="591"/>
      <c r="XBY9" s="591"/>
      <c r="XBZ9" s="591"/>
      <c r="XCA9" s="591"/>
      <c r="XCB9" s="591"/>
      <c r="XCC9" s="591"/>
      <c r="XCD9" s="591"/>
      <c r="XCE9" s="591"/>
      <c r="XCF9" s="591"/>
      <c r="XCG9" s="591"/>
      <c r="XCH9" s="591"/>
      <c r="XCI9" s="591"/>
      <c r="XCJ9" s="591"/>
      <c r="XCK9" s="591"/>
      <c r="XCL9" s="591"/>
      <c r="XCM9" s="591"/>
      <c r="XCN9" s="591"/>
      <c r="XCO9" s="591"/>
      <c r="XCP9" s="591"/>
      <c r="XCQ9" s="591"/>
      <c r="XCR9" s="591"/>
      <c r="XCS9" s="591"/>
      <c r="XCT9" s="591"/>
      <c r="XCU9" s="591"/>
      <c r="XCV9" s="591"/>
      <c r="XCW9" s="591"/>
      <c r="XCX9" s="591"/>
      <c r="XCY9" s="591"/>
      <c r="XCZ9" s="591"/>
      <c r="XDA9" s="591"/>
      <c r="XDB9" s="591"/>
      <c r="XDC9" s="591"/>
      <c r="XDD9" s="591"/>
      <c r="XDE9" s="591"/>
      <c r="XDF9" s="591"/>
      <c r="XDG9" s="591"/>
      <c r="XDH9" s="591"/>
      <c r="XDI9" s="591"/>
      <c r="XDJ9" s="591"/>
      <c r="XDK9" s="591"/>
      <c r="XDL9" s="591"/>
      <c r="XDM9" s="591"/>
      <c r="XDN9" s="591"/>
      <c r="XDO9" s="591"/>
      <c r="XDP9" s="591"/>
      <c r="XDQ9" s="591"/>
      <c r="XDR9" s="591"/>
      <c r="XDS9" s="591"/>
      <c r="XDT9" s="591"/>
      <c r="XDU9" s="591"/>
      <c r="XDV9" s="591"/>
      <c r="XDW9" s="591"/>
      <c r="XDX9" s="591"/>
      <c r="XDY9" s="591"/>
      <c r="XDZ9" s="591"/>
      <c r="XEA9" s="591"/>
      <c r="XEB9" s="591"/>
      <c r="XEC9" s="591"/>
      <c r="XED9" s="591"/>
      <c r="XEE9" s="591"/>
      <c r="XEF9" s="591"/>
      <c r="XEG9" s="591"/>
      <c r="XEH9" s="591"/>
      <c r="XEI9" s="591"/>
      <c r="XEJ9" s="591"/>
      <c r="XEK9" s="591"/>
      <c r="XEL9" s="591"/>
      <c r="XEM9" s="591"/>
      <c r="XEN9" s="591"/>
      <c r="XEO9" s="591"/>
      <c r="XEP9" s="591"/>
      <c r="XEQ9" s="591"/>
      <c r="XER9" s="591"/>
      <c r="XES9" s="591"/>
      <c r="XET9" s="591"/>
      <c r="XEU9" s="591"/>
      <c r="XEV9" s="591"/>
      <c r="XEW9" s="591"/>
      <c r="XEX9" s="591"/>
      <c r="XEY9" s="591"/>
      <c r="XEZ9" s="591"/>
      <c r="XFA9" s="591"/>
      <c r="XFB9" s="591"/>
    </row>
    <row r="10" spans="1:16382" ht="15" customHeight="1" x14ac:dyDescent="0.25">
      <c r="A10" s="137" t="s">
        <v>3</v>
      </c>
      <c r="B10" s="239">
        <f>B9</f>
        <v>0</v>
      </c>
      <c r="C10" s="239">
        <v>0</v>
      </c>
      <c r="D10" s="46"/>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6"/>
      <c r="B11" s="46"/>
      <c r="C11" s="46"/>
      <c r="D11" s="46"/>
      <c r="E11" s="591"/>
      <c r="F11" s="591"/>
      <c r="G11" s="591"/>
      <c r="H11" s="591"/>
      <c r="I11" s="591"/>
      <c r="J11" s="591"/>
      <c r="K11" s="591"/>
      <c r="L11" s="591"/>
      <c r="M11" s="591"/>
      <c r="N11" s="591"/>
      <c r="O11" s="591"/>
      <c r="P11" s="591"/>
      <c r="Q11" s="591"/>
      <c r="R11" s="591"/>
      <c r="S11" s="591"/>
      <c r="T11" s="591"/>
      <c r="U11" s="591"/>
      <c r="V11" s="591"/>
      <c r="W11" s="591"/>
      <c r="X11" s="591"/>
      <c r="Y11" s="591"/>
      <c r="Z11" s="591"/>
      <c r="AA11" s="591"/>
      <c r="AB11" s="591"/>
      <c r="AC11" s="591"/>
      <c r="AD11" s="591"/>
      <c r="AE11" s="591"/>
      <c r="AF11" s="591"/>
      <c r="AG11" s="591"/>
      <c r="AH11" s="591"/>
      <c r="AI11" s="591"/>
      <c r="AJ11" s="591"/>
      <c r="AK11" s="591"/>
      <c r="AL11" s="591"/>
      <c r="AM11" s="591"/>
      <c r="AN11" s="591"/>
      <c r="AO11" s="591"/>
      <c r="AP11" s="591"/>
      <c r="AQ11" s="591"/>
      <c r="AR11" s="591"/>
      <c r="AS11" s="591"/>
      <c r="AT11" s="591"/>
      <c r="AU11" s="591"/>
      <c r="AV11" s="591"/>
      <c r="AW11" s="591"/>
      <c r="AX11" s="591"/>
      <c r="AY11" s="591"/>
      <c r="AZ11" s="591"/>
      <c r="BA11" s="591"/>
      <c r="BB11" s="591"/>
      <c r="BC11" s="591"/>
      <c r="BD11" s="591"/>
      <c r="BE11" s="591"/>
      <c r="BF11" s="591"/>
      <c r="BG11" s="591"/>
      <c r="BH11" s="591"/>
      <c r="BI11" s="591"/>
      <c r="BJ11" s="591"/>
      <c r="BK11" s="591"/>
      <c r="BL11" s="591"/>
      <c r="BM11" s="591"/>
      <c r="BN11" s="591"/>
      <c r="BO11" s="591"/>
      <c r="BP11" s="591"/>
      <c r="BQ11" s="591"/>
      <c r="BR11" s="591"/>
      <c r="BS11" s="591"/>
      <c r="BT11" s="591"/>
      <c r="BU11" s="591"/>
      <c r="BV11" s="591"/>
      <c r="BW11" s="591"/>
      <c r="BX11" s="591"/>
      <c r="BY11" s="591"/>
      <c r="BZ11" s="591"/>
      <c r="CA11" s="591"/>
      <c r="CB11" s="591"/>
      <c r="CC11" s="591"/>
      <c r="CD11" s="591"/>
      <c r="CE11" s="591"/>
      <c r="CF11" s="591"/>
      <c r="CG11" s="591"/>
      <c r="CH11" s="591"/>
      <c r="CI11" s="591"/>
      <c r="CJ11" s="591"/>
      <c r="CK11" s="591"/>
      <c r="CL11" s="591"/>
      <c r="CM11" s="591"/>
      <c r="CN11" s="591"/>
      <c r="CO11" s="591"/>
      <c r="CP11" s="591"/>
      <c r="CQ11" s="591"/>
      <c r="CR11" s="591"/>
      <c r="CS11" s="591"/>
      <c r="CT11" s="591"/>
      <c r="CU11" s="591"/>
      <c r="CV11" s="591"/>
      <c r="CW11" s="591"/>
      <c r="CX11" s="591"/>
      <c r="CY11" s="591"/>
      <c r="CZ11" s="591"/>
      <c r="DA11" s="591"/>
      <c r="DB11" s="591"/>
      <c r="DC11" s="591"/>
      <c r="DD11" s="591"/>
      <c r="DE11" s="591"/>
      <c r="DF11" s="591"/>
      <c r="DG11" s="591"/>
      <c r="DH11" s="591"/>
      <c r="DI11" s="591"/>
      <c r="DJ11" s="591"/>
      <c r="DK11" s="591"/>
      <c r="DL11" s="591"/>
      <c r="DM11" s="591"/>
      <c r="DN11" s="591"/>
      <c r="DO11" s="591"/>
      <c r="DP11" s="591"/>
      <c r="DQ11" s="591"/>
      <c r="DR11" s="591"/>
      <c r="DS11" s="591"/>
      <c r="DT11" s="591"/>
      <c r="DU11" s="591"/>
      <c r="DV11" s="591"/>
      <c r="DW11" s="591"/>
      <c r="DX11" s="591"/>
      <c r="DY11" s="591"/>
      <c r="DZ11" s="591"/>
      <c r="EA11" s="591"/>
      <c r="EB11" s="591"/>
      <c r="EC11" s="591"/>
      <c r="ED11" s="591"/>
      <c r="EE11" s="591"/>
      <c r="EF11" s="591"/>
      <c r="EG11" s="591"/>
      <c r="EH11" s="591"/>
      <c r="EI11" s="591"/>
      <c r="EJ11" s="591"/>
      <c r="EK11" s="591"/>
      <c r="EL11" s="591"/>
      <c r="EM11" s="591"/>
      <c r="EN11" s="591"/>
      <c r="EO11" s="591"/>
      <c r="EP11" s="591"/>
      <c r="EQ11" s="591"/>
      <c r="ER11" s="591"/>
      <c r="ES11" s="591"/>
      <c r="ET11" s="591"/>
      <c r="EU11" s="591"/>
      <c r="EV11" s="591"/>
      <c r="EW11" s="591"/>
      <c r="EX11" s="591"/>
      <c r="EY11" s="591"/>
      <c r="EZ11" s="591"/>
      <c r="FA11" s="591"/>
      <c r="FB11" s="591"/>
      <c r="FC11" s="591"/>
      <c r="FD11" s="591"/>
      <c r="FE11" s="591"/>
      <c r="FF11" s="591"/>
      <c r="FG11" s="591"/>
      <c r="FH11" s="591"/>
      <c r="FI11" s="591"/>
      <c r="FJ11" s="591"/>
      <c r="FK11" s="591"/>
      <c r="FL11" s="591"/>
      <c r="FM11" s="591"/>
      <c r="FN11" s="591"/>
      <c r="FO11" s="591"/>
      <c r="FP11" s="591"/>
      <c r="FQ11" s="591"/>
      <c r="FR11" s="591"/>
      <c r="FS11" s="591"/>
      <c r="FT11" s="591"/>
      <c r="FU11" s="591"/>
      <c r="FV11" s="591"/>
      <c r="FW11" s="591"/>
      <c r="FX11" s="591"/>
      <c r="FY11" s="591"/>
      <c r="FZ11" s="591"/>
      <c r="GA11" s="591"/>
      <c r="GB11" s="591"/>
      <c r="GC11" s="591"/>
      <c r="GD11" s="591"/>
      <c r="GE11" s="591"/>
      <c r="GF11" s="591"/>
      <c r="GG11" s="591"/>
      <c r="GH11" s="591"/>
      <c r="GI11" s="591"/>
      <c r="GJ11" s="591"/>
      <c r="GK11" s="591"/>
      <c r="GL11" s="591"/>
      <c r="GM11" s="591"/>
      <c r="GN11" s="591"/>
      <c r="GO11" s="591"/>
      <c r="GP11" s="591"/>
      <c r="GQ11" s="591"/>
      <c r="GR11" s="591"/>
      <c r="GS11" s="591"/>
      <c r="GT11" s="591"/>
      <c r="GU11" s="591"/>
      <c r="GV11" s="591"/>
      <c r="GW11" s="591"/>
      <c r="GX11" s="591"/>
      <c r="GY11" s="591"/>
      <c r="GZ11" s="591"/>
      <c r="HA11" s="591"/>
      <c r="HB11" s="591"/>
      <c r="HC11" s="591"/>
      <c r="HD11" s="591"/>
      <c r="HE11" s="591"/>
      <c r="HF11" s="591"/>
      <c r="HG11" s="591"/>
      <c r="HH11" s="591"/>
      <c r="HI11" s="591"/>
      <c r="HJ11" s="591"/>
      <c r="HK11" s="591"/>
      <c r="HL11" s="591"/>
      <c r="HM11" s="591"/>
      <c r="HN11" s="591"/>
      <c r="HO11" s="591"/>
      <c r="HP11" s="591"/>
      <c r="HQ11" s="591"/>
      <c r="HR11" s="591"/>
      <c r="HS11" s="591"/>
      <c r="HT11" s="591"/>
      <c r="HU11" s="591"/>
      <c r="HV11" s="591"/>
      <c r="HW11" s="591"/>
      <c r="HX11" s="591"/>
      <c r="HY11" s="591"/>
      <c r="HZ11" s="591"/>
      <c r="IA11" s="591"/>
      <c r="IB11" s="591"/>
      <c r="IC11" s="591"/>
      <c r="ID11" s="591"/>
      <c r="IE11" s="591"/>
      <c r="IF11" s="591"/>
      <c r="IG11" s="591"/>
      <c r="IH11" s="591"/>
      <c r="II11" s="591"/>
      <c r="IJ11" s="591"/>
      <c r="IK11" s="591"/>
      <c r="IL11" s="591"/>
      <c r="IM11" s="591"/>
      <c r="IN11" s="591"/>
      <c r="IO11" s="591"/>
      <c r="IP11" s="591"/>
      <c r="IQ11" s="591"/>
      <c r="IR11" s="591"/>
      <c r="IS11" s="591"/>
      <c r="IT11" s="591"/>
      <c r="IU11" s="591"/>
      <c r="IV11" s="591"/>
      <c r="IW11" s="591"/>
      <c r="IX11" s="591"/>
      <c r="IY11" s="591"/>
      <c r="IZ11" s="591"/>
      <c r="JA11" s="591"/>
      <c r="JB11" s="591"/>
      <c r="JC11" s="591"/>
      <c r="JD11" s="591"/>
      <c r="JE11" s="591"/>
      <c r="JF11" s="591"/>
      <c r="JG11" s="591"/>
      <c r="JH11" s="591"/>
      <c r="JI11" s="591"/>
      <c r="JJ11" s="591"/>
      <c r="JK11" s="591"/>
      <c r="JL11" s="591"/>
      <c r="JM11" s="591"/>
      <c r="JN11" s="591"/>
      <c r="JO11" s="591"/>
      <c r="JP11" s="591"/>
      <c r="JQ11" s="591"/>
      <c r="JR11" s="591"/>
      <c r="JS11" s="591"/>
      <c r="JT11" s="591"/>
      <c r="JU11" s="591"/>
      <c r="JV11" s="591"/>
      <c r="JW11" s="591"/>
      <c r="JX11" s="591"/>
      <c r="JY11" s="591"/>
      <c r="JZ11" s="591"/>
      <c r="KA11" s="591"/>
      <c r="KB11" s="591"/>
      <c r="KC11" s="591"/>
      <c r="KD11" s="591"/>
      <c r="KE11" s="591"/>
      <c r="KF11" s="591"/>
      <c r="KG11" s="591"/>
      <c r="KH11" s="591"/>
      <c r="KI11" s="591"/>
      <c r="KJ11" s="591"/>
      <c r="KK11" s="591"/>
      <c r="KL11" s="591"/>
      <c r="KM11" s="591"/>
      <c r="KN11" s="591"/>
      <c r="KO11" s="591"/>
      <c r="KP11" s="591"/>
      <c r="KQ11" s="591"/>
      <c r="KR11" s="591"/>
      <c r="KS11" s="591"/>
      <c r="KT11" s="591"/>
      <c r="KU11" s="591"/>
      <c r="KV11" s="591"/>
      <c r="KW11" s="591"/>
      <c r="KX11" s="591"/>
      <c r="KY11" s="591"/>
      <c r="KZ11" s="591"/>
      <c r="LA11" s="591"/>
      <c r="LB11" s="591"/>
      <c r="LC11" s="591"/>
      <c r="LD11" s="591"/>
      <c r="LE11" s="591"/>
      <c r="LF11" s="591"/>
      <c r="LG11" s="591"/>
      <c r="LH11" s="591"/>
      <c r="LI11" s="591"/>
      <c r="LJ11" s="591"/>
      <c r="LK11" s="591"/>
      <c r="LL11" s="591"/>
      <c r="LM11" s="591"/>
      <c r="LN11" s="591"/>
      <c r="LO11" s="591"/>
      <c r="LP11" s="591"/>
      <c r="LQ11" s="591"/>
      <c r="LR11" s="591"/>
      <c r="LS11" s="591"/>
      <c r="LT11" s="591"/>
      <c r="LU11" s="591"/>
      <c r="LV11" s="591"/>
      <c r="LW11" s="591"/>
      <c r="LX11" s="591"/>
      <c r="LY11" s="591"/>
      <c r="LZ11" s="591"/>
      <c r="MA11" s="591"/>
      <c r="MB11" s="591"/>
      <c r="MC11" s="591"/>
      <c r="MD11" s="591"/>
      <c r="ME11" s="591"/>
      <c r="MF11" s="591"/>
      <c r="MG11" s="591"/>
      <c r="MH11" s="591"/>
      <c r="MI11" s="591"/>
      <c r="MJ11" s="591"/>
      <c r="MK11" s="591"/>
      <c r="ML11" s="591"/>
      <c r="MM11" s="591"/>
      <c r="MN11" s="591"/>
      <c r="MO11" s="591"/>
      <c r="MP11" s="591"/>
      <c r="MQ11" s="591"/>
      <c r="MR11" s="591"/>
      <c r="MS11" s="591"/>
      <c r="MT11" s="591"/>
      <c r="MU11" s="591"/>
      <c r="MV11" s="591"/>
      <c r="MW11" s="591"/>
      <c r="MX11" s="591"/>
      <c r="MY11" s="591"/>
      <c r="MZ11" s="591"/>
      <c r="NA11" s="591"/>
      <c r="NB11" s="591"/>
      <c r="NC11" s="591"/>
      <c r="ND11" s="591"/>
      <c r="NE11" s="591"/>
      <c r="NF11" s="591"/>
      <c r="NG11" s="591"/>
      <c r="NH11" s="591"/>
      <c r="NI11" s="591"/>
      <c r="NJ11" s="591"/>
      <c r="NK11" s="591"/>
      <c r="NL11" s="591"/>
      <c r="NM11" s="591"/>
      <c r="NN11" s="591"/>
      <c r="NO11" s="591"/>
      <c r="NP11" s="591"/>
      <c r="NQ11" s="591"/>
      <c r="NR11" s="591"/>
      <c r="NS11" s="591"/>
      <c r="NT11" s="591"/>
      <c r="NU11" s="591"/>
      <c r="NV11" s="591"/>
      <c r="NW11" s="591"/>
      <c r="NX11" s="591"/>
      <c r="NY11" s="591"/>
      <c r="NZ11" s="591"/>
      <c r="OA11" s="591"/>
      <c r="OB11" s="591"/>
      <c r="OC11" s="591"/>
      <c r="OD11" s="591"/>
      <c r="OE11" s="591"/>
      <c r="OF11" s="591"/>
      <c r="OG11" s="591"/>
      <c r="OH11" s="591"/>
      <c r="OI11" s="591"/>
      <c r="OJ11" s="591"/>
      <c r="OK11" s="591"/>
      <c r="OL11" s="591"/>
      <c r="OM11" s="591"/>
      <c r="ON11" s="591"/>
      <c r="OO11" s="591"/>
      <c r="OP11" s="591"/>
      <c r="OQ11" s="591"/>
      <c r="OR11" s="591"/>
      <c r="OS11" s="591"/>
      <c r="OT11" s="591"/>
      <c r="OU11" s="591"/>
      <c r="OV11" s="591"/>
      <c r="OW11" s="591"/>
      <c r="OX11" s="591"/>
      <c r="OY11" s="591"/>
      <c r="OZ11" s="591"/>
      <c r="PA11" s="591"/>
      <c r="PB11" s="591"/>
      <c r="PC11" s="591"/>
      <c r="PD11" s="591"/>
      <c r="PE11" s="591"/>
      <c r="PF11" s="591"/>
      <c r="PG11" s="591"/>
      <c r="PH11" s="591"/>
      <c r="PI11" s="591"/>
      <c r="PJ11" s="591"/>
      <c r="PK11" s="591"/>
      <c r="PL11" s="591"/>
      <c r="PM11" s="591"/>
      <c r="PN11" s="591"/>
      <c r="PO11" s="591"/>
      <c r="PP11" s="591"/>
      <c r="PQ11" s="591"/>
      <c r="PR11" s="591"/>
      <c r="PS11" s="591"/>
      <c r="PT11" s="591"/>
      <c r="PU11" s="591"/>
      <c r="PV11" s="591"/>
      <c r="PW11" s="591"/>
      <c r="PX11" s="591"/>
      <c r="PY11" s="591"/>
      <c r="PZ11" s="591"/>
      <c r="QA11" s="591"/>
      <c r="QB11" s="591"/>
      <c r="QC11" s="591"/>
      <c r="QD11" s="591"/>
      <c r="QE11" s="591"/>
      <c r="QF11" s="591"/>
      <c r="QG11" s="591"/>
      <c r="QH11" s="591"/>
      <c r="QI11" s="591"/>
      <c r="QJ11" s="591"/>
      <c r="QK11" s="591"/>
      <c r="QL11" s="591"/>
      <c r="QM11" s="591"/>
      <c r="QN11" s="591"/>
      <c r="QO11" s="591"/>
      <c r="QP11" s="591"/>
      <c r="QQ11" s="591"/>
      <c r="QR11" s="591"/>
      <c r="QS11" s="591"/>
      <c r="QT11" s="591"/>
      <c r="QU11" s="591"/>
      <c r="QV11" s="591"/>
      <c r="QW11" s="591"/>
      <c r="QX11" s="591"/>
      <c r="QY11" s="591"/>
      <c r="QZ11" s="591"/>
      <c r="RA11" s="591"/>
      <c r="RB11" s="591"/>
      <c r="RC11" s="591"/>
      <c r="RD11" s="591"/>
      <c r="RE11" s="591"/>
      <c r="RF11" s="591"/>
      <c r="RG11" s="591"/>
      <c r="RH11" s="591"/>
      <c r="RI11" s="591"/>
      <c r="RJ11" s="591"/>
      <c r="RK11" s="591"/>
      <c r="RL11" s="591"/>
      <c r="RM11" s="591"/>
      <c r="RN11" s="591"/>
      <c r="RO11" s="591"/>
      <c r="RP11" s="591"/>
      <c r="RQ11" s="591"/>
      <c r="RR11" s="591"/>
      <c r="RS11" s="591"/>
      <c r="RT11" s="591"/>
      <c r="RU11" s="591"/>
      <c r="RV11" s="591"/>
      <c r="RW11" s="591"/>
      <c r="RX11" s="591"/>
      <c r="RY11" s="591"/>
      <c r="RZ11" s="591"/>
      <c r="SA11" s="591"/>
      <c r="SB11" s="591"/>
      <c r="SC11" s="591"/>
      <c r="SD11" s="591"/>
      <c r="SE11" s="591"/>
      <c r="SF11" s="591"/>
      <c r="SG11" s="591"/>
      <c r="SH11" s="591"/>
      <c r="SI11" s="591"/>
      <c r="SJ11" s="591"/>
      <c r="SK11" s="591"/>
      <c r="SL11" s="591"/>
      <c r="SM11" s="591"/>
      <c r="SN11" s="591"/>
      <c r="SO11" s="591"/>
      <c r="SP11" s="591"/>
      <c r="SQ11" s="591"/>
      <c r="SR11" s="591"/>
      <c r="SS11" s="591"/>
      <c r="ST11" s="591"/>
      <c r="SU11" s="591"/>
      <c r="SV11" s="591"/>
      <c r="SW11" s="591"/>
      <c r="SX11" s="591"/>
      <c r="SY11" s="591"/>
      <c r="SZ11" s="591"/>
      <c r="TA11" s="591"/>
      <c r="TB11" s="591"/>
      <c r="TC11" s="591"/>
      <c r="TD11" s="591"/>
      <c r="TE11" s="591"/>
      <c r="TF11" s="591"/>
      <c r="TG11" s="591"/>
      <c r="TH11" s="591"/>
      <c r="TI11" s="591"/>
      <c r="TJ11" s="591"/>
      <c r="TK11" s="591"/>
      <c r="TL11" s="591"/>
      <c r="TM11" s="591"/>
      <c r="TN11" s="591"/>
      <c r="TO11" s="591"/>
      <c r="TP11" s="591"/>
      <c r="TQ11" s="591"/>
      <c r="TR11" s="591"/>
      <c r="TS11" s="591"/>
      <c r="TT11" s="591"/>
      <c r="TU11" s="591"/>
      <c r="TV11" s="591"/>
      <c r="TW11" s="591"/>
      <c r="TX11" s="591"/>
      <c r="TY11" s="591"/>
      <c r="TZ11" s="591"/>
      <c r="UA11" s="591"/>
      <c r="UB11" s="591"/>
      <c r="UC11" s="591"/>
      <c r="UD11" s="591"/>
      <c r="UE11" s="591"/>
      <c r="UF11" s="591"/>
      <c r="UG11" s="591"/>
      <c r="UH11" s="591"/>
      <c r="UI11" s="591"/>
      <c r="UJ11" s="591"/>
      <c r="UK11" s="591"/>
      <c r="UL11" s="591"/>
      <c r="UM11" s="591"/>
      <c r="UN11" s="591"/>
      <c r="UO11" s="591"/>
      <c r="UP11" s="591"/>
      <c r="UQ11" s="591"/>
      <c r="UR11" s="591"/>
      <c r="US11" s="591"/>
      <c r="UT11" s="591"/>
      <c r="UU11" s="591"/>
      <c r="UV11" s="591"/>
      <c r="UW11" s="591"/>
      <c r="UX11" s="591"/>
      <c r="UY11" s="591"/>
      <c r="UZ11" s="591"/>
      <c r="VA11" s="591"/>
      <c r="VB11" s="591"/>
      <c r="VC11" s="591"/>
      <c r="VD11" s="591"/>
      <c r="VE11" s="591"/>
      <c r="VF11" s="591"/>
      <c r="VG11" s="591"/>
      <c r="VH11" s="591"/>
      <c r="VI11" s="591"/>
      <c r="VJ11" s="591"/>
      <c r="VK11" s="591"/>
      <c r="VL11" s="591"/>
      <c r="VM11" s="591"/>
      <c r="VN11" s="591"/>
      <c r="VO11" s="591"/>
      <c r="VP11" s="591"/>
      <c r="VQ11" s="591"/>
      <c r="VR11" s="591"/>
      <c r="VS11" s="591"/>
      <c r="VT11" s="591"/>
      <c r="VU11" s="591"/>
      <c r="VV11" s="591"/>
      <c r="VW11" s="591"/>
      <c r="VX11" s="591"/>
      <c r="VY11" s="591"/>
      <c r="VZ11" s="591"/>
      <c r="WA11" s="591"/>
      <c r="WB11" s="591"/>
      <c r="WC11" s="591"/>
      <c r="WD11" s="591"/>
      <c r="WE11" s="591"/>
      <c r="WF11" s="591"/>
      <c r="WG11" s="591"/>
      <c r="WH11" s="591"/>
      <c r="WI11" s="591"/>
      <c r="WJ11" s="591"/>
      <c r="WK11" s="591"/>
      <c r="WL11" s="591"/>
      <c r="WM11" s="591"/>
      <c r="WN11" s="591"/>
      <c r="WO11" s="591"/>
      <c r="WP11" s="591"/>
      <c r="WQ11" s="591"/>
      <c r="WR11" s="591"/>
      <c r="WS11" s="591"/>
      <c r="WT11" s="591"/>
      <c r="WU11" s="591"/>
      <c r="WV11" s="591"/>
      <c r="WW11" s="591"/>
      <c r="WX11" s="591"/>
      <c r="WY11" s="591"/>
      <c r="WZ11" s="591"/>
      <c r="XA11" s="591"/>
      <c r="XB11" s="591"/>
      <c r="XC11" s="591"/>
      <c r="XD11" s="591"/>
      <c r="XE11" s="591"/>
      <c r="XF11" s="591"/>
      <c r="XG11" s="591"/>
      <c r="XH11" s="591"/>
      <c r="XI11" s="591"/>
      <c r="XJ11" s="591"/>
      <c r="XK11" s="591"/>
      <c r="XL11" s="591"/>
      <c r="XM11" s="591"/>
      <c r="XN11" s="591"/>
      <c r="XO11" s="591"/>
      <c r="XP11" s="591"/>
      <c r="XQ11" s="591"/>
      <c r="XR11" s="591"/>
      <c r="XS11" s="591"/>
      <c r="XT11" s="591"/>
      <c r="XU11" s="591"/>
      <c r="XV11" s="591"/>
      <c r="XW11" s="591"/>
      <c r="XX11" s="591"/>
      <c r="XY11" s="591"/>
      <c r="XZ11" s="591"/>
      <c r="YA11" s="591"/>
      <c r="YB11" s="591"/>
      <c r="YC11" s="591"/>
      <c r="YD11" s="591"/>
      <c r="YE11" s="591"/>
      <c r="YF11" s="591"/>
      <c r="YG11" s="591"/>
      <c r="YH11" s="591"/>
      <c r="YI11" s="591"/>
      <c r="YJ11" s="591"/>
      <c r="YK11" s="591"/>
      <c r="YL11" s="591"/>
      <c r="YM11" s="591"/>
      <c r="YN11" s="591"/>
      <c r="YO11" s="591"/>
      <c r="YP11" s="591"/>
      <c r="YQ11" s="591"/>
      <c r="YR11" s="591"/>
      <c r="YS11" s="591"/>
      <c r="YT11" s="591"/>
      <c r="YU11" s="591"/>
      <c r="YV11" s="591"/>
      <c r="YW11" s="591"/>
      <c r="YX11" s="591"/>
      <c r="YY11" s="591"/>
      <c r="YZ11" s="591"/>
      <c r="ZA11" s="591"/>
      <c r="ZB11" s="591"/>
      <c r="ZC11" s="591"/>
      <c r="ZD11" s="591"/>
      <c r="ZE11" s="591"/>
      <c r="ZF11" s="591"/>
      <c r="ZG11" s="591"/>
      <c r="ZH11" s="591"/>
      <c r="ZI11" s="591"/>
      <c r="ZJ11" s="591"/>
      <c r="ZK11" s="591"/>
      <c r="ZL11" s="591"/>
      <c r="ZM11" s="591"/>
      <c r="ZN11" s="591"/>
      <c r="ZO11" s="591"/>
      <c r="ZP11" s="591"/>
      <c r="ZQ11" s="591"/>
      <c r="ZR11" s="591"/>
      <c r="ZS11" s="591"/>
      <c r="ZT11" s="591"/>
      <c r="ZU11" s="591"/>
      <c r="ZV11" s="591"/>
      <c r="ZW11" s="591"/>
      <c r="ZX11" s="591"/>
      <c r="ZY11" s="591"/>
      <c r="ZZ11" s="591"/>
      <c r="AAA11" s="591"/>
      <c r="AAB11" s="591"/>
      <c r="AAC11" s="591"/>
      <c r="AAD11" s="591"/>
      <c r="AAE11" s="591"/>
      <c r="AAF11" s="591"/>
      <c r="AAG11" s="591"/>
      <c r="AAH11" s="591"/>
      <c r="AAI11" s="591"/>
      <c r="AAJ11" s="591"/>
      <c r="AAK11" s="591"/>
      <c r="AAL11" s="591"/>
      <c r="AAM11" s="591"/>
      <c r="AAN11" s="591"/>
      <c r="AAO11" s="591"/>
      <c r="AAP11" s="591"/>
      <c r="AAQ11" s="591"/>
      <c r="AAR11" s="591"/>
      <c r="AAS11" s="591"/>
      <c r="AAT11" s="591"/>
      <c r="AAU11" s="591"/>
      <c r="AAV11" s="591"/>
      <c r="AAW11" s="591"/>
      <c r="AAX11" s="591"/>
      <c r="AAY11" s="591"/>
      <c r="AAZ11" s="591"/>
      <c r="ABA11" s="591"/>
      <c r="ABB11" s="591"/>
      <c r="ABC11" s="591"/>
      <c r="ABD11" s="591"/>
      <c r="ABE11" s="591"/>
      <c r="ABF11" s="591"/>
      <c r="ABG11" s="591"/>
      <c r="ABH11" s="591"/>
      <c r="ABI11" s="591"/>
      <c r="ABJ11" s="591"/>
      <c r="ABK11" s="591"/>
      <c r="ABL11" s="591"/>
      <c r="ABM11" s="591"/>
      <c r="ABN11" s="591"/>
      <c r="ABO11" s="591"/>
      <c r="ABP11" s="591"/>
      <c r="ABQ11" s="591"/>
      <c r="ABR11" s="591"/>
      <c r="ABS11" s="591"/>
      <c r="ABT11" s="591"/>
      <c r="ABU11" s="591"/>
      <c r="ABV11" s="591"/>
      <c r="ABW11" s="591"/>
      <c r="ABX11" s="591"/>
      <c r="ABY11" s="591"/>
      <c r="ABZ11" s="591"/>
      <c r="ACA11" s="591"/>
      <c r="ACB11" s="591"/>
      <c r="ACC11" s="591"/>
      <c r="ACD11" s="591"/>
      <c r="ACE11" s="591"/>
      <c r="ACF11" s="591"/>
      <c r="ACG11" s="591"/>
      <c r="ACH11" s="591"/>
      <c r="ACI11" s="591"/>
      <c r="ACJ11" s="591"/>
      <c r="ACK11" s="591"/>
      <c r="ACL11" s="591"/>
      <c r="ACM11" s="591"/>
      <c r="ACN11" s="591"/>
      <c r="ACO11" s="591"/>
      <c r="ACP11" s="591"/>
      <c r="ACQ11" s="591"/>
      <c r="ACR11" s="591"/>
      <c r="ACS11" s="591"/>
      <c r="ACT11" s="591"/>
      <c r="ACU11" s="591"/>
      <c r="ACV11" s="591"/>
      <c r="ACW11" s="591"/>
      <c r="ACX11" s="591"/>
      <c r="ACY11" s="591"/>
      <c r="ACZ11" s="591"/>
      <c r="ADA11" s="591"/>
      <c r="ADB11" s="591"/>
      <c r="ADC11" s="591"/>
      <c r="ADD11" s="591"/>
      <c r="ADE11" s="591"/>
      <c r="ADF11" s="591"/>
      <c r="ADG11" s="591"/>
      <c r="ADH11" s="591"/>
      <c r="ADI11" s="591"/>
      <c r="ADJ11" s="591"/>
      <c r="ADK11" s="591"/>
      <c r="ADL11" s="591"/>
      <c r="ADM11" s="591"/>
      <c r="ADN11" s="591"/>
      <c r="ADO11" s="591"/>
      <c r="ADP11" s="591"/>
      <c r="ADQ11" s="591"/>
      <c r="ADR11" s="591"/>
      <c r="ADS11" s="591"/>
      <c r="ADT11" s="591"/>
      <c r="ADU11" s="591"/>
      <c r="ADV11" s="591"/>
      <c r="ADW11" s="591"/>
      <c r="ADX11" s="591"/>
      <c r="ADY11" s="591"/>
      <c r="ADZ11" s="591"/>
      <c r="AEA11" s="591"/>
      <c r="AEB11" s="591"/>
      <c r="AEC11" s="591"/>
      <c r="AED11" s="591"/>
      <c r="AEE11" s="591"/>
      <c r="AEF11" s="591"/>
      <c r="AEG11" s="591"/>
      <c r="AEH11" s="591"/>
      <c r="AEI11" s="591"/>
      <c r="AEJ11" s="591"/>
      <c r="AEK11" s="591"/>
      <c r="AEL11" s="591"/>
      <c r="AEM11" s="591"/>
      <c r="AEN11" s="591"/>
      <c r="AEO11" s="591"/>
      <c r="AEP11" s="591"/>
      <c r="AEQ11" s="591"/>
      <c r="AER11" s="591"/>
      <c r="AES11" s="591"/>
      <c r="AET11" s="591"/>
      <c r="AEU11" s="591"/>
      <c r="AEV11" s="591"/>
      <c r="AEW11" s="591"/>
      <c r="AEX11" s="591"/>
      <c r="AEY11" s="591"/>
      <c r="AEZ11" s="591"/>
      <c r="AFA11" s="591"/>
      <c r="AFB11" s="591"/>
      <c r="AFC11" s="591"/>
      <c r="AFD11" s="591"/>
      <c r="AFE11" s="591"/>
      <c r="AFF11" s="591"/>
      <c r="AFG11" s="591"/>
      <c r="AFH11" s="591"/>
      <c r="AFI11" s="591"/>
      <c r="AFJ11" s="591"/>
      <c r="AFK11" s="591"/>
      <c r="AFL11" s="591"/>
      <c r="AFM11" s="591"/>
      <c r="AFN11" s="591"/>
      <c r="AFO11" s="591"/>
      <c r="AFP11" s="591"/>
      <c r="AFQ11" s="591"/>
      <c r="AFR11" s="591"/>
      <c r="AFS11" s="591"/>
      <c r="AFT11" s="591"/>
      <c r="AFU11" s="591"/>
      <c r="AFV11" s="591"/>
      <c r="AFW11" s="591"/>
      <c r="AFX11" s="591"/>
      <c r="AFY11" s="591"/>
      <c r="AFZ11" s="591"/>
      <c r="AGA11" s="591"/>
      <c r="AGB11" s="591"/>
      <c r="AGC11" s="591"/>
      <c r="AGD11" s="591"/>
      <c r="AGE11" s="591"/>
      <c r="AGF11" s="591"/>
      <c r="AGG11" s="591"/>
      <c r="AGH11" s="591"/>
      <c r="AGI11" s="591"/>
      <c r="AGJ11" s="591"/>
      <c r="AGK11" s="591"/>
      <c r="AGL11" s="591"/>
      <c r="AGM11" s="591"/>
      <c r="AGN11" s="591"/>
      <c r="AGO11" s="591"/>
      <c r="AGP11" s="591"/>
      <c r="AGQ11" s="591"/>
      <c r="AGR11" s="591"/>
      <c r="AGS11" s="591"/>
      <c r="AGT11" s="591"/>
      <c r="AGU11" s="591"/>
      <c r="AGV11" s="591"/>
      <c r="AGW11" s="591"/>
      <c r="AGX11" s="591"/>
      <c r="AGY11" s="591"/>
      <c r="AGZ11" s="591"/>
      <c r="AHA11" s="591"/>
      <c r="AHB11" s="591"/>
      <c r="AHC11" s="591"/>
      <c r="AHD11" s="591"/>
      <c r="AHE11" s="591"/>
      <c r="AHF11" s="591"/>
      <c r="AHG11" s="591"/>
      <c r="AHH11" s="591"/>
      <c r="AHI11" s="591"/>
      <c r="AHJ11" s="591"/>
      <c r="AHK11" s="591"/>
      <c r="AHL11" s="591"/>
      <c r="AHM11" s="591"/>
      <c r="AHN11" s="591"/>
      <c r="AHO11" s="591"/>
      <c r="AHP11" s="591"/>
      <c r="AHQ11" s="591"/>
      <c r="AHR11" s="591"/>
      <c r="AHS11" s="591"/>
      <c r="AHT11" s="591"/>
      <c r="AHU11" s="591"/>
      <c r="AHV11" s="591"/>
      <c r="AHW11" s="591"/>
      <c r="AHX11" s="591"/>
      <c r="AHY11" s="591"/>
      <c r="AHZ11" s="591"/>
      <c r="AIA11" s="591"/>
      <c r="AIB11" s="591"/>
      <c r="AIC11" s="591"/>
      <c r="AID11" s="591"/>
      <c r="AIE11" s="591"/>
      <c r="AIF11" s="591"/>
      <c r="AIG11" s="591"/>
      <c r="AIH11" s="591"/>
      <c r="AII11" s="591"/>
      <c r="AIJ11" s="591"/>
      <c r="AIK11" s="591"/>
      <c r="AIL11" s="591"/>
      <c r="AIM11" s="591"/>
      <c r="AIN11" s="591"/>
      <c r="AIO11" s="591"/>
      <c r="AIP11" s="591"/>
      <c r="AIQ11" s="591"/>
      <c r="AIR11" s="591"/>
      <c r="AIS11" s="591"/>
      <c r="AIT11" s="591"/>
      <c r="AIU11" s="591"/>
      <c r="AIV11" s="591"/>
      <c r="AIW11" s="591"/>
      <c r="AIX11" s="591"/>
      <c r="AIY11" s="591"/>
      <c r="AIZ11" s="591"/>
      <c r="AJA11" s="591"/>
      <c r="AJB11" s="591"/>
      <c r="AJC11" s="591"/>
      <c r="AJD11" s="591"/>
      <c r="AJE11" s="591"/>
      <c r="AJF11" s="591"/>
      <c r="AJG11" s="591"/>
      <c r="AJH11" s="591"/>
      <c r="AJI11" s="591"/>
      <c r="AJJ11" s="591"/>
      <c r="AJK11" s="591"/>
      <c r="AJL11" s="591"/>
      <c r="AJM11" s="591"/>
      <c r="AJN11" s="591"/>
      <c r="AJO11" s="591"/>
      <c r="AJP11" s="591"/>
      <c r="AJQ11" s="591"/>
      <c r="AJR11" s="591"/>
      <c r="AJS11" s="591"/>
      <c r="AJT11" s="591"/>
      <c r="AJU11" s="591"/>
      <c r="AJV11" s="591"/>
      <c r="AJW11" s="591"/>
      <c r="AJX11" s="591"/>
      <c r="AJY11" s="591"/>
      <c r="AJZ11" s="591"/>
      <c r="AKA11" s="591"/>
      <c r="AKB11" s="591"/>
      <c r="AKC11" s="591"/>
      <c r="AKD11" s="591"/>
      <c r="AKE11" s="591"/>
      <c r="AKF11" s="591"/>
      <c r="AKG11" s="591"/>
      <c r="AKH11" s="591"/>
      <c r="AKI11" s="591"/>
      <c r="AKJ11" s="591"/>
      <c r="AKK11" s="591"/>
      <c r="AKL11" s="591"/>
      <c r="AKM11" s="591"/>
      <c r="AKN11" s="591"/>
      <c r="AKO11" s="591"/>
      <c r="AKP11" s="591"/>
      <c r="AKQ11" s="591"/>
      <c r="AKR11" s="591"/>
      <c r="AKS11" s="591"/>
      <c r="AKT11" s="591"/>
      <c r="AKU11" s="591"/>
      <c r="AKV11" s="591"/>
      <c r="AKW11" s="591"/>
      <c r="AKX11" s="591"/>
      <c r="AKY11" s="591"/>
      <c r="AKZ11" s="591"/>
      <c r="ALA11" s="591"/>
      <c r="ALB11" s="591"/>
      <c r="ALC11" s="591"/>
      <c r="ALD11" s="591"/>
      <c r="ALE11" s="591"/>
      <c r="ALF11" s="591"/>
      <c r="ALG11" s="591"/>
      <c r="ALH11" s="591"/>
      <c r="ALI11" s="591"/>
      <c r="ALJ11" s="591"/>
      <c r="ALK11" s="591"/>
      <c r="ALL11" s="591"/>
      <c r="ALM11" s="591"/>
      <c r="ALN11" s="591"/>
      <c r="ALO11" s="591"/>
      <c r="ALP11" s="591"/>
      <c r="ALQ11" s="591"/>
      <c r="ALR11" s="591"/>
      <c r="ALS11" s="591"/>
      <c r="ALT11" s="591"/>
      <c r="ALU11" s="591"/>
      <c r="ALV11" s="591"/>
      <c r="ALW11" s="591"/>
      <c r="ALX11" s="591"/>
      <c r="ALY11" s="591"/>
      <c r="ALZ11" s="591"/>
      <c r="AMA11" s="591"/>
      <c r="AMB11" s="591"/>
      <c r="AMC11" s="591"/>
      <c r="AMD11" s="591"/>
      <c r="AME11" s="591"/>
      <c r="AMF11" s="591"/>
      <c r="AMG11" s="591"/>
      <c r="AMH11" s="591"/>
      <c r="AMI11" s="591"/>
      <c r="AMJ11" s="591"/>
      <c r="AMK11" s="591"/>
      <c r="AML11" s="591"/>
      <c r="AMM11" s="591"/>
      <c r="AMN11" s="591"/>
      <c r="AMO11" s="591"/>
      <c r="AMP11" s="591"/>
      <c r="AMQ11" s="591"/>
      <c r="AMR11" s="591"/>
      <c r="AMS11" s="591"/>
      <c r="AMT11" s="591"/>
      <c r="AMU11" s="591"/>
      <c r="AMV11" s="591"/>
      <c r="AMW11" s="591"/>
      <c r="AMX11" s="591"/>
      <c r="AMY11" s="591"/>
      <c r="AMZ11" s="591"/>
      <c r="ANA11" s="591"/>
      <c r="ANB11" s="591"/>
      <c r="ANC11" s="591"/>
      <c r="AND11" s="591"/>
      <c r="ANE11" s="591"/>
      <c r="ANF11" s="591"/>
      <c r="ANG11" s="591"/>
      <c r="ANH11" s="591"/>
      <c r="ANI11" s="591"/>
      <c r="ANJ11" s="591"/>
      <c r="ANK11" s="591"/>
      <c r="ANL11" s="591"/>
      <c r="ANM11" s="591"/>
      <c r="ANN11" s="591"/>
      <c r="ANO11" s="591"/>
      <c r="ANP11" s="591"/>
      <c r="ANQ11" s="591"/>
      <c r="ANR11" s="591"/>
      <c r="ANS11" s="591"/>
      <c r="ANT11" s="591"/>
      <c r="ANU11" s="591"/>
      <c r="ANV11" s="591"/>
      <c r="ANW11" s="591"/>
      <c r="ANX11" s="591"/>
      <c r="ANY11" s="591"/>
      <c r="ANZ11" s="591"/>
      <c r="AOA11" s="591"/>
      <c r="AOB11" s="591"/>
      <c r="AOC11" s="591"/>
      <c r="AOD11" s="591"/>
      <c r="AOE11" s="591"/>
      <c r="AOF11" s="591"/>
      <c r="AOG11" s="591"/>
      <c r="AOH11" s="591"/>
      <c r="AOI11" s="591"/>
      <c r="AOJ11" s="591"/>
      <c r="AOK11" s="591"/>
      <c r="AOL11" s="591"/>
      <c r="AOM11" s="591"/>
      <c r="AON11" s="591"/>
      <c r="AOO11" s="591"/>
      <c r="AOP11" s="591"/>
      <c r="AOQ11" s="591"/>
      <c r="AOR11" s="591"/>
      <c r="AOS11" s="591"/>
      <c r="AOT11" s="591"/>
      <c r="AOU11" s="591"/>
      <c r="AOV11" s="591"/>
      <c r="AOW11" s="591"/>
      <c r="AOX11" s="591"/>
      <c r="AOY11" s="591"/>
      <c r="AOZ11" s="591"/>
      <c r="APA11" s="591"/>
      <c r="APB11" s="591"/>
      <c r="APC11" s="591"/>
      <c r="APD11" s="591"/>
      <c r="APE11" s="591"/>
      <c r="APF11" s="591"/>
      <c r="APG11" s="591"/>
      <c r="APH11" s="591"/>
      <c r="API11" s="591"/>
      <c r="APJ11" s="591"/>
      <c r="APK11" s="591"/>
      <c r="APL11" s="591"/>
      <c r="APM11" s="591"/>
      <c r="APN11" s="591"/>
      <c r="APO11" s="591"/>
      <c r="APP11" s="591"/>
      <c r="APQ11" s="591"/>
      <c r="APR11" s="591"/>
      <c r="APS11" s="591"/>
      <c r="APT11" s="591"/>
      <c r="APU11" s="591"/>
      <c r="APV11" s="591"/>
      <c r="APW11" s="591"/>
      <c r="APX11" s="591"/>
      <c r="APY11" s="591"/>
      <c r="APZ11" s="591"/>
      <c r="AQA11" s="591"/>
      <c r="AQB11" s="591"/>
      <c r="AQC11" s="591"/>
      <c r="AQD11" s="591"/>
      <c r="AQE11" s="591"/>
      <c r="AQF11" s="591"/>
      <c r="AQG11" s="591"/>
      <c r="AQH11" s="591"/>
      <c r="AQI11" s="591"/>
      <c r="AQJ11" s="591"/>
      <c r="AQK11" s="591"/>
      <c r="AQL11" s="591"/>
      <c r="AQM11" s="591"/>
      <c r="AQN11" s="591"/>
      <c r="AQO11" s="591"/>
      <c r="AQP11" s="591"/>
      <c r="AQQ11" s="591"/>
      <c r="AQR11" s="591"/>
      <c r="AQS11" s="591"/>
      <c r="AQT11" s="591"/>
      <c r="AQU11" s="591"/>
      <c r="AQV11" s="591"/>
      <c r="AQW11" s="591"/>
      <c r="AQX11" s="591"/>
      <c r="AQY11" s="591"/>
      <c r="AQZ11" s="591"/>
      <c r="ARA11" s="591"/>
      <c r="ARB11" s="591"/>
      <c r="ARC11" s="591"/>
      <c r="ARD11" s="591"/>
      <c r="ARE11" s="591"/>
      <c r="ARF11" s="591"/>
      <c r="ARG11" s="591"/>
      <c r="ARH11" s="591"/>
      <c r="ARI11" s="591"/>
      <c r="ARJ11" s="591"/>
      <c r="ARK11" s="591"/>
      <c r="ARL11" s="591"/>
      <c r="ARM11" s="591"/>
      <c r="ARN11" s="591"/>
      <c r="ARO11" s="591"/>
      <c r="ARP11" s="591"/>
      <c r="ARQ11" s="591"/>
      <c r="ARR11" s="591"/>
      <c r="ARS11" s="591"/>
      <c r="ART11" s="591"/>
      <c r="ARU11" s="591"/>
      <c r="ARV11" s="591"/>
      <c r="ARW11" s="591"/>
      <c r="ARX11" s="591"/>
      <c r="ARY11" s="591"/>
      <c r="ARZ11" s="591"/>
      <c r="ASA11" s="591"/>
      <c r="ASB11" s="591"/>
      <c r="ASC11" s="591"/>
      <c r="ASD11" s="591"/>
      <c r="ASE11" s="591"/>
      <c r="ASF11" s="591"/>
      <c r="ASG11" s="591"/>
      <c r="ASH11" s="591"/>
      <c r="ASI11" s="591"/>
      <c r="ASJ11" s="591"/>
      <c r="ASK11" s="591"/>
      <c r="ASL11" s="591"/>
      <c r="ASM11" s="591"/>
      <c r="ASN11" s="591"/>
      <c r="ASO11" s="591"/>
      <c r="ASP11" s="591"/>
      <c r="ASQ11" s="591"/>
      <c r="ASR11" s="591"/>
      <c r="ASS11" s="591"/>
      <c r="AST11" s="591"/>
      <c r="ASU11" s="591"/>
      <c r="ASV11" s="591"/>
      <c r="ASW11" s="591"/>
      <c r="ASX11" s="591"/>
      <c r="ASY11" s="591"/>
      <c r="ASZ11" s="591"/>
      <c r="ATA11" s="591"/>
      <c r="ATB11" s="591"/>
      <c r="ATC11" s="591"/>
      <c r="ATD11" s="591"/>
      <c r="ATE11" s="591"/>
      <c r="ATF11" s="591"/>
      <c r="ATG11" s="591"/>
      <c r="ATH11" s="591"/>
      <c r="ATI11" s="591"/>
      <c r="ATJ11" s="591"/>
      <c r="ATK11" s="591"/>
      <c r="ATL11" s="591"/>
      <c r="ATM11" s="591"/>
      <c r="ATN11" s="591"/>
      <c r="ATO11" s="591"/>
      <c r="ATP11" s="591"/>
      <c r="ATQ11" s="591"/>
      <c r="ATR11" s="591"/>
      <c r="ATS11" s="591"/>
      <c r="ATT11" s="591"/>
      <c r="ATU11" s="591"/>
      <c r="ATV11" s="591"/>
      <c r="ATW11" s="591"/>
      <c r="ATX11" s="591"/>
      <c r="ATY11" s="591"/>
      <c r="ATZ11" s="591"/>
      <c r="AUA11" s="591"/>
      <c r="AUB11" s="591"/>
      <c r="AUC11" s="591"/>
      <c r="AUD11" s="591"/>
      <c r="AUE11" s="591"/>
      <c r="AUF11" s="591"/>
      <c r="AUG11" s="591"/>
      <c r="AUH11" s="591"/>
      <c r="AUI11" s="591"/>
      <c r="AUJ11" s="591"/>
      <c r="AUK11" s="591"/>
      <c r="AUL11" s="591"/>
      <c r="AUM11" s="591"/>
      <c r="AUN11" s="591"/>
      <c r="AUO11" s="591"/>
      <c r="AUP11" s="591"/>
      <c r="AUQ11" s="591"/>
      <c r="AUR11" s="591"/>
      <c r="AUS11" s="591"/>
      <c r="AUT11" s="591"/>
      <c r="AUU11" s="591"/>
      <c r="AUV11" s="591"/>
      <c r="AUW11" s="591"/>
      <c r="AUX11" s="591"/>
      <c r="AUY11" s="591"/>
      <c r="AUZ11" s="591"/>
      <c r="AVA11" s="591"/>
      <c r="AVB11" s="591"/>
      <c r="AVC11" s="591"/>
      <c r="AVD11" s="591"/>
      <c r="AVE11" s="591"/>
      <c r="AVF11" s="591"/>
      <c r="AVG11" s="591"/>
      <c r="AVH11" s="591"/>
      <c r="AVI11" s="591"/>
      <c r="AVJ11" s="591"/>
      <c r="AVK11" s="591"/>
      <c r="AVL11" s="591"/>
      <c r="AVM11" s="591"/>
      <c r="AVN11" s="591"/>
      <c r="AVO11" s="591"/>
      <c r="AVP11" s="591"/>
      <c r="AVQ11" s="591"/>
      <c r="AVR11" s="591"/>
      <c r="AVS11" s="591"/>
      <c r="AVT11" s="591"/>
      <c r="AVU11" s="591"/>
      <c r="AVV11" s="591"/>
      <c r="AVW11" s="591"/>
      <c r="AVX11" s="591"/>
      <c r="AVY11" s="591"/>
      <c r="AVZ11" s="591"/>
      <c r="AWA11" s="591"/>
      <c r="AWB11" s="591"/>
      <c r="AWC11" s="591"/>
      <c r="AWD11" s="591"/>
      <c r="AWE11" s="591"/>
      <c r="AWF11" s="591"/>
      <c r="AWG11" s="591"/>
      <c r="AWH11" s="591"/>
      <c r="AWI11" s="591"/>
      <c r="AWJ11" s="591"/>
      <c r="AWK11" s="591"/>
      <c r="AWL11" s="591"/>
      <c r="AWM11" s="591"/>
      <c r="AWN11" s="591"/>
      <c r="AWO11" s="591"/>
      <c r="AWP11" s="591"/>
      <c r="AWQ11" s="591"/>
      <c r="AWR11" s="591"/>
      <c r="AWS11" s="591"/>
      <c r="AWT11" s="591"/>
      <c r="AWU11" s="591"/>
      <c r="AWV11" s="591"/>
      <c r="AWW11" s="591"/>
      <c r="AWX11" s="591"/>
      <c r="AWY11" s="591"/>
      <c r="AWZ11" s="591"/>
      <c r="AXA11" s="591"/>
      <c r="AXB11" s="591"/>
      <c r="AXC11" s="591"/>
      <c r="AXD11" s="591"/>
      <c r="AXE11" s="591"/>
      <c r="AXF11" s="591"/>
      <c r="AXG11" s="591"/>
      <c r="AXH11" s="591"/>
      <c r="AXI11" s="591"/>
      <c r="AXJ11" s="591"/>
      <c r="AXK11" s="591"/>
      <c r="AXL11" s="591"/>
      <c r="AXM11" s="591"/>
      <c r="AXN11" s="591"/>
      <c r="AXO11" s="591"/>
      <c r="AXP11" s="591"/>
      <c r="AXQ11" s="591"/>
      <c r="AXR11" s="591"/>
      <c r="AXS11" s="591"/>
      <c r="AXT11" s="591"/>
      <c r="AXU11" s="591"/>
      <c r="AXV11" s="591"/>
      <c r="AXW11" s="591"/>
      <c r="AXX11" s="591"/>
      <c r="AXY11" s="591"/>
      <c r="AXZ11" s="591"/>
      <c r="AYA11" s="591"/>
      <c r="AYB11" s="591"/>
      <c r="AYC11" s="591"/>
      <c r="AYD11" s="591"/>
      <c r="AYE11" s="591"/>
      <c r="AYF11" s="591"/>
      <c r="AYG11" s="591"/>
      <c r="AYH11" s="591"/>
      <c r="AYI11" s="591"/>
      <c r="AYJ11" s="591"/>
      <c r="AYK11" s="591"/>
      <c r="AYL11" s="591"/>
      <c r="AYM11" s="591"/>
      <c r="AYN11" s="591"/>
      <c r="AYO11" s="591"/>
      <c r="AYP11" s="591"/>
      <c r="AYQ11" s="591"/>
      <c r="AYR11" s="591"/>
      <c r="AYS11" s="591"/>
      <c r="AYT11" s="591"/>
      <c r="AYU11" s="591"/>
      <c r="AYV11" s="591"/>
      <c r="AYW11" s="591"/>
      <c r="AYX11" s="591"/>
      <c r="AYY11" s="591"/>
      <c r="AYZ11" s="591"/>
      <c r="AZA11" s="591"/>
      <c r="AZB11" s="591"/>
      <c r="AZC11" s="591"/>
      <c r="AZD11" s="591"/>
      <c r="AZE11" s="591"/>
      <c r="AZF11" s="591"/>
      <c r="AZG11" s="591"/>
      <c r="AZH11" s="591"/>
      <c r="AZI11" s="591"/>
      <c r="AZJ11" s="591"/>
      <c r="AZK11" s="591"/>
      <c r="AZL11" s="591"/>
      <c r="AZM11" s="591"/>
      <c r="AZN11" s="591"/>
      <c r="AZO11" s="591"/>
      <c r="AZP11" s="591"/>
      <c r="AZQ11" s="591"/>
      <c r="AZR11" s="591"/>
      <c r="AZS11" s="591"/>
      <c r="AZT11" s="591"/>
      <c r="AZU11" s="591"/>
      <c r="AZV11" s="591"/>
      <c r="AZW11" s="591"/>
      <c r="AZX11" s="591"/>
      <c r="AZY11" s="591"/>
      <c r="AZZ11" s="591"/>
      <c r="BAA11" s="591"/>
      <c r="BAB11" s="591"/>
      <c r="BAC11" s="591"/>
      <c r="BAD11" s="591"/>
      <c r="BAE11" s="591"/>
      <c r="BAF11" s="591"/>
      <c r="BAG11" s="591"/>
      <c r="BAH11" s="591"/>
      <c r="BAI11" s="591"/>
      <c r="BAJ11" s="591"/>
      <c r="BAK11" s="591"/>
      <c r="BAL11" s="591"/>
      <c r="BAM11" s="591"/>
      <c r="BAN11" s="591"/>
      <c r="BAO11" s="591"/>
      <c r="BAP11" s="591"/>
      <c r="BAQ11" s="591"/>
      <c r="BAR11" s="591"/>
      <c r="BAS11" s="591"/>
      <c r="BAT11" s="591"/>
      <c r="BAU11" s="591"/>
      <c r="BAV11" s="591"/>
      <c r="BAW11" s="591"/>
      <c r="BAX11" s="591"/>
      <c r="BAY11" s="591"/>
      <c r="BAZ11" s="591"/>
      <c r="BBA11" s="591"/>
      <c r="BBB11" s="591"/>
      <c r="BBC11" s="591"/>
      <c r="BBD11" s="591"/>
      <c r="BBE11" s="591"/>
      <c r="BBF11" s="591"/>
      <c r="BBG11" s="591"/>
      <c r="BBH11" s="591"/>
      <c r="BBI11" s="591"/>
      <c r="BBJ11" s="591"/>
      <c r="BBK11" s="591"/>
      <c r="BBL11" s="591"/>
      <c r="BBM11" s="591"/>
      <c r="BBN11" s="591"/>
      <c r="BBO11" s="591"/>
      <c r="BBP11" s="591"/>
      <c r="BBQ11" s="591"/>
      <c r="BBR11" s="591"/>
      <c r="BBS11" s="591"/>
      <c r="BBT11" s="591"/>
      <c r="BBU11" s="591"/>
      <c r="BBV11" s="591"/>
      <c r="BBW11" s="591"/>
      <c r="BBX11" s="591"/>
      <c r="BBY11" s="591"/>
      <c r="BBZ11" s="591"/>
      <c r="BCA11" s="591"/>
      <c r="BCB11" s="591"/>
      <c r="BCC11" s="591"/>
      <c r="BCD11" s="591"/>
      <c r="BCE11" s="591"/>
      <c r="BCF11" s="591"/>
      <c r="BCG11" s="591"/>
      <c r="BCH11" s="591"/>
      <c r="BCI11" s="591"/>
      <c r="BCJ11" s="591"/>
      <c r="BCK11" s="591"/>
      <c r="BCL11" s="591"/>
      <c r="BCM11" s="591"/>
      <c r="BCN11" s="591"/>
      <c r="BCO11" s="591"/>
      <c r="BCP11" s="591"/>
      <c r="BCQ11" s="591"/>
      <c r="BCR11" s="591"/>
      <c r="BCS11" s="591"/>
      <c r="BCT11" s="591"/>
      <c r="BCU11" s="591"/>
      <c r="BCV11" s="591"/>
      <c r="BCW11" s="591"/>
      <c r="BCX11" s="591"/>
      <c r="BCY11" s="591"/>
      <c r="BCZ11" s="591"/>
      <c r="BDA11" s="591"/>
      <c r="BDB11" s="591"/>
      <c r="BDC11" s="591"/>
      <c r="BDD11" s="591"/>
      <c r="BDE11" s="591"/>
      <c r="BDF11" s="591"/>
      <c r="BDG11" s="591"/>
      <c r="BDH11" s="591"/>
      <c r="BDI11" s="591"/>
      <c r="BDJ11" s="591"/>
      <c r="BDK11" s="591"/>
      <c r="BDL11" s="591"/>
      <c r="BDM11" s="591"/>
      <c r="BDN11" s="591"/>
      <c r="BDO11" s="591"/>
      <c r="BDP11" s="591"/>
      <c r="BDQ11" s="591"/>
      <c r="BDR11" s="591"/>
      <c r="BDS11" s="591"/>
      <c r="BDT11" s="591"/>
      <c r="BDU11" s="591"/>
      <c r="BDV11" s="591"/>
      <c r="BDW11" s="591"/>
      <c r="BDX11" s="591"/>
      <c r="BDY11" s="591"/>
      <c r="BDZ11" s="591"/>
      <c r="BEA11" s="591"/>
      <c r="BEB11" s="591"/>
      <c r="BEC11" s="591"/>
      <c r="BED11" s="591"/>
      <c r="BEE11" s="591"/>
      <c r="BEF11" s="591"/>
      <c r="BEG11" s="591"/>
      <c r="BEH11" s="591"/>
      <c r="BEI11" s="591"/>
      <c r="BEJ11" s="591"/>
      <c r="BEK11" s="591"/>
      <c r="BEL11" s="591"/>
      <c r="BEM11" s="591"/>
      <c r="BEN11" s="591"/>
      <c r="BEO11" s="591"/>
      <c r="BEP11" s="591"/>
      <c r="BEQ11" s="591"/>
      <c r="BER11" s="591"/>
      <c r="BES11" s="591"/>
      <c r="BET11" s="591"/>
      <c r="BEU11" s="591"/>
      <c r="BEV11" s="591"/>
      <c r="BEW11" s="591"/>
      <c r="BEX11" s="591"/>
      <c r="BEY11" s="591"/>
      <c r="BEZ11" s="591"/>
      <c r="BFA11" s="591"/>
      <c r="BFB11" s="591"/>
      <c r="BFC11" s="591"/>
      <c r="BFD11" s="591"/>
      <c r="BFE11" s="591"/>
      <c r="BFF11" s="591"/>
      <c r="BFG11" s="591"/>
      <c r="BFH11" s="591"/>
      <c r="BFI11" s="591"/>
      <c r="BFJ11" s="591"/>
      <c r="BFK11" s="591"/>
      <c r="BFL11" s="591"/>
      <c r="BFM11" s="591"/>
      <c r="BFN11" s="591"/>
      <c r="BFO11" s="591"/>
      <c r="BFP11" s="591"/>
      <c r="BFQ11" s="591"/>
      <c r="BFR11" s="591"/>
      <c r="BFS11" s="591"/>
      <c r="BFT11" s="591"/>
      <c r="BFU11" s="591"/>
      <c r="BFV11" s="591"/>
      <c r="BFW11" s="591"/>
      <c r="BFX11" s="591"/>
      <c r="BFY11" s="591"/>
      <c r="BFZ11" s="591"/>
      <c r="BGA11" s="591"/>
      <c r="BGB11" s="591"/>
      <c r="BGC11" s="591"/>
      <c r="BGD11" s="591"/>
      <c r="BGE11" s="591"/>
      <c r="BGF11" s="591"/>
      <c r="BGG11" s="591"/>
      <c r="BGH11" s="591"/>
      <c r="BGI11" s="591"/>
      <c r="BGJ11" s="591"/>
      <c r="BGK11" s="591"/>
      <c r="BGL11" s="591"/>
      <c r="BGM11" s="591"/>
      <c r="BGN11" s="591"/>
      <c r="BGO11" s="591"/>
      <c r="BGP11" s="591"/>
      <c r="BGQ11" s="591"/>
      <c r="BGR11" s="591"/>
      <c r="BGS11" s="591"/>
      <c r="BGT11" s="591"/>
      <c r="BGU11" s="591"/>
      <c r="BGV11" s="591"/>
      <c r="BGW11" s="591"/>
      <c r="BGX11" s="591"/>
      <c r="BGY11" s="591"/>
      <c r="BGZ11" s="591"/>
      <c r="BHA11" s="591"/>
      <c r="BHB11" s="591"/>
      <c r="BHC11" s="591"/>
      <c r="BHD11" s="591"/>
      <c r="BHE11" s="591"/>
      <c r="BHF11" s="591"/>
      <c r="BHG11" s="591"/>
      <c r="BHH11" s="591"/>
      <c r="BHI11" s="591"/>
      <c r="BHJ11" s="591"/>
      <c r="BHK11" s="591"/>
      <c r="BHL11" s="591"/>
      <c r="BHM11" s="591"/>
      <c r="BHN11" s="591"/>
      <c r="BHO11" s="591"/>
      <c r="BHP11" s="591"/>
      <c r="BHQ11" s="591"/>
      <c r="BHR11" s="591"/>
      <c r="BHS11" s="591"/>
      <c r="BHT11" s="591"/>
      <c r="BHU11" s="591"/>
      <c r="BHV11" s="591"/>
      <c r="BHW11" s="591"/>
      <c r="BHX11" s="591"/>
      <c r="BHY11" s="591"/>
      <c r="BHZ11" s="591"/>
      <c r="BIA11" s="591"/>
      <c r="BIB11" s="591"/>
      <c r="BIC11" s="591"/>
      <c r="BID11" s="591"/>
      <c r="BIE11" s="591"/>
      <c r="BIF11" s="591"/>
      <c r="BIG11" s="591"/>
      <c r="BIH11" s="591"/>
      <c r="BII11" s="591"/>
      <c r="BIJ11" s="591"/>
      <c r="BIK11" s="591"/>
      <c r="BIL11" s="591"/>
      <c r="BIM11" s="591"/>
      <c r="BIN11" s="591"/>
      <c r="BIO11" s="591"/>
      <c r="BIP11" s="591"/>
      <c r="BIQ11" s="591"/>
      <c r="BIR11" s="591"/>
      <c r="BIS11" s="591"/>
      <c r="BIT11" s="591"/>
      <c r="BIU11" s="591"/>
      <c r="BIV11" s="591"/>
      <c r="BIW11" s="591"/>
      <c r="BIX11" s="591"/>
      <c r="BIY11" s="591"/>
      <c r="BIZ11" s="591"/>
      <c r="BJA11" s="591"/>
      <c r="BJB11" s="591"/>
      <c r="BJC11" s="591"/>
      <c r="BJD11" s="591"/>
      <c r="BJE11" s="591"/>
      <c r="BJF11" s="591"/>
      <c r="BJG11" s="591"/>
      <c r="BJH11" s="591"/>
      <c r="BJI11" s="591"/>
      <c r="BJJ11" s="591"/>
      <c r="BJK11" s="591"/>
      <c r="BJL11" s="591"/>
      <c r="BJM11" s="591"/>
      <c r="BJN11" s="591"/>
      <c r="BJO11" s="591"/>
      <c r="BJP11" s="591"/>
      <c r="BJQ11" s="591"/>
      <c r="BJR11" s="591"/>
      <c r="BJS11" s="591"/>
      <c r="BJT11" s="591"/>
      <c r="BJU11" s="591"/>
      <c r="BJV11" s="591"/>
      <c r="BJW11" s="591"/>
      <c r="BJX11" s="591"/>
      <c r="BJY11" s="591"/>
      <c r="BJZ11" s="591"/>
      <c r="BKA11" s="591"/>
      <c r="BKB11" s="591"/>
      <c r="BKC11" s="591"/>
      <c r="BKD11" s="591"/>
      <c r="BKE11" s="591"/>
      <c r="BKF11" s="591"/>
      <c r="BKG11" s="591"/>
      <c r="BKH11" s="591"/>
      <c r="BKI11" s="591"/>
      <c r="BKJ11" s="591"/>
      <c r="BKK11" s="591"/>
      <c r="BKL11" s="591"/>
      <c r="BKM11" s="591"/>
      <c r="BKN11" s="591"/>
      <c r="BKO11" s="591"/>
      <c r="BKP11" s="591"/>
      <c r="BKQ11" s="591"/>
      <c r="BKR11" s="591"/>
      <c r="BKS11" s="591"/>
      <c r="BKT11" s="591"/>
      <c r="BKU11" s="591"/>
      <c r="BKV11" s="591"/>
      <c r="BKW11" s="591"/>
      <c r="BKX11" s="591"/>
      <c r="BKY11" s="591"/>
      <c r="BKZ11" s="591"/>
      <c r="BLA11" s="591"/>
      <c r="BLB11" s="591"/>
      <c r="BLC11" s="591"/>
      <c r="BLD11" s="591"/>
      <c r="BLE11" s="591"/>
      <c r="BLF11" s="591"/>
      <c r="BLG11" s="591"/>
      <c r="BLH11" s="591"/>
      <c r="BLI11" s="591"/>
      <c r="BLJ11" s="591"/>
      <c r="BLK11" s="591"/>
      <c r="BLL11" s="591"/>
      <c r="BLM11" s="591"/>
      <c r="BLN11" s="591"/>
      <c r="BLO11" s="591"/>
      <c r="BLP11" s="591"/>
      <c r="BLQ11" s="591"/>
      <c r="BLR11" s="591"/>
      <c r="BLS11" s="591"/>
      <c r="BLT11" s="591"/>
      <c r="BLU11" s="591"/>
      <c r="BLV11" s="591"/>
      <c r="BLW11" s="591"/>
      <c r="BLX11" s="591"/>
      <c r="BLY11" s="591"/>
      <c r="BLZ11" s="591"/>
      <c r="BMA11" s="591"/>
      <c r="BMB11" s="591"/>
      <c r="BMC11" s="591"/>
      <c r="BMD11" s="591"/>
      <c r="BME11" s="591"/>
      <c r="BMF11" s="591"/>
      <c r="BMG11" s="591"/>
      <c r="BMH11" s="591"/>
      <c r="BMI11" s="591"/>
      <c r="BMJ11" s="591"/>
      <c r="BMK11" s="591"/>
      <c r="BML11" s="591"/>
      <c r="BMM11" s="591"/>
      <c r="BMN11" s="591"/>
      <c r="BMO11" s="591"/>
      <c r="BMP11" s="591"/>
      <c r="BMQ11" s="591"/>
      <c r="BMR11" s="591"/>
      <c r="BMS11" s="591"/>
      <c r="BMT11" s="591"/>
      <c r="BMU11" s="591"/>
      <c r="BMV11" s="591"/>
      <c r="BMW11" s="591"/>
      <c r="BMX11" s="591"/>
      <c r="BMY11" s="591"/>
      <c r="BMZ11" s="591"/>
      <c r="BNA11" s="591"/>
      <c r="BNB11" s="591"/>
      <c r="BNC11" s="591"/>
      <c r="BND11" s="591"/>
      <c r="BNE11" s="591"/>
      <c r="BNF11" s="591"/>
      <c r="BNG11" s="591"/>
      <c r="BNH11" s="591"/>
      <c r="BNI11" s="591"/>
      <c r="BNJ11" s="591"/>
      <c r="BNK11" s="591"/>
      <c r="BNL11" s="591"/>
      <c r="BNM11" s="591"/>
      <c r="BNN11" s="591"/>
      <c r="BNO11" s="591"/>
      <c r="BNP11" s="591"/>
      <c r="BNQ11" s="591"/>
      <c r="BNR11" s="591"/>
      <c r="BNS11" s="591"/>
      <c r="BNT11" s="591"/>
      <c r="BNU11" s="591"/>
      <c r="BNV11" s="591"/>
      <c r="BNW11" s="591"/>
      <c r="BNX11" s="591"/>
      <c r="BNY11" s="591"/>
      <c r="BNZ11" s="591"/>
      <c r="BOA11" s="591"/>
      <c r="BOB11" s="591"/>
      <c r="BOC11" s="591"/>
      <c r="BOD11" s="591"/>
      <c r="BOE11" s="591"/>
      <c r="BOF11" s="591"/>
      <c r="BOG11" s="591"/>
      <c r="BOH11" s="591"/>
      <c r="BOI11" s="591"/>
      <c r="BOJ11" s="591"/>
      <c r="BOK11" s="591"/>
      <c r="BOL11" s="591"/>
      <c r="BOM11" s="591"/>
      <c r="BON11" s="591"/>
      <c r="BOO11" s="591"/>
      <c r="BOP11" s="591"/>
      <c r="BOQ11" s="591"/>
      <c r="BOR11" s="591"/>
      <c r="BOS11" s="591"/>
      <c r="BOT11" s="591"/>
      <c r="BOU11" s="591"/>
      <c r="BOV11" s="591"/>
      <c r="BOW11" s="591"/>
      <c r="BOX11" s="591"/>
      <c r="BOY11" s="591"/>
      <c r="BOZ11" s="591"/>
      <c r="BPA11" s="591"/>
      <c r="BPB11" s="591"/>
      <c r="BPC11" s="591"/>
      <c r="BPD11" s="591"/>
      <c r="BPE11" s="591"/>
      <c r="BPF11" s="591"/>
      <c r="BPG11" s="591"/>
      <c r="BPH11" s="591"/>
      <c r="BPI11" s="591"/>
      <c r="BPJ11" s="591"/>
      <c r="BPK11" s="591"/>
      <c r="BPL11" s="591"/>
      <c r="BPM11" s="591"/>
      <c r="BPN11" s="591"/>
      <c r="BPO11" s="591"/>
      <c r="BPP11" s="591"/>
      <c r="BPQ11" s="591"/>
      <c r="BPR11" s="591"/>
      <c r="BPS11" s="591"/>
      <c r="BPT11" s="591"/>
      <c r="BPU11" s="591"/>
      <c r="BPV11" s="591"/>
      <c r="BPW11" s="591"/>
      <c r="BPX11" s="591"/>
      <c r="BPY11" s="591"/>
      <c r="BPZ11" s="591"/>
      <c r="BQA11" s="591"/>
      <c r="BQB11" s="591"/>
      <c r="BQC11" s="591"/>
      <c r="BQD11" s="591"/>
      <c r="BQE11" s="591"/>
      <c r="BQF11" s="591"/>
      <c r="BQG11" s="591"/>
      <c r="BQH11" s="591"/>
      <c r="BQI11" s="591"/>
      <c r="BQJ11" s="591"/>
      <c r="BQK11" s="591"/>
      <c r="BQL11" s="591"/>
      <c r="BQM11" s="591"/>
      <c r="BQN11" s="591"/>
      <c r="BQO11" s="591"/>
      <c r="BQP11" s="591"/>
      <c r="BQQ11" s="591"/>
      <c r="BQR11" s="591"/>
      <c r="BQS11" s="591"/>
      <c r="BQT11" s="591"/>
      <c r="BQU11" s="591"/>
      <c r="BQV11" s="591"/>
      <c r="BQW11" s="591"/>
      <c r="BQX11" s="591"/>
      <c r="BQY11" s="591"/>
      <c r="BQZ11" s="591"/>
      <c r="BRA11" s="591"/>
      <c r="BRB11" s="591"/>
      <c r="BRC11" s="591"/>
      <c r="BRD11" s="591"/>
      <c r="BRE11" s="591"/>
      <c r="BRF11" s="591"/>
      <c r="BRG11" s="591"/>
      <c r="BRH11" s="591"/>
      <c r="BRI11" s="591"/>
      <c r="BRJ11" s="591"/>
      <c r="BRK11" s="591"/>
      <c r="BRL11" s="591"/>
      <c r="BRM11" s="591"/>
      <c r="BRN11" s="591"/>
      <c r="BRO11" s="591"/>
      <c r="BRP11" s="591"/>
      <c r="BRQ11" s="591"/>
      <c r="BRR11" s="591"/>
      <c r="BRS11" s="591"/>
      <c r="BRT11" s="591"/>
      <c r="BRU11" s="591"/>
      <c r="BRV11" s="591"/>
      <c r="BRW11" s="591"/>
      <c r="BRX11" s="591"/>
      <c r="BRY11" s="591"/>
      <c r="BRZ11" s="591"/>
      <c r="BSA11" s="591"/>
      <c r="BSB11" s="591"/>
      <c r="BSC11" s="591"/>
      <c r="BSD11" s="591"/>
      <c r="BSE11" s="591"/>
      <c r="BSF11" s="591"/>
      <c r="BSG11" s="591"/>
      <c r="BSH11" s="591"/>
      <c r="BSI11" s="591"/>
      <c r="BSJ11" s="591"/>
      <c r="BSK11" s="591"/>
      <c r="BSL11" s="591"/>
      <c r="BSM11" s="591"/>
      <c r="BSN11" s="591"/>
      <c r="BSO11" s="591"/>
      <c r="BSP11" s="591"/>
      <c r="BSQ11" s="591"/>
      <c r="BSR11" s="591"/>
      <c r="BSS11" s="591"/>
      <c r="BST11" s="591"/>
      <c r="BSU11" s="591"/>
      <c r="BSV11" s="591"/>
      <c r="BSW11" s="591"/>
      <c r="BSX11" s="591"/>
      <c r="BSY11" s="591"/>
      <c r="BSZ11" s="591"/>
      <c r="BTA11" s="591"/>
      <c r="BTB11" s="591"/>
      <c r="BTC11" s="591"/>
      <c r="BTD11" s="591"/>
      <c r="BTE11" s="591"/>
      <c r="BTF11" s="591"/>
      <c r="BTG11" s="591"/>
      <c r="BTH11" s="591"/>
      <c r="BTI11" s="591"/>
      <c r="BTJ11" s="591"/>
      <c r="BTK11" s="591"/>
      <c r="BTL11" s="591"/>
      <c r="BTM11" s="591"/>
      <c r="BTN11" s="591"/>
      <c r="BTO11" s="591"/>
      <c r="BTP11" s="591"/>
      <c r="BTQ11" s="591"/>
      <c r="BTR11" s="591"/>
      <c r="BTS11" s="591"/>
      <c r="BTT11" s="591"/>
      <c r="BTU11" s="591"/>
      <c r="BTV11" s="591"/>
      <c r="BTW11" s="591"/>
      <c r="BTX11" s="591"/>
      <c r="BTY11" s="591"/>
      <c r="BTZ11" s="591"/>
      <c r="BUA11" s="591"/>
      <c r="BUB11" s="591"/>
      <c r="BUC11" s="591"/>
      <c r="BUD11" s="591"/>
      <c r="BUE11" s="591"/>
      <c r="BUF11" s="591"/>
      <c r="BUG11" s="591"/>
      <c r="BUH11" s="591"/>
      <c r="BUI11" s="591"/>
      <c r="BUJ11" s="591"/>
      <c r="BUK11" s="591"/>
      <c r="BUL11" s="591"/>
      <c r="BUM11" s="591"/>
      <c r="BUN11" s="591"/>
      <c r="BUO11" s="591"/>
      <c r="BUP11" s="591"/>
      <c r="BUQ11" s="591"/>
      <c r="BUR11" s="591"/>
      <c r="BUS11" s="591"/>
      <c r="BUT11" s="591"/>
      <c r="BUU11" s="591"/>
      <c r="BUV11" s="591"/>
      <c r="BUW11" s="591"/>
      <c r="BUX11" s="591"/>
      <c r="BUY11" s="591"/>
      <c r="BUZ11" s="591"/>
      <c r="BVA11" s="591"/>
      <c r="BVB11" s="591"/>
      <c r="BVC11" s="591"/>
      <c r="BVD11" s="591"/>
      <c r="BVE11" s="591"/>
      <c r="BVF11" s="591"/>
      <c r="BVG11" s="591"/>
      <c r="BVH11" s="591"/>
      <c r="BVI11" s="591"/>
      <c r="BVJ11" s="591"/>
      <c r="BVK11" s="591"/>
      <c r="BVL11" s="591"/>
      <c r="BVM11" s="591"/>
      <c r="BVN11" s="591"/>
      <c r="BVO11" s="591"/>
      <c r="BVP11" s="591"/>
      <c r="BVQ11" s="591"/>
      <c r="BVR11" s="591"/>
      <c r="BVS11" s="591"/>
      <c r="BVT11" s="591"/>
      <c r="BVU11" s="591"/>
      <c r="BVV11" s="591"/>
      <c r="BVW11" s="591"/>
      <c r="BVX11" s="591"/>
      <c r="BVY11" s="591"/>
      <c r="BVZ11" s="591"/>
      <c r="BWA11" s="591"/>
      <c r="BWB11" s="591"/>
      <c r="BWC11" s="591"/>
      <c r="BWD11" s="591"/>
      <c r="BWE11" s="591"/>
      <c r="BWF11" s="591"/>
      <c r="BWG11" s="591"/>
      <c r="BWH11" s="591"/>
      <c r="BWI11" s="591"/>
      <c r="BWJ11" s="591"/>
      <c r="BWK11" s="591"/>
      <c r="BWL11" s="591"/>
      <c r="BWM11" s="591"/>
      <c r="BWN11" s="591"/>
      <c r="BWO11" s="591"/>
      <c r="BWP11" s="591"/>
      <c r="BWQ11" s="591"/>
      <c r="BWR11" s="591"/>
      <c r="BWS11" s="591"/>
      <c r="BWT11" s="591"/>
      <c r="BWU11" s="591"/>
      <c r="BWV11" s="591"/>
      <c r="BWW11" s="591"/>
      <c r="BWX11" s="591"/>
      <c r="BWY11" s="591"/>
      <c r="BWZ11" s="591"/>
      <c r="BXA11" s="591"/>
      <c r="BXB11" s="591"/>
      <c r="BXC11" s="591"/>
      <c r="BXD11" s="591"/>
      <c r="BXE11" s="591"/>
      <c r="BXF11" s="591"/>
      <c r="BXG11" s="591"/>
      <c r="BXH11" s="591"/>
      <c r="BXI11" s="591"/>
      <c r="BXJ11" s="591"/>
      <c r="BXK11" s="591"/>
      <c r="BXL11" s="591"/>
      <c r="BXM11" s="591"/>
      <c r="BXN11" s="591"/>
      <c r="BXO11" s="591"/>
      <c r="BXP11" s="591"/>
      <c r="BXQ11" s="591"/>
      <c r="BXR11" s="591"/>
      <c r="BXS11" s="591"/>
      <c r="BXT11" s="591"/>
      <c r="BXU11" s="591"/>
      <c r="BXV11" s="591"/>
      <c r="BXW11" s="591"/>
      <c r="BXX11" s="591"/>
      <c r="BXY11" s="591"/>
      <c r="BXZ11" s="591"/>
      <c r="BYA11" s="591"/>
      <c r="BYB11" s="591"/>
      <c r="BYC11" s="591"/>
      <c r="BYD11" s="591"/>
      <c r="BYE11" s="591"/>
      <c r="BYF11" s="591"/>
      <c r="BYG11" s="591"/>
      <c r="BYH11" s="591"/>
      <c r="BYI11" s="591"/>
      <c r="BYJ11" s="591"/>
      <c r="BYK11" s="591"/>
      <c r="BYL11" s="591"/>
      <c r="BYM11" s="591"/>
      <c r="BYN11" s="591"/>
      <c r="BYO11" s="591"/>
      <c r="BYP11" s="591"/>
      <c r="BYQ11" s="591"/>
      <c r="BYR11" s="591"/>
      <c r="BYS11" s="591"/>
      <c r="BYT11" s="591"/>
      <c r="BYU11" s="591"/>
      <c r="BYV11" s="591"/>
      <c r="BYW11" s="591"/>
      <c r="BYX11" s="591"/>
      <c r="BYY11" s="591"/>
      <c r="BYZ11" s="591"/>
      <c r="BZA11" s="591"/>
      <c r="BZB11" s="591"/>
      <c r="BZC11" s="591"/>
      <c r="BZD11" s="591"/>
      <c r="BZE11" s="591"/>
      <c r="BZF11" s="591"/>
      <c r="BZG11" s="591"/>
      <c r="BZH11" s="591"/>
      <c r="BZI11" s="591"/>
      <c r="BZJ11" s="591"/>
      <c r="BZK11" s="591"/>
      <c r="BZL11" s="591"/>
      <c r="BZM11" s="591"/>
      <c r="BZN11" s="591"/>
      <c r="BZO11" s="591"/>
      <c r="BZP11" s="591"/>
      <c r="BZQ11" s="591"/>
      <c r="BZR11" s="591"/>
      <c r="BZS11" s="591"/>
      <c r="BZT11" s="591"/>
      <c r="BZU11" s="591"/>
      <c r="BZV11" s="591"/>
      <c r="BZW11" s="591"/>
      <c r="BZX11" s="591"/>
      <c r="BZY11" s="591"/>
      <c r="BZZ11" s="591"/>
      <c r="CAA11" s="591"/>
      <c r="CAB11" s="591"/>
      <c r="CAC11" s="591"/>
      <c r="CAD11" s="591"/>
      <c r="CAE11" s="591"/>
      <c r="CAF11" s="591"/>
      <c r="CAG11" s="591"/>
      <c r="CAH11" s="591"/>
      <c r="CAI11" s="591"/>
      <c r="CAJ11" s="591"/>
      <c r="CAK11" s="591"/>
      <c r="CAL11" s="591"/>
      <c r="CAM11" s="591"/>
      <c r="CAN11" s="591"/>
      <c r="CAO11" s="591"/>
      <c r="CAP11" s="591"/>
      <c r="CAQ11" s="591"/>
      <c r="CAR11" s="591"/>
      <c r="CAS11" s="591"/>
      <c r="CAT11" s="591"/>
      <c r="CAU11" s="591"/>
      <c r="CAV11" s="591"/>
      <c r="CAW11" s="591"/>
      <c r="CAX11" s="591"/>
      <c r="CAY11" s="591"/>
      <c r="CAZ11" s="591"/>
      <c r="CBA11" s="591"/>
      <c r="CBB11" s="591"/>
      <c r="CBC11" s="591"/>
      <c r="CBD11" s="591"/>
      <c r="CBE11" s="591"/>
      <c r="CBF11" s="591"/>
      <c r="CBG11" s="591"/>
      <c r="CBH11" s="591"/>
      <c r="CBI11" s="591"/>
      <c r="CBJ11" s="591"/>
      <c r="CBK11" s="591"/>
      <c r="CBL11" s="591"/>
      <c r="CBM11" s="591"/>
      <c r="CBN11" s="591"/>
      <c r="CBO11" s="591"/>
      <c r="CBP11" s="591"/>
      <c r="CBQ11" s="591"/>
      <c r="CBR11" s="591"/>
      <c r="CBS11" s="591"/>
      <c r="CBT11" s="591"/>
      <c r="CBU11" s="591"/>
      <c r="CBV11" s="591"/>
      <c r="CBW11" s="591"/>
      <c r="CBX11" s="591"/>
      <c r="CBY11" s="591"/>
      <c r="CBZ11" s="591"/>
      <c r="CCA11" s="591"/>
      <c r="CCB11" s="591"/>
      <c r="CCC11" s="591"/>
      <c r="CCD11" s="591"/>
      <c r="CCE11" s="591"/>
      <c r="CCF11" s="591"/>
      <c r="CCG11" s="591"/>
      <c r="CCH11" s="591"/>
      <c r="CCI11" s="591"/>
      <c r="CCJ11" s="591"/>
      <c r="CCK11" s="591"/>
      <c r="CCL11" s="591"/>
      <c r="CCM11" s="591"/>
      <c r="CCN11" s="591"/>
      <c r="CCO11" s="591"/>
      <c r="CCP11" s="591"/>
      <c r="CCQ11" s="591"/>
      <c r="CCR11" s="591"/>
      <c r="CCS11" s="591"/>
      <c r="CCT11" s="591"/>
      <c r="CCU11" s="591"/>
      <c r="CCV11" s="591"/>
      <c r="CCW11" s="591"/>
      <c r="CCX11" s="591"/>
      <c r="CCY11" s="591"/>
      <c r="CCZ11" s="591"/>
      <c r="CDA11" s="591"/>
      <c r="CDB11" s="591"/>
      <c r="CDC11" s="591"/>
      <c r="CDD11" s="591"/>
      <c r="CDE11" s="591"/>
      <c r="CDF11" s="591"/>
      <c r="CDG11" s="591"/>
      <c r="CDH11" s="591"/>
      <c r="CDI11" s="591"/>
      <c r="CDJ11" s="591"/>
      <c r="CDK11" s="591"/>
      <c r="CDL11" s="591"/>
      <c r="CDM11" s="591"/>
      <c r="CDN11" s="591"/>
      <c r="CDO11" s="591"/>
      <c r="CDP11" s="591"/>
      <c r="CDQ11" s="591"/>
      <c r="CDR11" s="591"/>
      <c r="CDS11" s="591"/>
      <c r="CDT11" s="591"/>
      <c r="CDU11" s="591"/>
      <c r="CDV11" s="591"/>
      <c r="CDW11" s="591"/>
      <c r="CDX11" s="591"/>
      <c r="CDY11" s="591"/>
      <c r="CDZ11" s="591"/>
      <c r="CEA11" s="591"/>
      <c r="CEB11" s="591"/>
      <c r="CEC11" s="591"/>
      <c r="CED11" s="591"/>
      <c r="CEE11" s="591"/>
      <c r="CEF11" s="591"/>
      <c r="CEG11" s="591"/>
      <c r="CEH11" s="591"/>
      <c r="CEI11" s="591"/>
      <c r="CEJ11" s="591"/>
      <c r="CEK11" s="591"/>
      <c r="CEL11" s="591"/>
      <c r="CEM11" s="591"/>
      <c r="CEN11" s="591"/>
      <c r="CEO11" s="591"/>
      <c r="CEP11" s="591"/>
      <c r="CEQ11" s="591"/>
      <c r="CER11" s="591"/>
      <c r="CES11" s="591"/>
      <c r="CET11" s="591"/>
      <c r="CEU11" s="591"/>
      <c r="CEV11" s="591"/>
      <c r="CEW11" s="591"/>
      <c r="CEX11" s="591"/>
      <c r="CEY11" s="591"/>
      <c r="CEZ11" s="591"/>
      <c r="CFA11" s="591"/>
      <c r="CFB11" s="591"/>
      <c r="CFC11" s="591"/>
      <c r="CFD11" s="591"/>
      <c r="CFE11" s="591"/>
      <c r="CFF11" s="591"/>
      <c r="CFG11" s="591"/>
      <c r="CFH11" s="591"/>
      <c r="CFI11" s="591"/>
      <c r="CFJ11" s="591"/>
      <c r="CFK11" s="591"/>
      <c r="CFL11" s="591"/>
      <c r="CFM11" s="591"/>
      <c r="CFN11" s="591"/>
      <c r="CFO11" s="591"/>
      <c r="CFP11" s="591"/>
      <c r="CFQ11" s="591"/>
      <c r="CFR11" s="591"/>
      <c r="CFS11" s="591"/>
      <c r="CFT11" s="591"/>
      <c r="CFU11" s="591"/>
      <c r="CFV11" s="591"/>
      <c r="CFW11" s="591"/>
      <c r="CFX11" s="591"/>
      <c r="CFY11" s="591"/>
      <c r="CFZ11" s="591"/>
      <c r="CGA11" s="591"/>
      <c r="CGB11" s="591"/>
      <c r="CGC11" s="591"/>
      <c r="CGD11" s="591"/>
      <c r="CGE11" s="591"/>
      <c r="CGF11" s="591"/>
      <c r="CGG11" s="591"/>
      <c r="CGH11" s="591"/>
      <c r="CGI11" s="591"/>
      <c r="CGJ11" s="591"/>
      <c r="CGK11" s="591"/>
      <c r="CGL11" s="591"/>
      <c r="CGM11" s="591"/>
      <c r="CGN11" s="591"/>
      <c r="CGO11" s="591"/>
      <c r="CGP11" s="591"/>
      <c r="CGQ11" s="591"/>
      <c r="CGR11" s="591"/>
      <c r="CGS11" s="591"/>
      <c r="CGT11" s="591"/>
      <c r="CGU11" s="591"/>
      <c r="CGV11" s="591"/>
      <c r="CGW11" s="591"/>
      <c r="CGX11" s="591"/>
      <c r="CGY11" s="591"/>
      <c r="CGZ11" s="591"/>
      <c r="CHA11" s="591"/>
      <c r="CHB11" s="591"/>
      <c r="CHC11" s="591"/>
      <c r="CHD11" s="591"/>
      <c r="CHE11" s="591"/>
      <c r="CHF11" s="591"/>
      <c r="CHG11" s="591"/>
      <c r="CHH11" s="591"/>
      <c r="CHI11" s="591"/>
      <c r="CHJ11" s="591"/>
      <c r="CHK11" s="591"/>
      <c r="CHL11" s="591"/>
      <c r="CHM11" s="591"/>
      <c r="CHN11" s="591"/>
      <c r="CHO11" s="591"/>
      <c r="CHP11" s="591"/>
      <c r="CHQ11" s="591"/>
      <c r="CHR11" s="591"/>
      <c r="CHS11" s="591"/>
      <c r="CHT11" s="591"/>
      <c r="CHU11" s="591"/>
      <c r="CHV11" s="591"/>
      <c r="CHW11" s="591"/>
      <c r="CHX11" s="591"/>
      <c r="CHY11" s="591"/>
      <c r="CHZ11" s="591"/>
      <c r="CIA11" s="591"/>
      <c r="CIB11" s="591"/>
      <c r="CIC11" s="591"/>
      <c r="CID11" s="591"/>
      <c r="CIE11" s="591"/>
      <c r="CIF11" s="591"/>
      <c r="CIG11" s="591"/>
      <c r="CIH11" s="591"/>
      <c r="CII11" s="591"/>
      <c r="CIJ11" s="591"/>
      <c r="CIK11" s="591"/>
      <c r="CIL11" s="591"/>
      <c r="CIM11" s="591"/>
      <c r="CIN11" s="591"/>
      <c r="CIO11" s="591"/>
      <c r="CIP11" s="591"/>
      <c r="CIQ11" s="591"/>
      <c r="CIR11" s="591"/>
      <c r="CIS11" s="591"/>
      <c r="CIT11" s="591"/>
      <c r="CIU11" s="591"/>
      <c r="CIV11" s="591"/>
      <c r="CIW11" s="591"/>
      <c r="CIX11" s="591"/>
      <c r="CIY11" s="591"/>
      <c r="CIZ11" s="591"/>
      <c r="CJA11" s="591"/>
      <c r="CJB11" s="591"/>
      <c r="CJC11" s="591"/>
      <c r="CJD11" s="591"/>
      <c r="CJE11" s="591"/>
      <c r="CJF11" s="591"/>
      <c r="CJG11" s="591"/>
      <c r="CJH11" s="591"/>
      <c r="CJI11" s="591"/>
      <c r="CJJ11" s="591"/>
      <c r="CJK11" s="591"/>
      <c r="CJL11" s="591"/>
      <c r="CJM11" s="591"/>
      <c r="CJN11" s="591"/>
      <c r="CJO11" s="591"/>
      <c r="CJP11" s="591"/>
      <c r="CJQ11" s="591"/>
      <c r="CJR11" s="591"/>
      <c r="CJS11" s="591"/>
      <c r="CJT11" s="591"/>
      <c r="CJU11" s="591"/>
      <c r="CJV11" s="591"/>
      <c r="CJW11" s="591"/>
      <c r="CJX11" s="591"/>
      <c r="CJY11" s="591"/>
      <c r="CJZ11" s="591"/>
      <c r="CKA11" s="591"/>
      <c r="CKB11" s="591"/>
      <c r="CKC11" s="591"/>
      <c r="CKD11" s="591"/>
      <c r="CKE11" s="591"/>
      <c r="CKF11" s="591"/>
      <c r="CKG11" s="591"/>
      <c r="CKH11" s="591"/>
      <c r="CKI11" s="591"/>
      <c r="CKJ11" s="591"/>
      <c r="CKK11" s="591"/>
      <c r="CKL11" s="591"/>
      <c r="CKM11" s="591"/>
      <c r="CKN11" s="591"/>
      <c r="CKO11" s="591"/>
      <c r="CKP11" s="591"/>
      <c r="CKQ11" s="591"/>
      <c r="CKR11" s="591"/>
      <c r="CKS11" s="591"/>
      <c r="CKT11" s="591"/>
      <c r="CKU11" s="591"/>
      <c r="CKV11" s="591"/>
      <c r="CKW11" s="591"/>
      <c r="CKX11" s="591"/>
      <c r="CKY11" s="591"/>
      <c r="CKZ11" s="591"/>
      <c r="CLA11" s="591"/>
      <c r="CLB11" s="591"/>
      <c r="CLC11" s="591"/>
      <c r="CLD11" s="591"/>
      <c r="CLE11" s="591"/>
      <c r="CLF11" s="591"/>
      <c r="CLG11" s="591"/>
      <c r="CLH11" s="591"/>
      <c r="CLI11" s="591"/>
      <c r="CLJ11" s="591"/>
      <c r="CLK11" s="591"/>
      <c r="CLL11" s="591"/>
      <c r="CLM11" s="591"/>
      <c r="CLN11" s="591"/>
      <c r="CLO11" s="591"/>
      <c r="CLP11" s="591"/>
      <c r="CLQ11" s="591"/>
      <c r="CLR11" s="591"/>
      <c r="CLS11" s="591"/>
      <c r="CLT11" s="591"/>
      <c r="CLU11" s="591"/>
      <c r="CLV11" s="591"/>
      <c r="CLW11" s="591"/>
      <c r="CLX11" s="591"/>
      <c r="CLY11" s="591"/>
      <c r="CLZ11" s="591"/>
      <c r="CMA11" s="591"/>
      <c r="CMB11" s="591"/>
      <c r="CMC11" s="591"/>
      <c r="CMD11" s="591"/>
      <c r="CME11" s="591"/>
      <c r="CMF11" s="591"/>
      <c r="CMG11" s="591"/>
      <c r="CMH11" s="591"/>
      <c r="CMI11" s="591"/>
      <c r="CMJ11" s="591"/>
      <c r="CMK11" s="591"/>
      <c r="CML11" s="591"/>
      <c r="CMM11" s="591"/>
      <c r="CMN11" s="591"/>
      <c r="CMO11" s="591"/>
      <c r="CMP11" s="591"/>
      <c r="CMQ11" s="591"/>
      <c r="CMR11" s="591"/>
      <c r="CMS11" s="591"/>
      <c r="CMT11" s="591"/>
      <c r="CMU11" s="591"/>
      <c r="CMV11" s="591"/>
      <c r="CMW11" s="591"/>
      <c r="CMX11" s="591"/>
      <c r="CMY11" s="591"/>
      <c r="CMZ11" s="591"/>
      <c r="CNA11" s="591"/>
      <c r="CNB11" s="591"/>
      <c r="CNC11" s="591"/>
      <c r="CND11" s="591"/>
      <c r="CNE11" s="591"/>
      <c r="CNF11" s="591"/>
      <c r="CNG11" s="591"/>
      <c r="CNH11" s="591"/>
      <c r="CNI11" s="591"/>
      <c r="CNJ11" s="591"/>
      <c r="CNK11" s="591"/>
      <c r="CNL11" s="591"/>
      <c r="CNM11" s="591"/>
      <c r="CNN11" s="591"/>
      <c r="CNO11" s="591"/>
      <c r="CNP11" s="591"/>
      <c r="CNQ11" s="591"/>
      <c r="CNR11" s="591"/>
      <c r="CNS11" s="591"/>
      <c r="CNT11" s="591"/>
      <c r="CNU11" s="591"/>
      <c r="CNV11" s="591"/>
      <c r="CNW11" s="591"/>
      <c r="CNX11" s="591"/>
      <c r="CNY11" s="591"/>
      <c r="CNZ11" s="591"/>
      <c r="COA11" s="591"/>
      <c r="COB11" s="591"/>
      <c r="COC11" s="591"/>
      <c r="COD11" s="591"/>
      <c r="COE11" s="591"/>
      <c r="COF11" s="591"/>
      <c r="COG11" s="591"/>
      <c r="COH11" s="591"/>
      <c r="COI11" s="591"/>
      <c r="COJ11" s="591"/>
      <c r="COK11" s="591"/>
      <c r="COL11" s="591"/>
      <c r="COM11" s="591"/>
      <c r="CON11" s="591"/>
      <c r="COO11" s="591"/>
      <c r="COP11" s="591"/>
      <c r="COQ11" s="591"/>
      <c r="COR11" s="591"/>
      <c r="COS11" s="591"/>
      <c r="COT11" s="591"/>
      <c r="COU11" s="591"/>
      <c r="COV11" s="591"/>
      <c r="COW11" s="591"/>
      <c r="COX11" s="591"/>
      <c r="COY11" s="591"/>
      <c r="COZ11" s="591"/>
      <c r="CPA11" s="591"/>
      <c r="CPB11" s="591"/>
      <c r="CPC11" s="591"/>
      <c r="CPD11" s="591"/>
      <c r="CPE11" s="591"/>
      <c r="CPF11" s="591"/>
      <c r="CPG11" s="591"/>
      <c r="CPH11" s="591"/>
      <c r="CPI11" s="591"/>
      <c r="CPJ11" s="591"/>
      <c r="CPK11" s="591"/>
      <c r="CPL11" s="591"/>
      <c r="CPM11" s="591"/>
      <c r="CPN11" s="591"/>
      <c r="CPO11" s="591"/>
      <c r="CPP11" s="591"/>
      <c r="CPQ11" s="591"/>
      <c r="CPR11" s="591"/>
      <c r="CPS11" s="591"/>
      <c r="CPT11" s="591"/>
      <c r="CPU11" s="591"/>
      <c r="CPV11" s="591"/>
      <c r="CPW11" s="591"/>
      <c r="CPX11" s="591"/>
      <c r="CPY11" s="591"/>
      <c r="CPZ11" s="591"/>
      <c r="CQA11" s="591"/>
      <c r="CQB11" s="591"/>
      <c r="CQC11" s="591"/>
      <c r="CQD11" s="591"/>
      <c r="CQE11" s="591"/>
      <c r="CQF11" s="591"/>
      <c r="CQG11" s="591"/>
      <c r="CQH11" s="591"/>
      <c r="CQI11" s="591"/>
      <c r="CQJ11" s="591"/>
      <c r="CQK11" s="591"/>
      <c r="CQL11" s="591"/>
      <c r="CQM11" s="591"/>
      <c r="CQN11" s="591"/>
      <c r="CQO11" s="591"/>
      <c r="CQP11" s="591"/>
      <c r="CQQ11" s="591"/>
      <c r="CQR11" s="591"/>
      <c r="CQS11" s="591"/>
      <c r="CQT11" s="591"/>
      <c r="CQU11" s="591"/>
      <c r="CQV11" s="591"/>
      <c r="CQW11" s="591"/>
      <c r="CQX11" s="591"/>
      <c r="CQY11" s="591"/>
      <c r="CQZ11" s="591"/>
      <c r="CRA11" s="591"/>
      <c r="CRB11" s="591"/>
      <c r="CRC11" s="591"/>
      <c r="CRD11" s="591"/>
      <c r="CRE11" s="591"/>
      <c r="CRF11" s="591"/>
      <c r="CRG11" s="591"/>
      <c r="CRH11" s="591"/>
      <c r="CRI11" s="591"/>
      <c r="CRJ11" s="591"/>
      <c r="CRK11" s="591"/>
      <c r="CRL11" s="591"/>
      <c r="CRM11" s="591"/>
      <c r="CRN11" s="591"/>
      <c r="CRO11" s="591"/>
      <c r="CRP11" s="591"/>
      <c r="CRQ11" s="591"/>
      <c r="CRR11" s="591"/>
      <c r="CRS11" s="591"/>
      <c r="CRT11" s="591"/>
      <c r="CRU11" s="591"/>
      <c r="CRV11" s="591"/>
      <c r="CRW11" s="591"/>
      <c r="CRX11" s="591"/>
      <c r="CRY11" s="591"/>
      <c r="CRZ11" s="591"/>
      <c r="CSA11" s="591"/>
      <c r="CSB11" s="591"/>
      <c r="CSC11" s="591"/>
      <c r="CSD11" s="591"/>
      <c r="CSE11" s="591"/>
      <c r="CSF11" s="591"/>
      <c r="CSG11" s="591"/>
      <c r="CSH11" s="591"/>
      <c r="CSI11" s="591"/>
      <c r="CSJ11" s="591"/>
      <c r="CSK11" s="591"/>
      <c r="CSL11" s="591"/>
      <c r="CSM11" s="591"/>
      <c r="CSN11" s="591"/>
      <c r="CSO11" s="591"/>
      <c r="CSP11" s="591"/>
      <c r="CSQ11" s="591"/>
      <c r="CSR11" s="591"/>
      <c r="CSS11" s="591"/>
      <c r="CST11" s="591"/>
      <c r="CSU11" s="591"/>
      <c r="CSV11" s="591"/>
      <c r="CSW11" s="591"/>
      <c r="CSX11" s="591"/>
      <c r="CSY11" s="591"/>
      <c r="CSZ11" s="591"/>
      <c r="CTA11" s="591"/>
      <c r="CTB11" s="591"/>
      <c r="CTC11" s="591"/>
      <c r="CTD11" s="591"/>
      <c r="CTE11" s="591"/>
      <c r="CTF11" s="591"/>
      <c r="CTG11" s="591"/>
      <c r="CTH11" s="591"/>
      <c r="CTI11" s="591"/>
      <c r="CTJ11" s="591"/>
      <c r="CTK11" s="591"/>
      <c r="CTL11" s="591"/>
      <c r="CTM11" s="591"/>
      <c r="CTN11" s="591"/>
      <c r="CTO11" s="591"/>
      <c r="CTP11" s="591"/>
      <c r="CTQ11" s="591"/>
      <c r="CTR11" s="591"/>
      <c r="CTS11" s="591"/>
      <c r="CTT11" s="591"/>
      <c r="CTU11" s="591"/>
      <c r="CTV11" s="591"/>
      <c r="CTW11" s="591"/>
      <c r="CTX11" s="591"/>
      <c r="CTY11" s="591"/>
      <c r="CTZ11" s="591"/>
      <c r="CUA11" s="591"/>
      <c r="CUB11" s="591"/>
      <c r="CUC11" s="591"/>
      <c r="CUD11" s="591"/>
      <c r="CUE11" s="591"/>
      <c r="CUF11" s="591"/>
      <c r="CUG11" s="591"/>
      <c r="CUH11" s="591"/>
      <c r="CUI11" s="591"/>
      <c r="CUJ11" s="591"/>
      <c r="CUK11" s="591"/>
      <c r="CUL11" s="591"/>
      <c r="CUM11" s="591"/>
      <c r="CUN11" s="591"/>
      <c r="CUO11" s="591"/>
      <c r="CUP11" s="591"/>
      <c r="CUQ11" s="591"/>
      <c r="CUR11" s="591"/>
      <c r="CUS11" s="591"/>
      <c r="CUT11" s="591"/>
      <c r="CUU11" s="591"/>
      <c r="CUV11" s="591"/>
      <c r="CUW11" s="591"/>
      <c r="CUX11" s="591"/>
      <c r="CUY11" s="591"/>
      <c r="CUZ11" s="591"/>
      <c r="CVA11" s="591"/>
      <c r="CVB11" s="591"/>
      <c r="CVC11" s="591"/>
      <c r="CVD11" s="591"/>
      <c r="CVE11" s="591"/>
      <c r="CVF11" s="591"/>
      <c r="CVG11" s="591"/>
      <c r="CVH11" s="591"/>
      <c r="CVI11" s="591"/>
      <c r="CVJ11" s="591"/>
      <c r="CVK11" s="591"/>
      <c r="CVL11" s="591"/>
      <c r="CVM11" s="591"/>
      <c r="CVN11" s="591"/>
      <c r="CVO11" s="591"/>
      <c r="CVP11" s="591"/>
      <c r="CVQ11" s="591"/>
      <c r="CVR11" s="591"/>
      <c r="CVS11" s="591"/>
      <c r="CVT11" s="591"/>
      <c r="CVU11" s="591"/>
      <c r="CVV11" s="591"/>
      <c r="CVW11" s="591"/>
      <c r="CVX11" s="591"/>
      <c r="CVY11" s="591"/>
      <c r="CVZ11" s="591"/>
      <c r="CWA11" s="591"/>
      <c r="CWB11" s="591"/>
      <c r="CWC11" s="591"/>
      <c r="CWD11" s="591"/>
      <c r="CWE11" s="591"/>
      <c r="CWF11" s="591"/>
      <c r="CWG11" s="591"/>
      <c r="CWH11" s="591"/>
      <c r="CWI11" s="591"/>
      <c r="CWJ11" s="591"/>
      <c r="CWK11" s="591"/>
      <c r="CWL11" s="591"/>
      <c r="CWM11" s="591"/>
      <c r="CWN11" s="591"/>
      <c r="CWO11" s="591"/>
      <c r="CWP11" s="591"/>
      <c r="CWQ11" s="591"/>
      <c r="CWR11" s="591"/>
      <c r="CWS11" s="591"/>
      <c r="CWT11" s="591"/>
      <c r="CWU11" s="591"/>
      <c r="CWV11" s="591"/>
      <c r="CWW11" s="591"/>
      <c r="CWX11" s="591"/>
      <c r="CWY11" s="591"/>
      <c r="CWZ11" s="591"/>
      <c r="CXA11" s="591"/>
      <c r="CXB11" s="591"/>
      <c r="CXC11" s="591"/>
      <c r="CXD11" s="591"/>
      <c r="CXE11" s="591"/>
      <c r="CXF11" s="591"/>
      <c r="CXG11" s="591"/>
      <c r="CXH11" s="591"/>
      <c r="CXI11" s="591"/>
      <c r="CXJ11" s="591"/>
      <c r="CXK11" s="591"/>
      <c r="CXL11" s="591"/>
      <c r="CXM11" s="591"/>
      <c r="CXN11" s="591"/>
      <c r="CXO11" s="591"/>
      <c r="CXP11" s="591"/>
      <c r="CXQ11" s="591"/>
      <c r="CXR11" s="591"/>
      <c r="CXS11" s="591"/>
      <c r="CXT11" s="591"/>
      <c r="CXU11" s="591"/>
      <c r="CXV11" s="591"/>
      <c r="CXW11" s="591"/>
      <c r="CXX11" s="591"/>
      <c r="CXY11" s="591"/>
      <c r="CXZ11" s="591"/>
      <c r="CYA11" s="591"/>
      <c r="CYB11" s="591"/>
      <c r="CYC11" s="591"/>
      <c r="CYD11" s="591"/>
      <c r="CYE11" s="591"/>
      <c r="CYF11" s="591"/>
      <c r="CYG11" s="591"/>
      <c r="CYH11" s="591"/>
      <c r="CYI11" s="591"/>
      <c r="CYJ11" s="591"/>
      <c r="CYK11" s="591"/>
      <c r="CYL11" s="591"/>
      <c r="CYM11" s="591"/>
      <c r="CYN11" s="591"/>
      <c r="CYO11" s="591"/>
      <c r="CYP11" s="591"/>
      <c r="CYQ11" s="591"/>
      <c r="CYR11" s="591"/>
      <c r="CYS11" s="591"/>
      <c r="CYT11" s="591"/>
      <c r="CYU11" s="591"/>
      <c r="CYV11" s="591"/>
      <c r="CYW11" s="591"/>
      <c r="CYX11" s="591"/>
      <c r="CYY11" s="591"/>
      <c r="CYZ11" s="591"/>
      <c r="CZA11" s="591"/>
      <c r="CZB11" s="591"/>
      <c r="CZC11" s="591"/>
      <c r="CZD11" s="591"/>
      <c r="CZE11" s="591"/>
      <c r="CZF11" s="591"/>
      <c r="CZG11" s="591"/>
      <c r="CZH11" s="591"/>
      <c r="CZI11" s="591"/>
      <c r="CZJ11" s="591"/>
      <c r="CZK11" s="591"/>
      <c r="CZL11" s="591"/>
      <c r="CZM11" s="591"/>
      <c r="CZN11" s="591"/>
      <c r="CZO11" s="591"/>
      <c r="CZP11" s="591"/>
      <c r="CZQ11" s="591"/>
      <c r="CZR11" s="591"/>
      <c r="CZS11" s="591"/>
      <c r="CZT11" s="591"/>
      <c r="CZU11" s="591"/>
      <c r="CZV11" s="591"/>
      <c r="CZW11" s="591"/>
      <c r="CZX11" s="591"/>
      <c r="CZY11" s="591"/>
      <c r="CZZ11" s="591"/>
      <c r="DAA11" s="591"/>
      <c r="DAB11" s="591"/>
      <c r="DAC11" s="591"/>
      <c r="DAD11" s="591"/>
      <c r="DAE11" s="591"/>
      <c r="DAF11" s="591"/>
      <c r="DAG11" s="591"/>
      <c r="DAH11" s="591"/>
      <c r="DAI11" s="591"/>
      <c r="DAJ11" s="591"/>
      <c r="DAK11" s="591"/>
      <c r="DAL11" s="591"/>
      <c r="DAM11" s="591"/>
      <c r="DAN11" s="591"/>
      <c r="DAO11" s="591"/>
      <c r="DAP11" s="591"/>
      <c r="DAQ11" s="591"/>
      <c r="DAR11" s="591"/>
      <c r="DAS11" s="591"/>
      <c r="DAT11" s="591"/>
      <c r="DAU11" s="591"/>
      <c r="DAV11" s="591"/>
      <c r="DAW11" s="591"/>
      <c r="DAX11" s="591"/>
      <c r="DAY11" s="591"/>
      <c r="DAZ11" s="591"/>
      <c r="DBA11" s="591"/>
      <c r="DBB11" s="591"/>
      <c r="DBC11" s="591"/>
      <c r="DBD11" s="591"/>
      <c r="DBE11" s="591"/>
      <c r="DBF11" s="591"/>
      <c r="DBG11" s="591"/>
      <c r="DBH11" s="591"/>
      <c r="DBI11" s="591"/>
      <c r="DBJ11" s="591"/>
      <c r="DBK11" s="591"/>
      <c r="DBL11" s="591"/>
      <c r="DBM11" s="591"/>
      <c r="DBN11" s="591"/>
      <c r="DBO11" s="591"/>
      <c r="DBP11" s="591"/>
      <c r="DBQ11" s="591"/>
      <c r="DBR11" s="591"/>
      <c r="DBS11" s="591"/>
      <c r="DBT11" s="591"/>
      <c r="DBU11" s="591"/>
      <c r="DBV11" s="591"/>
      <c r="DBW11" s="591"/>
      <c r="DBX11" s="591"/>
      <c r="DBY11" s="591"/>
      <c r="DBZ11" s="591"/>
      <c r="DCA11" s="591"/>
      <c r="DCB11" s="591"/>
      <c r="DCC11" s="591"/>
      <c r="DCD11" s="591"/>
      <c r="DCE11" s="591"/>
      <c r="DCF11" s="591"/>
      <c r="DCG11" s="591"/>
      <c r="DCH11" s="591"/>
      <c r="DCI11" s="591"/>
      <c r="DCJ11" s="591"/>
      <c r="DCK11" s="591"/>
      <c r="DCL11" s="591"/>
      <c r="DCM11" s="591"/>
      <c r="DCN11" s="591"/>
      <c r="DCO11" s="591"/>
      <c r="DCP11" s="591"/>
      <c r="DCQ11" s="591"/>
      <c r="DCR11" s="591"/>
      <c r="DCS11" s="591"/>
      <c r="DCT11" s="591"/>
      <c r="DCU11" s="591"/>
      <c r="DCV11" s="591"/>
      <c r="DCW11" s="591"/>
      <c r="DCX11" s="591"/>
      <c r="DCY11" s="591"/>
      <c r="DCZ11" s="591"/>
      <c r="DDA11" s="591"/>
      <c r="DDB11" s="591"/>
      <c r="DDC11" s="591"/>
      <c r="DDD11" s="591"/>
      <c r="DDE11" s="591"/>
      <c r="DDF11" s="591"/>
      <c r="DDG11" s="591"/>
      <c r="DDH11" s="591"/>
      <c r="DDI11" s="591"/>
      <c r="DDJ11" s="591"/>
      <c r="DDK11" s="591"/>
      <c r="DDL11" s="591"/>
      <c r="DDM11" s="591"/>
      <c r="DDN11" s="591"/>
      <c r="DDO11" s="591"/>
      <c r="DDP11" s="591"/>
      <c r="DDQ11" s="591"/>
      <c r="DDR11" s="591"/>
      <c r="DDS11" s="591"/>
      <c r="DDT11" s="591"/>
      <c r="DDU11" s="591"/>
      <c r="DDV11" s="591"/>
      <c r="DDW11" s="591"/>
      <c r="DDX11" s="591"/>
      <c r="DDY11" s="591"/>
      <c r="DDZ11" s="591"/>
      <c r="DEA11" s="591"/>
      <c r="DEB11" s="591"/>
      <c r="DEC11" s="591"/>
      <c r="DED11" s="591"/>
      <c r="DEE11" s="591"/>
      <c r="DEF11" s="591"/>
      <c r="DEG11" s="591"/>
      <c r="DEH11" s="591"/>
      <c r="DEI11" s="591"/>
      <c r="DEJ11" s="591"/>
      <c r="DEK11" s="591"/>
      <c r="DEL11" s="591"/>
      <c r="DEM11" s="591"/>
      <c r="DEN11" s="591"/>
      <c r="DEO11" s="591"/>
      <c r="DEP11" s="591"/>
      <c r="DEQ11" s="591"/>
      <c r="DER11" s="591"/>
      <c r="DES11" s="591"/>
      <c r="DET11" s="591"/>
      <c r="DEU11" s="591"/>
      <c r="DEV11" s="591"/>
      <c r="DEW11" s="591"/>
      <c r="DEX11" s="591"/>
      <c r="DEY11" s="591"/>
      <c r="DEZ11" s="591"/>
      <c r="DFA11" s="591"/>
      <c r="DFB11" s="591"/>
      <c r="DFC11" s="591"/>
      <c r="DFD11" s="591"/>
      <c r="DFE11" s="591"/>
      <c r="DFF11" s="591"/>
      <c r="DFG11" s="591"/>
      <c r="DFH11" s="591"/>
      <c r="DFI11" s="591"/>
      <c r="DFJ11" s="591"/>
      <c r="DFK11" s="591"/>
      <c r="DFL11" s="591"/>
      <c r="DFM11" s="591"/>
      <c r="DFN11" s="591"/>
      <c r="DFO11" s="591"/>
      <c r="DFP11" s="591"/>
      <c r="DFQ11" s="591"/>
      <c r="DFR11" s="591"/>
      <c r="DFS11" s="591"/>
      <c r="DFT11" s="591"/>
      <c r="DFU11" s="591"/>
      <c r="DFV11" s="591"/>
      <c r="DFW11" s="591"/>
      <c r="DFX11" s="591"/>
      <c r="DFY11" s="591"/>
      <c r="DFZ11" s="591"/>
      <c r="DGA11" s="591"/>
      <c r="DGB11" s="591"/>
      <c r="DGC11" s="591"/>
      <c r="DGD11" s="591"/>
      <c r="DGE11" s="591"/>
      <c r="DGF11" s="591"/>
      <c r="DGG11" s="591"/>
      <c r="DGH11" s="591"/>
      <c r="DGI11" s="591"/>
      <c r="DGJ11" s="591"/>
      <c r="DGK11" s="591"/>
      <c r="DGL11" s="591"/>
      <c r="DGM11" s="591"/>
      <c r="DGN11" s="591"/>
      <c r="DGO11" s="591"/>
      <c r="DGP11" s="591"/>
      <c r="DGQ11" s="591"/>
      <c r="DGR11" s="591"/>
      <c r="DGS11" s="591"/>
      <c r="DGT11" s="591"/>
      <c r="DGU11" s="591"/>
      <c r="DGV11" s="591"/>
      <c r="DGW11" s="591"/>
      <c r="DGX11" s="591"/>
      <c r="DGY11" s="591"/>
      <c r="DGZ11" s="591"/>
      <c r="DHA11" s="591"/>
      <c r="DHB11" s="591"/>
      <c r="DHC11" s="591"/>
      <c r="DHD11" s="591"/>
      <c r="DHE11" s="591"/>
      <c r="DHF11" s="591"/>
      <c r="DHG11" s="591"/>
      <c r="DHH11" s="591"/>
      <c r="DHI11" s="591"/>
      <c r="DHJ11" s="591"/>
      <c r="DHK11" s="591"/>
      <c r="DHL11" s="591"/>
      <c r="DHM11" s="591"/>
      <c r="DHN11" s="591"/>
      <c r="DHO11" s="591"/>
      <c r="DHP11" s="591"/>
      <c r="DHQ11" s="591"/>
      <c r="DHR11" s="591"/>
      <c r="DHS11" s="591"/>
      <c r="DHT11" s="591"/>
      <c r="DHU11" s="591"/>
      <c r="DHV11" s="591"/>
      <c r="DHW11" s="591"/>
      <c r="DHX11" s="591"/>
      <c r="DHY11" s="591"/>
      <c r="DHZ11" s="591"/>
      <c r="DIA11" s="591"/>
      <c r="DIB11" s="591"/>
      <c r="DIC11" s="591"/>
      <c r="DID11" s="591"/>
      <c r="DIE11" s="591"/>
      <c r="DIF11" s="591"/>
      <c r="DIG11" s="591"/>
      <c r="DIH11" s="591"/>
      <c r="DII11" s="591"/>
      <c r="DIJ11" s="591"/>
      <c r="DIK11" s="591"/>
      <c r="DIL11" s="591"/>
      <c r="DIM11" s="591"/>
      <c r="DIN11" s="591"/>
      <c r="DIO11" s="591"/>
      <c r="DIP11" s="591"/>
      <c r="DIQ11" s="591"/>
      <c r="DIR11" s="591"/>
      <c r="DIS11" s="591"/>
      <c r="DIT11" s="591"/>
      <c r="DIU11" s="591"/>
      <c r="DIV11" s="591"/>
      <c r="DIW11" s="591"/>
      <c r="DIX11" s="591"/>
      <c r="DIY11" s="591"/>
      <c r="DIZ11" s="591"/>
      <c r="DJA11" s="591"/>
      <c r="DJB11" s="591"/>
      <c r="DJC11" s="591"/>
      <c r="DJD11" s="591"/>
      <c r="DJE11" s="591"/>
      <c r="DJF11" s="591"/>
      <c r="DJG11" s="591"/>
      <c r="DJH11" s="591"/>
      <c r="DJI11" s="591"/>
      <c r="DJJ11" s="591"/>
      <c r="DJK11" s="591"/>
      <c r="DJL11" s="591"/>
      <c r="DJM11" s="591"/>
      <c r="DJN11" s="591"/>
      <c r="DJO11" s="591"/>
      <c r="DJP11" s="591"/>
      <c r="DJQ11" s="591"/>
      <c r="DJR11" s="591"/>
      <c r="DJS11" s="591"/>
      <c r="DJT11" s="591"/>
      <c r="DJU11" s="591"/>
      <c r="DJV11" s="591"/>
      <c r="DJW11" s="591"/>
      <c r="DJX11" s="591"/>
      <c r="DJY11" s="591"/>
      <c r="DJZ11" s="591"/>
      <c r="DKA11" s="591"/>
      <c r="DKB11" s="591"/>
      <c r="DKC11" s="591"/>
      <c r="DKD11" s="591"/>
      <c r="DKE11" s="591"/>
      <c r="DKF11" s="591"/>
      <c r="DKG11" s="591"/>
      <c r="DKH11" s="591"/>
      <c r="DKI11" s="591"/>
      <c r="DKJ11" s="591"/>
      <c r="DKK11" s="591"/>
      <c r="DKL11" s="591"/>
      <c r="DKM11" s="591"/>
      <c r="DKN11" s="591"/>
      <c r="DKO11" s="591"/>
      <c r="DKP11" s="591"/>
      <c r="DKQ11" s="591"/>
      <c r="DKR11" s="591"/>
      <c r="DKS11" s="591"/>
      <c r="DKT11" s="591"/>
      <c r="DKU11" s="591"/>
      <c r="DKV11" s="591"/>
      <c r="DKW11" s="591"/>
      <c r="DKX11" s="591"/>
      <c r="DKY11" s="591"/>
      <c r="DKZ11" s="591"/>
      <c r="DLA11" s="591"/>
      <c r="DLB11" s="591"/>
      <c r="DLC11" s="591"/>
      <c r="DLD11" s="591"/>
      <c r="DLE11" s="591"/>
      <c r="DLF11" s="591"/>
      <c r="DLG11" s="591"/>
      <c r="DLH11" s="591"/>
      <c r="DLI11" s="591"/>
      <c r="DLJ11" s="591"/>
      <c r="DLK11" s="591"/>
      <c r="DLL11" s="591"/>
      <c r="DLM11" s="591"/>
      <c r="DLN11" s="591"/>
      <c r="DLO11" s="591"/>
      <c r="DLP11" s="591"/>
      <c r="DLQ11" s="591"/>
      <c r="DLR11" s="591"/>
      <c r="DLS11" s="591"/>
      <c r="DLT11" s="591"/>
      <c r="DLU11" s="591"/>
      <c r="DLV11" s="591"/>
      <c r="DLW11" s="591"/>
      <c r="DLX11" s="591"/>
      <c r="DLY11" s="591"/>
      <c r="DLZ11" s="591"/>
      <c r="DMA11" s="591"/>
      <c r="DMB11" s="591"/>
      <c r="DMC11" s="591"/>
      <c r="DMD11" s="591"/>
      <c r="DME11" s="591"/>
      <c r="DMF11" s="591"/>
      <c r="DMG11" s="591"/>
      <c r="DMH11" s="591"/>
      <c r="DMI11" s="591"/>
      <c r="DMJ11" s="591"/>
      <c r="DMK11" s="591"/>
      <c r="DML11" s="591"/>
      <c r="DMM11" s="591"/>
      <c r="DMN11" s="591"/>
      <c r="DMO11" s="591"/>
      <c r="DMP11" s="591"/>
      <c r="DMQ11" s="591"/>
      <c r="DMR11" s="591"/>
      <c r="DMS11" s="591"/>
      <c r="DMT11" s="591"/>
      <c r="DMU11" s="591"/>
      <c r="DMV11" s="591"/>
      <c r="DMW11" s="591"/>
      <c r="DMX11" s="591"/>
      <c r="DMY11" s="591"/>
      <c r="DMZ11" s="591"/>
      <c r="DNA11" s="591"/>
      <c r="DNB11" s="591"/>
      <c r="DNC11" s="591"/>
      <c r="DND11" s="591"/>
      <c r="DNE11" s="591"/>
      <c r="DNF11" s="591"/>
      <c r="DNG11" s="591"/>
      <c r="DNH11" s="591"/>
      <c r="DNI11" s="591"/>
      <c r="DNJ11" s="591"/>
      <c r="DNK11" s="591"/>
      <c r="DNL11" s="591"/>
      <c r="DNM11" s="591"/>
      <c r="DNN11" s="591"/>
      <c r="DNO11" s="591"/>
      <c r="DNP11" s="591"/>
      <c r="DNQ11" s="591"/>
      <c r="DNR11" s="591"/>
      <c r="DNS11" s="591"/>
      <c r="DNT11" s="591"/>
      <c r="DNU11" s="591"/>
      <c r="DNV11" s="591"/>
      <c r="DNW11" s="591"/>
      <c r="DNX11" s="591"/>
      <c r="DNY11" s="591"/>
      <c r="DNZ11" s="591"/>
      <c r="DOA11" s="591"/>
      <c r="DOB11" s="591"/>
      <c r="DOC11" s="591"/>
      <c r="DOD11" s="591"/>
      <c r="DOE11" s="591"/>
      <c r="DOF11" s="591"/>
      <c r="DOG11" s="591"/>
      <c r="DOH11" s="591"/>
      <c r="DOI11" s="591"/>
      <c r="DOJ11" s="591"/>
      <c r="DOK11" s="591"/>
      <c r="DOL11" s="591"/>
      <c r="DOM11" s="591"/>
      <c r="DON11" s="591"/>
      <c r="DOO11" s="591"/>
      <c r="DOP11" s="591"/>
      <c r="DOQ11" s="591"/>
      <c r="DOR11" s="591"/>
      <c r="DOS11" s="591"/>
      <c r="DOT11" s="591"/>
      <c r="DOU11" s="591"/>
      <c r="DOV11" s="591"/>
      <c r="DOW11" s="591"/>
      <c r="DOX11" s="591"/>
      <c r="DOY11" s="591"/>
      <c r="DOZ11" s="591"/>
      <c r="DPA11" s="591"/>
      <c r="DPB11" s="591"/>
      <c r="DPC11" s="591"/>
      <c r="DPD11" s="591"/>
      <c r="DPE11" s="591"/>
      <c r="DPF11" s="591"/>
      <c r="DPG11" s="591"/>
      <c r="DPH11" s="591"/>
      <c r="DPI11" s="591"/>
      <c r="DPJ11" s="591"/>
      <c r="DPK11" s="591"/>
      <c r="DPL11" s="591"/>
      <c r="DPM11" s="591"/>
      <c r="DPN11" s="591"/>
      <c r="DPO11" s="591"/>
      <c r="DPP11" s="591"/>
      <c r="DPQ11" s="591"/>
      <c r="DPR11" s="591"/>
      <c r="DPS11" s="591"/>
      <c r="DPT11" s="591"/>
      <c r="DPU11" s="591"/>
      <c r="DPV11" s="591"/>
      <c r="DPW11" s="591"/>
      <c r="DPX11" s="591"/>
      <c r="DPY11" s="591"/>
      <c r="DPZ11" s="591"/>
      <c r="DQA11" s="591"/>
      <c r="DQB11" s="591"/>
      <c r="DQC11" s="591"/>
      <c r="DQD11" s="591"/>
      <c r="DQE11" s="591"/>
      <c r="DQF11" s="591"/>
      <c r="DQG11" s="591"/>
      <c r="DQH11" s="591"/>
      <c r="DQI11" s="591"/>
      <c r="DQJ11" s="591"/>
      <c r="DQK11" s="591"/>
      <c r="DQL11" s="591"/>
      <c r="DQM11" s="591"/>
      <c r="DQN11" s="591"/>
      <c r="DQO11" s="591"/>
      <c r="DQP11" s="591"/>
      <c r="DQQ11" s="591"/>
      <c r="DQR11" s="591"/>
      <c r="DQS11" s="591"/>
      <c r="DQT11" s="591"/>
      <c r="DQU11" s="591"/>
      <c r="DQV11" s="591"/>
      <c r="DQW11" s="591"/>
      <c r="DQX11" s="591"/>
      <c r="DQY11" s="591"/>
      <c r="DQZ11" s="591"/>
      <c r="DRA11" s="591"/>
      <c r="DRB11" s="591"/>
      <c r="DRC11" s="591"/>
      <c r="DRD11" s="591"/>
      <c r="DRE11" s="591"/>
      <c r="DRF11" s="591"/>
      <c r="DRG11" s="591"/>
      <c r="DRH11" s="591"/>
      <c r="DRI11" s="591"/>
      <c r="DRJ11" s="591"/>
      <c r="DRK11" s="591"/>
      <c r="DRL11" s="591"/>
      <c r="DRM11" s="591"/>
      <c r="DRN11" s="591"/>
      <c r="DRO11" s="591"/>
      <c r="DRP11" s="591"/>
      <c r="DRQ11" s="591"/>
      <c r="DRR11" s="591"/>
      <c r="DRS11" s="591"/>
      <c r="DRT11" s="591"/>
      <c r="DRU11" s="591"/>
      <c r="DRV11" s="591"/>
      <c r="DRW11" s="591"/>
      <c r="DRX11" s="591"/>
      <c r="DRY11" s="591"/>
      <c r="DRZ11" s="591"/>
      <c r="DSA11" s="591"/>
      <c r="DSB11" s="591"/>
      <c r="DSC11" s="591"/>
      <c r="DSD11" s="591"/>
      <c r="DSE11" s="591"/>
      <c r="DSF11" s="591"/>
      <c r="DSG11" s="591"/>
      <c r="DSH11" s="591"/>
      <c r="DSI11" s="591"/>
      <c r="DSJ11" s="591"/>
      <c r="DSK11" s="591"/>
      <c r="DSL11" s="591"/>
      <c r="DSM11" s="591"/>
      <c r="DSN11" s="591"/>
      <c r="DSO11" s="591"/>
      <c r="DSP11" s="591"/>
      <c r="DSQ11" s="591"/>
      <c r="DSR11" s="591"/>
      <c r="DSS11" s="591"/>
      <c r="DST11" s="591"/>
      <c r="DSU11" s="591"/>
      <c r="DSV11" s="591"/>
      <c r="DSW11" s="591"/>
      <c r="DSX11" s="591"/>
      <c r="DSY11" s="591"/>
      <c r="DSZ11" s="591"/>
      <c r="DTA11" s="591"/>
      <c r="DTB11" s="591"/>
      <c r="DTC11" s="591"/>
      <c r="DTD11" s="591"/>
      <c r="DTE11" s="591"/>
      <c r="DTF11" s="591"/>
      <c r="DTG11" s="591"/>
      <c r="DTH11" s="591"/>
      <c r="DTI11" s="591"/>
      <c r="DTJ11" s="591"/>
      <c r="DTK11" s="591"/>
      <c r="DTL11" s="591"/>
      <c r="DTM11" s="591"/>
      <c r="DTN11" s="591"/>
      <c r="DTO11" s="591"/>
      <c r="DTP11" s="591"/>
      <c r="DTQ11" s="591"/>
      <c r="DTR11" s="591"/>
      <c r="DTS11" s="591"/>
      <c r="DTT11" s="591"/>
      <c r="DTU11" s="591"/>
      <c r="DTV11" s="591"/>
      <c r="DTW11" s="591"/>
      <c r="DTX11" s="591"/>
      <c r="DTY11" s="591"/>
      <c r="DTZ11" s="591"/>
      <c r="DUA11" s="591"/>
      <c r="DUB11" s="591"/>
      <c r="DUC11" s="591"/>
      <c r="DUD11" s="591"/>
      <c r="DUE11" s="591"/>
      <c r="DUF11" s="591"/>
      <c r="DUG11" s="591"/>
      <c r="DUH11" s="591"/>
      <c r="DUI11" s="591"/>
      <c r="DUJ11" s="591"/>
      <c r="DUK11" s="591"/>
      <c r="DUL11" s="591"/>
      <c r="DUM11" s="591"/>
      <c r="DUN11" s="591"/>
      <c r="DUO11" s="591"/>
      <c r="DUP11" s="591"/>
      <c r="DUQ11" s="591"/>
      <c r="DUR11" s="591"/>
      <c r="DUS11" s="591"/>
      <c r="DUT11" s="591"/>
      <c r="DUU11" s="591"/>
      <c r="DUV11" s="591"/>
      <c r="DUW11" s="591"/>
      <c r="DUX11" s="591"/>
      <c r="DUY11" s="591"/>
      <c r="DUZ11" s="591"/>
      <c r="DVA11" s="591"/>
      <c r="DVB11" s="591"/>
      <c r="DVC11" s="591"/>
      <c r="DVD11" s="591"/>
      <c r="DVE11" s="591"/>
      <c r="DVF11" s="591"/>
      <c r="DVG11" s="591"/>
      <c r="DVH11" s="591"/>
      <c r="DVI11" s="591"/>
      <c r="DVJ11" s="591"/>
      <c r="DVK11" s="591"/>
      <c r="DVL11" s="591"/>
      <c r="DVM11" s="591"/>
      <c r="DVN11" s="591"/>
      <c r="DVO11" s="591"/>
      <c r="DVP11" s="591"/>
      <c r="DVQ11" s="591"/>
      <c r="DVR11" s="591"/>
      <c r="DVS11" s="591"/>
      <c r="DVT11" s="591"/>
      <c r="DVU11" s="591"/>
      <c r="DVV11" s="591"/>
      <c r="DVW11" s="591"/>
      <c r="DVX11" s="591"/>
      <c r="DVY11" s="591"/>
      <c r="DVZ11" s="591"/>
      <c r="DWA11" s="591"/>
      <c r="DWB11" s="591"/>
      <c r="DWC11" s="591"/>
      <c r="DWD11" s="591"/>
      <c r="DWE11" s="591"/>
      <c r="DWF11" s="591"/>
      <c r="DWG11" s="591"/>
      <c r="DWH11" s="591"/>
      <c r="DWI11" s="591"/>
      <c r="DWJ11" s="591"/>
      <c r="DWK11" s="591"/>
      <c r="DWL11" s="591"/>
      <c r="DWM11" s="591"/>
      <c r="DWN11" s="591"/>
      <c r="DWO11" s="591"/>
      <c r="DWP11" s="591"/>
      <c r="DWQ11" s="591"/>
      <c r="DWR11" s="591"/>
      <c r="DWS11" s="591"/>
      <c r="DWT11" s="591"/>
      <c r="DWU11" s="591"/>
      <c r="DWV11" s="591"/>
      <c r="DWW11" s="591"/>
      <c r="DWX11" s="591"/>
      <c r="DWY11" s="591"/>
      <c r="DWZ11" s="591"/>
      <c r="DXA11" s="591"/>
      <c r="DXB11" s="591"/>
      <c r="DXC11" s="591"/>
      <c r="DXD11" s="591"/>
      <c r="DXE11" s="591"/>
      <c r="DXF11" s="591"/>
      <c r="DXG11" s="591"/>
      <c r="DXH11" s="591"/>
      <c r="DXI11" s="591"/>
      <c r="DXJ11" s="591"/>
      <c r="DXK11" s="591"/>
      <c r="DXL11" s="591"/>
      <c r="DXM11" s="591"/>
      <c r="DXN11" s="591"/>
      <c r="DXO11" s="591"/>
      <c r="DXP11" s="591"/>
      <c r="DXQ11" s="591"/>
      <c r="DXR11" s="591"/>
      <c r="DXS11" s="591"/>
      <c r="DXT11" s="591"/>
      <c r="DXU11" s="591"/>
      <c r="DXV11" s="591"/>
      <c r="DXW11" s="591"/>
      <c r="DXX11" s="591"/>
      <c r="DXY11" s="591"/>
      <c r="DXZ11" s="591"/>
      <c r="DYA11" s="591"/>
      <c r="DYB11" s="591"/>
      <c r="DYC11" s="591"/>
      <c r="DYD11" s="591"/>
      <c r="DYE11" s="591"/>
      <c r="DYF11" s="591"/>
      <c r="DYG11" s="591"/>
      <c r="DYH11" s="591"/>
      <c r="DYI11" s="591"/>
      <c r="DYJ11" s="591"/>
      <c r="DYK11" s="591"/>
      <c r="DYL11" s="591"/>
      <c r="DYM11" s="591"/>
      <c r="DYN11" s="591"/>
      <c r="DYO11" s="591"/>
      <c r="DYP11" s="591"/>
      <c r="DYQ11" s="591"/>
      <c r="DYR11" s="591"/>
      <c r="DYS11" s="591"/>
      <c r="DYT11" s="591"/>
      <c r="DYU11" s="591"/>
      <c r="DYV11" s="591"/>
      <c r="DYW11" s="591"/>
      <c r="DYX11" s="591"/>
      <c r="DYY11" s="591"/>
      <c r="DYZ11" s="591"/>
      <c r="DZA11" s="591"/>
      <c r="DZB11" s="591"/>
      <c r="DZC11" s="591"/>
      <c r="DZD11" s="591"/>
      <c r="DZE11" s="591"/>
      <c r="DZF11" s="591"/>
      <c r="DZG11" s="591"/>
      <c r="DZH11" s="591"/>
      <c r="DZI11" s="591"/>
      <c r="DZJ11" s="591"/>
      <c r="DZK11" s="591"/>
      <c r="DZL11" s="591"/>
      <c r="DZM11" s="591"/>
      <c r="DZN11" s="591"/>
      <c r="DZO11" s="591"/>
      <c r="DZP11" s="591"/>
      <c r="DZQ11" s="591"/>
      <c r="DZR11" s="591"/>
      <c r="DZS11" s="591"/>
      <c r="DZT11" s="591"/>
      <c r="DZU11" s="591"/>
      <c r="DZV11" s="591"/>
      <c r="DZW11" s="591"/>
      <c r="DZX11" s="591"/>
      <c r="DZY11" s="591"/>
      <c r="DZZ11" s="591"/>
      <c r="EAA11" s="591"/>
      <c r="EAB11" s="591"/>
      <c r="EAC11" s="591"/>
      <c r="EAD11" s="591"/>
      <c r="EAE11" s="591"/>
      <c r="EAF11" s="591"/>
      <c r="EAG11" s="591"/>
      <c r="EAH11" s="591"/>
      <c r="EAI11" s="591"/>
      <c r="EAJ11" s="591"/>
      <c r="EAK11" s="591"/>
      <c r="EAL11" s="591"/>
      <c r="EAM11" s="591"/>
      <c r="EAN11" s="591"/>
      <c r="EAO11" s="591"/>
      <c r="EAP11" s="591"/>
      <c r="EAQ11" s="591"/>
      <c r="EAR11" s="591"/>
      <c r="EAS11" s="591"/>
      <c r="EAT11" s="591"/>
      <c r="EAU11" s="591"/>
      <c r="EAV11" s="591"/>
      <c r="EAW11" s="591"/>
      <c r="EAX11" s="591"/>
      <c r="EAY11" s="591"/>
      <c r="EAZ11" s="591"/>
      <c r="EBA11" s="591"/>
      <c r="EBB11" s="591"/>
      <c r="EBC11" s="591"/>
      <c r="EBD11" s="591"/>
      <c r="EBE11" s="591"/>
      <c r="EBF11" s="591"/>
      <c r="EBG11" s="591"/>
      <c r="EBH11" s="591"/>
      <c r="EBI11" s="591"/>
      <c r="EBJ11" s="591"/>
      <c r="EBK11" s="591"/>
      <c r="EBL11" s="591"/>
      <c r="EBM11" s="591"/>
      <c r="EBN11" s="591"/>
      <c r="EBO11" s="591"/>
      <c r="EBP11" s="591"/>
      <c r="EBQ11" s="591"/>
      <c r="EBR11" s="591"/>
      <c r="EBS11" s="591"/>
      <c r="EBT11" s="591"/>
      <c r="EBU11" s="591"/>
      <c r="EBV11" s="591"/>
      <c r="EBW11" s="591"/>
      <c r="EBX11" s="591"/>
      <c r="EBY11" s="591"/>
      <c r="EBZ11" s="591"/>
      <c r="ECA11" s="591"/>
      <c r="ECB11" s="591"/>
      <c r="ECC11" s="591"/>
      <c r="ECD11" s="591"/>
      <c r="ECE11" s="591"/>
      <c r="ECF11" s="591"/>
      <c r="ECG11" s="591"/>
      <c r="ECH11" s="591"/>
      <c r="ECI11" s="591"/>
      <c r="ECJ11" s="591"/>
      <c r="ECK11" s="591"/>
      <c r="ECL11" s="591"/>
      <c r="ECM11" s="591"/>
      <c r="ECN11" s="591"/>
      <c r="ECO11" s="591"/>
      <c r="ECP11" s="591"/>
      <c r="ECQ11" s="591"/>
      <c r="ECR11" s="591"/>
      <c r="ECS11" s="591"/>
      <c r="ECT11" s="591"/>
      <c r="ECU11" s="591"/>
      <c r="ECV11" s="591"/>
      <c r="ECW11" s="591"/>
      <c r="ECX11" s="591"/>
      <c r="ECY11" s="591"/>
      <c r="ECZ11" s="591"/>
      <c r="EDA11" s="591"/>
      <c r="EDB11" s="591"/>
      <c r="EDC11" s="591"/>
      <c r="EDD11" s="591"/>
      <c r="EDE11" s="591"/>
      <c r="EDF11" s="591"/>
      <c r="EDG11" s="591"/>
      <c r="EDH11" s="591"/>
      <c r="EDI11" s="591"/>
      <c r="EDJ11" s="591"/>
      <c r="EDK11" s="591"/>
      <c r="EDL11" s="591"/>
      <c r="EDM11" s="591"/>
      <c r="EDN11" s="591"/>
      <c r="EDO11" s="591"/>
      <c r="EDP11" s="591"/>
      <c r="EDQ11" s="591"/>
      <c r="EDR11" s="591"/>
      <c r="EDS11" s="591"/>
      <c r="EDT11" s="591"/>
      <c r="EDU11" s="591"/>
      <c r="EDV11" s="591"/>
      <c r="EDW11" s="591"/>
      <c r="EDX11" s="591"/>
      <c r="EDY11" s="591"/>
      <c r="EDZ11" s="591"/>
      <c r="EEA11" s="591"/>
      <c r="EEB11" s="591"/>
      <c r="EEC11" s="591"/>
      <c r="EED11" s="591"/>
      <c r="EEE11" s="591"/>
      <c r="EEF11" s="591"/>
      <c r="EEG11" s="591"/>
      <c r="EEH11" s="591"/>
      <c r="EEI11" s="591"/>
      <c r="EEJ11" s="591"/>
      <c r="EEK11" s="591"/>
      <c r="EEL11" s="591"/>
      <c r="EEM11" s="591"/>
      <c r="EEN11" s="591"/>
      <c r="EEO11" s="591"/>
      <c r="EEP11" s="591"/>
      <c r="EEQ11" s="591"/>
      <c r="EER11" s="591"/>
      <c r="EES11" s="591"/>
      <c r="EET11" s="591"/>
      <c r="EEU11" s="591"/>
      <c r="EEV11" s="591"/>
      <c r="EEW11" s="591"/>
      <c r="EEX11" s="591"/>
      <c r="EEY11" s="591"/>
      <c r="EEZ11" s="591"/>
      <c r="EFA11" s="591"/>
      <c r="EFB11" s="591"/>
      <c r="EFC11" s="591"/>
      <c r="EFD11" s="591"/>
      <c r="EFE11" s="591"/>
      <c r="EFF11" s="591"/>
      <c r="EFG11" s="591"/>
      <c r="EFH11" s="591"/>
      <c r="EFI11" s="591"/>
      <c r="EFJ11" s="591"/>
      <c r="EFK11" s="591"/>
      <c r="EFL11" s="591"/>
      <c r="EFM11" s="591"/>
      <c r="EFN11" s="591"/>
      <c r="EFO11" s="591"/>
      <c r="EFP11" s="591"/>
      <c r="EFQ11" s="591"/>
      <c r="EFR11" s="591"/>
      <c r="EFS11" s="591"/>
      <c r="EFT11" s="591"/>
      <c r="EFU11" s="591"/>
      <c r="EFV11" s="591"/>
      <c r="EFW11" s="591"/>
      <c r="EFX11" s="591"/>
      <c r="EFY11" s="591"/>
      <c r="EFZ11" s="591"/>
      <c r="EGA11" s="591"/>
      <c r="EGB11" s="591"/>
      <c r="EGC11" s="591"/>
      <c r="EGD11" s="591"/>
      <c r="EGE11" s="591"/>
      <c r="EGF11" s="591"/>
      <c r="EGG11" s="591"/>
      <c r="EGH11" s="591"/>
      <c r="EGI11" s="591"/>
      <c r="EGJ11" s="591"/>
      <c r="EGK11" s="591"/>
      <c r="EGL11" s="591"/>
      <c r="EGM11" s="591"/>
      <c r="EGN11" s="591"/>
      <c r="EGO11" s="591"/>
      <c r="EGP11" s="591"/>
      <c r="EGQ11" s="591"/>
      <c r="EGR11" s="591"/>
      <c r="EGS11" s="591"/>
      <c r="EGT11" s="591"/>
      <c r="EGU11" s="591"/>
      <c r="EGV11" s="591"/>
      <c r="EGW11" s="591"/>
      <c r="EGX11" s="591"/>
      <c r="EGY11" s="591"/>
      <c r="EGZ11" s="591"/>
      <c r="EHA11" s="591"/>
      <c r="EHB11" s="591"/>
      <c r="EHC11" s="591"/>
      <c r="EHD11" s="591"/>
      <c r="EHE11" s="591"/>
      <c r="EHF11" s="591"/>
      <c r="EHG11" s="591"/>
      <c r="EHH11" s="591"/>
      <c r="EHI11" s="591"/>
      <c r="EHJ11" s="591"/>
      <c r="EHK11" s="591"/>
      <c r="EHL11" s="591"/>
      <c r="EHM11" s="591"/>
      <c r="EHN11" s="591"/>
      <c r="EHO11" s="591"/>
      <c r="EHP11" s="591"/>
      <c r="EHQ11" s="591"/>
      <c r="EHR11" s="591"/>
      <c r="EHS11" s="591"/>
      <c r="EHT11" s="591"/>
      <c r="EHU11" s="591"/>
      <c r="EHV11" s="591"/>
      <c r="EHW11" s="591"/>
      <c r="EHX11" s="591"/>
      <c r="EHY11" s="591"/>
      <c r="EHZ11" s="591"/>
      <c r="EIA11" s="591"/>
      <c r="EIB11" s="591"/>
      <c r="EIC11" s="591"/>
      <c r="EID11" s="591"/>
      <c r="EIE11" s="591"/>
      <c r="EIF11" s="591"/>
      <c r="EIG11" s="591"/>
      <c r="EIH11" s="591"/>
      <c r="EII11" s="591"/>
      <c r="EIJ11" s="591"/>
      <c r="EIK11" s="591"/>
      <c r="EIL11" s="591"/>
      <c r="EIM11" s="591"/>
      <c r="EIN11" s="591"/>
      <c r="EIO11" s="591"/>
      <c r="EIP11" s="591"/>
      <c r="EIQ11" s="591"/>
      <c r="EIR11" s="591"/>
      <c r="EIS11" s="591"/>
      <c r="EIT11" s="591"/>
      <c r="EIU11" s="591"/>
      <c r="EIV11" s="591"/>
      <c r="EIW11" s="591"/>
      <c r="EIX11" s="591"/>
      <c r="EIY11" s="591"/>
      <c r="EIZ11" s="591"/>
      <c r="EJA11" s="591"/>
      <c r="EJB11" s="591"/>
      <c r="EJC11" s="591"/>
      <c r="EJD11" s="591"/>
      <c r="EJE11" s="591"/>
      <c r="EJF11" s="591"/>
      <c r="EJG11" s="591"/>
      <c r="EJH11" s="591"/>
      <c r="EJI11" s="591"/>
      <c r="EJJ11" s="591"/>
      <c r="EJK11" s="591"/>
      <c r="EJL11" s="591"/>
      <c r="EJM11" s="591"/>
      <c r="EJN11" s="591"/>
      <c r="EJO11" s="591"/>
      <c r="EJP11" s="591"/>
      <c r="EJQ11" s="591"/>
      <c r="EJR11" s="591"/>
      <c r="EJS11" s="591"/>
      <c r="EJT11" s="591"/>
      <c r="EJU11" s="591"/>
      <c r="EJV11" s="591"/>
      <c r="EJW11" s="591"/>
      <c r="EJX11" s="591"/>
      <c r="EJY11" s="591"/>
      <c r="EJZ11" s="591"/>
      <c r="EKA11" s="591"/>
      <c r="EKB11" s="591"/>
      <c r="EKC11" s="591"/>
      <c r="EKD11" s="591"/>
      <c r="EKE11" s="591"/>
      <c r="EKF11" s="591"/>
      <c r="EKG11" s="591"/>
      <c r="EKH11" s="591"/>
      <c r="EKI11" s="591"/>
      <c r="EKJ11" s="591"/>
      <c r="EKK11" s="591"/>
      <c r="EKL11" s="591"/>
      <c r="EKM11" s="591"/>
      <c r="EKN11" s="591"/>
      <c r="EKO11" s="591"/>
      <c r="EKP11" s="591"/>
      <c r="EKQ11" s="591"/>
      <c r="EKR11" s="591"/>
      <c r="EKS11" s="591"/>
      <c r="EKT11" s="591"/>
      <c r="EKU11" s="591"/>
      <c r="EKV11" s="591"/>
      <c r="EKW11" s="591"/>
      <c r="EKX11" s="591"/>
      <c r="EKY11" s="591"/>
      <c r="EKZ11" s="591"/>
      <c r="ELA11" s="591"/>
      <c r="ELB11" s="591"/>
      <c r="ELC11" s="591"/>
      <c r="ELD11" s="591"/>
      <c r="ELE11" s="591"/>
      <c r="ELF11" s="591"/>
      <c r="ELG11" s="591"/>
      <c r="ELH11" s="591"/>
      <c r="ELI11" s="591"/>
      <c r="ELJ11" s="591"/>
      <c r="ELK11" s="591"/>
      <c r="ELL11" s="591"/>
      <c r="ELM11" s="591"/>
      <c r="ELN11" s="591"/>
      <c r="ELO11" s="591"/>
      <c r="ELP11" s="591"/>
      <c r="ELQ11" s="591"/>
      <c r="ELR11" s="591"/>
      <c r="ELS11" s="591"/>
      <c r="ELT11" s="591"/>
      <c r="ELU11" s="591"/>
      <c r="ELV11" s="591"/>
      <c r="ELW11" s="591"/>
      <c r="ELX11" s="591"/>
      <c r="ELY11" s="591"/>
      <c r="ELZ11" s="591"/>
      <c r="EMA11" s="591"/>
      <c r="EMB11" s="591"/>
      <c r="EMC11" s="591"/>
      <c r="EMD11" s="591"/>
      <c r="EME11" s="591"/>
      <c r="EMF11" s="591"/>
      <c r="EMG11" s="591"/>
      <c r="EMH11" s="591"/>
      <c r="EMI11" s="591"/>
      <c r="EMJ11" s="591"/>
      <c r="EMK11" s="591"/>
      <c r="EML11" s="591"/>
      <c r="EMM11" s="591"/>
      <c r="EMN11" s="591"/>
      <c r="EMO11" s="591"/>
      <c r="EMP11" s="591"/>
      <c r="EMQ11" s="591"/>
      <c r="EMR11" s="591"/>
      <c r="EMS11" s="591"/>
      <c r="EMT11" s="591"/>
      <c r="EMU11" s="591"/>
      <c r="EMV11" s="591"/>
      <c r="EMW11" s="591"/>
      <c r="EMX11" s="591"/>
      <c r="EMY11" s="591"/>
      <c r="EMZ11" s="591"/>
      <c r="ENA11" s="591"/>
      <c r="ENB11" s="591"/>
      <c r="ENC11" s="591"/>
      <c r="END11" s="591"/>
      <c r="ENE11" s="591"/>
      <c r="ENF11" s="591"/>
      <c r="ENG11" s="591"/>
      <c r="ENH11" s="591"/>
      <c r="ENI11" s="591"/>
      <c r="ENJ11" s="591"/>
      <c r="ENK11" s="591"/>
      <c r="ENL11" s="591"/>
      <c r="ENM11" s="591"/>
      <c r="ENN11" s="591"/>
      <c r="ENO11" s="591"/>
      <c r="ENP11" s="591"/>
      <c r="ENQ11" s="591"/>
      <c r="ENR11" s="591"/>
      <c r="ENS11" s="591"/>
      <c r="ENT11" s="591"/>
      <c r="ENU11" s="591"/>
      <c r="ENV11" s="591"/>
      <c r="ENW11" s="591"/>
      <c r="ENX11" s="591"/>
      <c r="ENY11" s="591"/>
      <c r="ENZ11" s="591"/>
      <c r="EOA11" s="591"/>
      <c r="EOB11" s="591"/>
      <c r="EOC11" s="591"/>
      <c r="EOD11" s="591"/>
      <c r="EOE11" s="591"/>
      <c r="EOF11" s="591"/>
      <c r="EOG11" s="591"/>
      <c r="EOH11" s="591"/>
      <c r="EOI11" s="591"/>
      <c r="EOJ11" s="591"/>
      <c r="EOK11" s="591"/>
      <c r="EOL11" s="591"/>
      <c r="EOM11" s="591"/>
      <c r="EON11" s="591"/>
      <c r="EOO11" s="591"/>
      <c r="EOP11" s="591"/>
      <c r="EOQ11" s="591"/>
      <c r="EOR11" s="591"/>
      <c r="EOS11" s="591"/>
      <c r="EOT11" s="591"/>
      <c r="EOU11" s="591"/>
      <c r="EOV11" s="591"/>
      <c r="EOW11" s="591"/>
      <c r="EOX11" s="591"/>
      <c r="EOY11" s="591"/>
      <c r="EOZ11" s="591"/>
      <c r="EPA11" s="591"/>
      <c r="EPB11" s="591"/>
      <c r="EPC11" s="591"/>
      <c r="EPD11" s="591"/>
      <c r="EPE11" s="591"/>
      <c r="EPF11" s="591"/>
      <c r="EPG11" s="591"/>
      <c r="EPH11" s="591"/>
      <c r="EPI11" s="591"/>
      <c r="EPJ11" s="591"/>
      <c r="EPK11" s="591"/>
      <c r="EPL11" s="591"/>
      <c r="EPM11" s="591"/>
      <c r="EPN11" s="591"/>
      <c r="EPO11" s="591"/>
      <c r="EPP11" s="591"/>
      <c r="EPQ11" s="591"/>
      <c r="EPR11" s="591"/>
      <c r="EPS11" s="591"/>
      <c r="EPT11" s="591"/>
      <c r="EPU11" s="591"/>
      <c r="EPV11" s="591"/>
      <c r="EPW11" s="591"/>
      <c r="EPX11" s="591"/>
      <c r="EPY11" s="591"/>
      <c r="EPZ11" s="591"/>
      <c r="EQA11" s="591"/>
      <c r="EQB11" s="591"/>
      <c r="EQC11" s="591"/>
      <c r="EQD11" s="591"/>
      <c r="EQE11" s="591"/>
      <c r="EQF11" s="591"/>
      <c r="EQG11" s="591"/>
      <c r="EQH11" s="591"/>
      <c r="EQI11" s="591"/>
      <c r="EQJ11" s="591"/>
      <c r="EQK11" s="591"/>
      <c r="EQL11" s="591"/>
      <c r="EQM11" s="591"/>
      <c r="EQN11" s="591"/>
      <c r="EQO11" s="591"/>
      <c r="EQP11" s="591"/>
      <c r="EQQ11" s="591"/>
      <c r="EQR11" s="591"/>
      <c r="EQS11" s="591"/>
      <c r="EQT11" s="591"/>
      <c r="EQU11" s="591"/>
      <c r="EQV11" s="591"/>
      <c r="EQW11" s="591"/>
      <c r="EQX11" s="591"/>
      <c r="EQY11" s="591"/>
      <c r="EQZ11" s="591"/>
      <c r="ERA11" s="591"/>
      <c r="ERB11" s="591"/>
      <c r="ERC11" s="591"/>
      <c r="ERD11" s="591"/>
      <c r="ERE11" s="591"/>
      <c r="ERF11" s="591"/>
      <c r="ERG11" s="591"/>
      <c r="ERH11" s="591"/>
      <c r="ERI11" s="591"/>
      <c r="ERJ11" s="591"/>
      <c r="ERK11" s="591"/>
      <c r="ERL11" s="591"/>
      <c r="ERM11" s="591"/>
      <c r="ERN11" s="591"/>
      <c r="ERO11" s="591"/>
      <c r="ERP11" s="591"/>
      <c r="ERQ11" s="591"/>
      <c r="ERR11" s="591"/>
      <c r="ERS11" s="591"/>
      <c r="ERT11" s="591"/>
      <c r="ERU11" s="591"/>
      <c r="ERV11" s="591"/>
      <c r="ERW11" s="591"/>
      <c r="ERX11" s="591"/>
      <c r="ERY11" s="591"/>
      <c r="ERZ11" s="591"/>
      <c r="ESA11" s="591"/>
      <c r="ESB11" s="591"/>
      <c r="ESC11" s="591"/>
      <c r="ESD11" s="591"/>
      <c r="ESE11" s="591"/>
      <c r="ESF11" s="591"/>
      <c r="ESG11" s="591"/>
      <c r="ESH11" s="591"/>
      <c r="ESI11" s="591"/>
      <c r="ESJ11" s="591"/>
      <c r="ESK11" s="591"/>
      <c r="ESL11" s="591"/>
      <c r="ESM11" s="591"/>
      <c r="ESN11" s="591"/>
      <c r="ESO11" s="591"/>
      <c r="ESP11" s="591"/>
      <c r="ESQ11" s="591"/>
      <c r="ESR11" s="591"/>
      <c r="ESS11" s="591"/>
      <c r="EST11" s="591"/>
      <c r="ESU11" s="591"/>
      <c r="ESV11" s="591"/>
      <c r="ESW11" s="591"/>
      <c r="ESX11" s="591"/>
      <c r="ESY11" s="591"/>
      <c r="ESZ11" s="591"/>
      <c r="ETA11" s="591"/>
      <c r="ETB11" s="591"/>
      <c r="ETC11" s="591"/>
      <c r="ETD11" s="591"/>
      <c r="ETE11" s="591"/>
      <c r="ETF11" s="591"/>
      <c r="ETG11" s="591"/>
      <c r="ETH11" s="591"/>
      <c r="ETI11" s="591"/>
      <c r="ETJ11" s="591"/>
      <c r="ETK11" s="591"/>
      <c r="ETL11" s="591"/>
      <c r="ETM11" s="591"/>
      <c r="ETN11" s="591"/>
      <c r="ETO11" s="591"/>
      <c r="ETP11" s="591"/>
      <c r="ETQ11" s="591"/>
      <c r="ETR11" s="591"/>
      <c r="ETS11" s="591"/>
      <c r="ETT11" s="591"/>
      <c r="ETU11" s="591"/>
      <c r="ETV11" s="591"/>
      <c r="ETW11" s="591"/>
      <c r="ETX11" s="591"/>
      <c r="ETY11" s="591"/>
      <c r="ETZ11" s="591"/>
      <c r="EUA11" s="591"/>
      <c r="EUB11" s="591"/>
      <c r="EUC11" s="591"/>
      <c r="EUD11" s="591"/>
      <c r="EUE11" s="591"/>
      <c r="EUF11" s="591"/>
      <c r="EUG11" s="591"/>
      <c r="EUH11" s="591"/>
      <c r="EUI11" s="591"/>
      <c r="EUJ11" s="591"/>
      <c r="EUK11" s="591"/>
      <c r="EUL11" s="591"/>
      <c r="EUM11" s="591"/>
      <c r="EUN11" s="591"/>
      <c r="EUO11" s="591"/>
      <c r="EUP11" s="591"/>
      <c r="EUQ11" s="591"/>
      <c r="EUR11" s="591"/>
      <c r="EUS11" s="591"/>
      <c r="EUT11" s="591"/>
      <c r="EUU11" s="591"/>
      <c r="EUV11" s="591"/>
      <c r="EUW11" s="591"/>
      <c r="EUX11" s="591"/>
      <c r="EUY11" s="591"/>
      <c r="EUZ11" s="591"/>
      <c r="EVA11" s="591"/>
      <c r="EVB11" s="591"/>
      <c r="EVC11" s="591"/>
      <c r="EVD11" s="591"/>
      <c r="EVE11" s="591"/>
      <c r="EVF11" s="591"/>
      <c r="EVG11" s="591"/>
      <c r="EVH11" s="591"/>
      <c r="EVI11" s="591"/>
      <c r="EVJ11" s="591"/>
      <c r="EVK11" s="591"/>
      <c r="EVL11" s="591"/>
      <c r="EVM11" s="591"/>
      <c r="EVN11" s="591"/>
      <c r="EVO11" s="591"/>
      <c r="EVP11" s="591"/>
      <c r="EVQ11" s="591"/>
      <c r="EVR11" s="591"/>
      <c r="EVS11" s="591"/>
      <c r="EVT11" s="591"/>
      <c r="EVU11" s="591"/>
      <c r="EVV11" s="591"/>
      <c r="EVW11" s="591"/>
      <c r="EVX11" s="591"/>
      <c r="EVY11" s="591"/>
      <c r="EVZ11" s="591"/>
      <c r="EWA11" s="591"/>
      <c r="EWB11" s="591"/>
      <c r="EWC11" s="591"/>
      <c r="EWD11" s="591"/>
      <c r="EWE11" s="591"/>
      <c r="EWF11" s="591"/>
      <c r="EWG11" s="591"/>
      <c r="EWH11" s="591"/>
      <c r="EWI11" s="591"/>
      <c r="EWJ11" s="591"/>
      <c r="EWK11" s="591"/>
      <c r="EWL11" s="591"/>
      <c r="EWM11" s="591"/>
      <c r="EWN11" s="591"/>
      <c r="EWO11" s="591"/>
      <c r="EWP11" s="591"/>
      <c r="EWQ11" s="591"/>
      <c r="EWR11" s="591"/>
      <c r="EWS11" s="591"/>
      <c r="EWT11" s="591"/>
      <c r="EWU11" s="591"/>
      <c r="EWV11" s="591"/>
      <c r="EWW11" s="591"/>
      <c r="EWX11" s="591"/>
      <c r="EWY11" s="591"/>
      <c r="EWZ11" s="591"/>
      <c r="EXA11" s="591"/>
      <c r="EXB11" s="591"/>
      <c r="EXC11" s="591"/>
      <c r="EXD11" s="591"/>
      <c r="EXE11" s="591"/>
      <c r="EXF11" s="591"/>
      <c r="EXG11" s="591"/>
      <c r="EXH11" s="591"/>
      <c r="EXI11" s="591"/>
      <c r="EXJ11" s="591"/>
      <c r="EXK11" s="591"/>
      <c r="EXL11" s="591"/>
      <c r="EXM11" s="591"/>
      <c r="EXN11" s="591"/>
      <c r="EXO11" s="591"/>
      <c r="EXP11" s="591"/>
      <c r="EXQ11" s="591"/>
      <c r="EXR11" s="591"/>
      <c r="EXS11" s="591"/>
      <c r="EXT11" s="591"/>
      <c r="EXU11" s="591"/>
      <c r="EXV11" s="591"/>
      <c r="EXW11" s="591"/>
      <c r="EXX11" s="591"/>
      <c r="EXY11" s="591"/>
      <c r="EXZ11" s="591"/>
      <c r="EYA11" s="591"/>
      <c r="EYB11" s="591"/>
      <c r="EYC11" s="591"/>
      <c r="EYD11" s="591"/>
      <c r="EYE11" s="591"/>
      <c r="EYF11" s="591"/>
      <c r="EYG11" s="591"/>
      <c r="EYH11" s="591"/>
      <c r="EYI11" s="591"/>
      <c r="EYJ11" s="591"/>
      <c r="EYK11" s="591"/>
      <c r="EYL11" s="591"/>
      <c r="EYM11" s="591"/>
      <c r="EYN11" s="591"/>
      <c r="EYO11" s="591"/>
      <c r="EYP11" s="591"/>
      <c r="EYQ11" s="591"/>
      <c r="EYR11" s="591"/>
      <c r="EYS11" s="591"/>
      <c r="EYT11" s="591"/>
      <c r="EYU11" s="591"/>
      <c r="EYV11" s="591"/>
      <c r="EYW11" s="591"/>
      <c r="EYX11" s="591"/>
      <c r="EYY11" s="591"/>
      <c r="EYZ11" s="591"/>
      <c r="EZA11" s="591"/>
      <c r="EZB11" s="591"/>
      <c r="EZC11" s="591"/>
      <c r="EZD11" s="591"/>
      <c r="EZE11" s="591"/>
      <c r="EZF11" s="591"/>
      <c r="EZG11" s="591"/>
      <c r="EZH11" s="591"/>
      <c r="EZI11" s="591"/>
      <c r="EZJ11" s="591"/>
      <c r="EZK11" s="591"/>
      <c r="EZL11" s="591"/>
      <c r="EZM11" s="591"/>
      <c r="EZN11" s="591"/>
      <c r="EZO11" s="591"/>
      <c r="EZP11" s="591"/>
      <c r="EZQ11" s="591"/>
      <c r="EZR11" s="591"/>
      <c r="EZS11" s="591"/>
      <c r="EZT11" s="591"/>
      <c r="EZU11" s="591"/>
      <c r="EZV11" s="591"/>
      <c r="EZW11" s="591"/>
      <c r="EZX11" s="591"/>
      <c r="EZY11" s="591"/>
      <c r="EZZ11" s="591"/>
      <c r="FAA11" s="591"/>
      <c r="FAB11" s="591"/>
      <c r="FAC11" s="591"/>
      <c r="FAD11" s="591"/>
      <c r="FAE11" s="591"/>
      <c r="FAF11" s="591"/>
      <c r="FAG11" s="591"/>
      <c r="FAH11" s="591"/>
      <c r="FAI11" s="591"/>
      <c r="FAJ11" s="591"/>
      <c r="FAK11" s="591"/>
      <c r="FAL11" s="591"/>
      <c r="FAM11" s="591"/>
      <c r="FAN11" s="591"/>
      <c r="FAO11" s="591"/>
      <c r="FAP11" s="591"/>
      <c r="FAQ11" s="591"/>
      <c r="FAR11" s="591"/>
      <c r="FAS11" s="591"/>
      <c r="FAT11" s="591"/>
      <c r="FAU11" s="591"/>
      <c r="FAV11" s="591"/>
      <c r="FAW11" s="591"/>
      <c r="FAX11" s="591"/>
      <c r="FAY11" s="591"/>
      <c r="FAZ11" s="591"/>
      <c r="FBA11" s="591"/>
      <c r="FBB11" s="591"/>
      <c r="FBC11" s="591"/>
      <c r="FBD11" s="591"/>
      <c r="FBE11" s="591"/>
      <c r="FBF11" s="591"/>
      <c r="FBG11" s="591"/>
      <c r="FBH11" s="591"/>
      <c r="FBI11" s="591"/>
      <c r="FBJ11" s="591"/>
      <c r="FBK11" s="591"/>
      <c r="FBL11" s="591"/>
      <c r="FBM11" s="591"/>
      <c r="FBN11" s="591"/>
      <c r="FBO11" s="591"/>
      <c r="FBP11" s="591"/>
      <c r="FBQ11" s="591"/>
      <c r="FBR11" s="591"/>
      <c r="FBS11" s="591"/>
      <c r="FBT11" s="591"/>
      <c r="FBU11" s="591"/>
      <c r="FBV11" s="591"/>
      <c r="FBW11" s="591"/>
      <c r="FBX11" s="591"/>
      <c r="FBY11" s="591"/>
      <c r="FBZ11" s="591"/>
      <c r="FCA11" s="591"/>
      <c r="FCB11" s="591"/>
      <c r="FCC11" s="591"/>
      <c r="FCD11" s="591"/>
      <c r="FCE11" s="591"/>
      <c r="FCF11" s="591"/>
      <c r="FCG11" s="591"/>
      <c r="FCH11" s="591"/>
      <c r="FCI11" s="591"/>
      <c r="FCJ11" s="591"/>
      <c r="FCK11" s="591"/>
      <c r="FCL11" s="591"/>
      <c r="FCM11" s="591"/>
      <c r="FCN11" s="591"/>
      <c r="FCO11" s="591"/>
      <c r="FCP11" s="591"/>
      <c r="FCQ11" s="591"/>
      <c r="FCR11" s="591"/>
      <c r="FCS11" s="591"/>
      <c r="FCT11" s="591"/>
      <c r="FCU11" s="591"/>
      <c r="FCV11" s="591"/>
      <c r="FCW11" s="591"/>
      <c r="FCX11" s="591"/>
      <c r="FCY11" s="591"/>
      <c r="FCZ11" s="591"/>
      <c r="FDA11" s="591"/>
      <c r="FDB11" s="591"/>
      <c r="FDC11" s="591"/>
      <c r="FDD11" s="591"/>
      <c r="FDE11" s="591"/>
      <c r="FDF11" s="591"/>
      <c r="FDG11" s="591"/>
      <c r="FDH11" s="591"/>
      <c r="FDI11" s="591"/>
      <c r="FDJ11" s="591"/>
      <c r="FDK11" s="591"/>
      <c r="FDL11" s="591"/>
      <c r="FDM11" s="591"/>
      <c r="FDN11" s="591"/>
      <c r="FDO11" s="591"/>
      <c r="FDP11" s="591"/>
      <c r="FDQ11" s="591"/>
      <c r="FDR11" s="591"/>
      <c r="FDS11" s="591"/>
      <c r="FDT11" s="591"/>
      <c r="FDU11" s="591"/>
      <c r="FDV11" s="591"/>
      <c r="FDW11" s="591"/>
      <c r="FDX11" s="591"/>
      <c r="FDY11" s="591"/>
      <c r="FDZ11" s="591"/>
      <c r="FEA11" s="591"/>
      <c r="FEB11" s="591"/>
      <c r="FEC11" s="591"/>
      <c r="FED11" s="591"/>
      <c r="FEE11" s="591"/>
      <c r="FEF11" s="591"/>
      <c r="FEG11" s="591"/>
      <c r="FEH11" s="591"/>
      <c r="FEI11" s="591"/>
      <c r="FEJ11" s="591"/>
      <c r="FEK11" s="591"/>
      <c r="FEL11" s="591"/>
      <c r="FEM11" s="591"/>
      <c r="FEN11" s="591"/>
      <c r="FEO11" s="591"/>
      <c r="FEP11" s="591"/>
      <c r="FEQ11" s="591"/>
      <c r="FER11" s="591"/>
      <c r="FES11" s="591"/>
      <c r="FET11" s="591"/>
      <c r="FEU11" s="591"/>
      <c r="FEV11" s="591"/>
      <c r="FEW11" s="591"/>
      <c r="FEX11" s="591"/>
      <c r="FEY11" s="591"/>
      <c r="FEZ11" s="591"/>
      <c r="FFA11" s="591"/>
      <c r="FFB11" s="591"/>
      <c r="FFC11" s="591"/>
      <c r="FFD11" s="591"/>
      <c r="FFE11" s="591"/>
      <c r="FFF11" s="591"/>
      <c r="FFG11" s="591"/>
      <c r="FFH11" s="591"/>
      <c r="FFI11" s="591"/>
      <c r="FFJ11" s="591"/>
      <c r="FFK11" s="591"/>
      <c r="FFL11" s="591"/>
      <c r="FFM11" s="591"/>
      <c r="FFN11" s="591"/>
      <c r="FFO11" s="591"/>
      <c r="FFP11" s="591"/>
      <c r="FFQ11" s="591"/>
      <c r="FFR11" s="591"/>
      <c r="FFS11" s="591"/>
      <c r="FFT11" s="591"/>
      <c r="FFU11" s="591"/>
      <c r="FFV11" s="591"/>
      <c r="FFW11" s="591"/>
      <c r="FFX11" s="591"/>
      <c r="FFY11" s="591"/>
      <c r="FFZ11" s="591"/>
      <c r="FGA11" s="591"/>
      <c r="FGB11" s="591"/>
      <c r="FGC11" s="591"/>
      <c r="FGD11" s="591"/>
      <c r="FGE11" s="591"/>
      <c r="FGF11" s="591"/>
      <c r="FGG11" s="591"/>
      <c r="FGH11" s="591"/>
      <c r="FGI11" s="591"/>
      <c r="FGJ11" s="591"/>
      <c r="FGK11" s="591"/>
      <c r="FGL11" s="591"/>
      <c r="FGM11" s="591"/>
      <c r="FGN11" s="591"/>
      <c r="FGO11" s="591"/>
      <c r="FGP11" s="591"/>
      <c r="FGQ11" s="591"/>
      <c r="FGR11" s="591"/>
      <c r="FGS11" s="591"/>
      <c r="FGT11" s="591"/>
      <c r="FGU11" s="591"/>
      <c r="FGV11" s="591"/>
      <c r="FGW11" s="591"/>
      <c r="FGX11" s="591"/>
      <c r="FGY11" s="591"/>
      <c r="FGZ11" s="591"/>
      <c r="FHA11" s="591"/>
      <c r="FHB11" s="591"/>
      <c r="FHC11" s="591"/>
      <c r="FHD11" s="591"/>
      <c r="FHE11" s="591"/>
      <c r="FHF11" s="591"/>
      <c r="FHG11" s="591"/>
      <c r="FHH11" s="591"/>
      <c r="FHI11" s="591"/>
      <c r="FHJ11" s="591"/>
      <c r="FHK11" s="591"/>
      <c r="FHL11" s="591"/>
      <c r="FHM11" s="591"/>
      <c r="FHN11" s="591"/>
      <c r="FHO11" s="591"/>
      <c r="FHP11" s="591"/>
      <c r="FHQ11" s="591"/>
      <c r="FHR11" s="591"/>
      <c r="FHS11" s="591"/>
      <c r="FHT11" s="591"/>
      <c r="FHU11" s="591"/>
      <c r="FHV11" s="591"/>
      <c r="FHW11" s="591"/>
      <c r="FHX11" s="591"/>
      <c r="FHY11" s="591"/>
      <c r="FHZ11" s="591"/>
      <c r="FIA11" s="591"/>
      <c r="FIB11" s="591"/>
      <c r="FIC11" s="591"/>
      <c r="FID11" s="591"/>
      <c r="FIE11" s="591"/>
      <c r="FIF11" s="591"/>
      <c r="FIG11" s="591"/>
      <c r="FIH11" s="591"/>
      <c r="FII11" s="591"/>
      <c r="FIJ11" s="591"/>
      <c r="FIK11" s="591"/>
      <c r="FIL11" s="591"/>
      <c r="FIM11" s="591"/>
      <c r="FIN11" s="591"/>
      <c r="FIO11" s="591"/>
      <c r="FIP11" s="591"/>
      <c r="FIQ11" s="591"/>
      <c r="FIR11" s="591"/>
      <c r="FIS11" s="591"/>
      <c r="FIT11" s="591"/>
      <c r="FIU11" s="591"/>
      <c r="FIV11" s="591"/>
      <c r="FIW11" s="591"/>
      <c r="FIX11" s="591"/>
      <c r="FIY11" s="591"/>
      <c r="FIZ11" s="591"/>
      <c r="FJA11" s="591"/>
      <c r="FJB11" s="591"/>
      <c r="FJC11" s="591"/>
      <c r="FJD11" s="591"/>
      <c r="FJE11" s="591"/>
      <c r="FJF11" s="591"/>
      <c r="FJG11" s="591"/>
      <c r="FJH11" s="591"/>
      <c r="FJI11" s="591"/>
      <c r="FJJ11" s="591"/>
      <c r="FJK11" s="591"/>
      <c r="FJL11" s="591"/>
      <c r="FJM11" s="591"/>
      <c r="FJN11" s="591"/>
      <c r="FJO11" s="591"/>
      <c r="FJP11" s="591"/>
      <c r="FJQ11" s="591"/>
      <c r="FJR11" s="591"/>
      <c r="FJS11" s="591"/>
      <c r="FJT11" s="591"/>
      <c r="FJU11" s="591"/>
      <c r="FJV11" s="591"/>
      <c r="FJW11" s="591"/>
      <c r="FJX11" s="591"/>
      <c r="FJY11" s="591"/>
      <c r="FJZ11" s="591"/>
      <c r="FKA11" s="591"/>
      <c r="FKB11" s="591"/>
      <c r="FKC11" s="591"/>
      <c r="FKD11" s="591"/>
      <c r="FKE11" s="591"/>
      <c r="FKF11" s="591"/>
      <c r="FKG11" s="591"/>
      <c r="FKH11" s="591"/>
      <c r="FKI11" s="591"/>
      <c r="FKJ11" s="591"/>
      <c r="FKK11" s="591"/>
      <c r="FKL11" s="591"/>
      <c r="FKM11" s="591"/>
      <c r="FKN11" s="591"/>
      <c r="FKO11" s="591"/>
      <c r="FKP11" s="591"/>
      <c r="FKQ11" s="591"/>
      <c r="FKR11" s="591"/>
      <c r="FKS11" s="591"/>
      <c r="FKT11" s="591"/>
      <c r="FKU11" s="591"/>
      <c r="FKV11" s="591"/>
      <c r="FKW11" s="591"/>
      <c r="FKX11" s="591"/>
      <c r="FKY11" s="591"/>
      <c r="FKZ11" s="591"/>
      <c r="FLA11" s="591"/>
      <c r="FLB11" s="591"/>
      <c r="FLC11" s="591"/>
      <c r="FLD11" s="591"/>
      <c r="FLE11" s="591"/>
      <c r="FLF11" s="591"/>
      <c r="FLG11" s="591"/>
      <c r="FLH11" s="591"/>
      <c r="FLI11" s="591"/>
      <c r="FLJ11" s="591"/>
      <c r="FLK11" s="591"/>
      <c r="FLL11" s="591"/>
      <c r="FLM11" s="591"/>
      <c r="FLN11" s="591"/>
      <c r="FLO11" s="591"/>
      <c r="FLP11" s="591"/>
      <c r="FLQ11" s="591"/>
      <c r="FLR11" s="591"/>
      <c r="FLS11" s="591"/>
      <c r="FLT11" s="591"/>
      <c r="FLU11" s="591"/>
      <c r="FLV11" s="591"/>
      <c r="FLW11" s="591"/>
      <c r="FLX11" s="591"/>
      <c r="FLY11" s="591"/>
      <c r="FLZ11" s="591"/>
      <c r="FMA11" s="591"/>
      <c r="FMB11" s="591"/>
      <c r="FMC11" s="591"/>
      <c r="FMD11" s="591"/>
      <c r="FME11" s="591"/>
      <c r="FMF11" s="591"/>
      <c r="FMG11" s="591"/>
      <c r="FMH11" s="591"/>
      <c r="FMI11" s="591"/>
      <c r="FMJ11" s="591"/>
      <c r="FMK11" s="591"/>
      <c r="FML11" s="591"/>
      <c r="FMM11" s="591"/>
      <c r="FMN11" s="591"/>
      <c r="FMO11" s="591"/>
      <c r="FMP11" s="591"/>
      <c r="FMQ11" s="591"/>
      <c r="FMR11" s="591"/>
      <c r="FMS11" s="591"/>
      <c r="FMT11" s="591"/>
      <c r="FMU11" s="591"/>
      <c r="FMV11" s="591"/>
      <c r="FMW11" s="591"/>
      <c r="FMX11" s="591"/>
      <c r="FMY11" s="591"/>
      <c r="FMZ11" s="591"/>
      <c r="FNA11" s="591"/>
      <c r="FNB11" s="591"/>
      <c r="FNC11" s="591"/>
      <c r="FND11" s="591"/>
      <c r="FNE11" s="591"/>
      <c r="FNF11" s="591"/>
      <c r="FNG11" s="591"/>
      <c r="FNH11" s="591"/>
      <c r="FNI11" s="591"/>
      <c r="FNJ11" s="591"/>
      <c r="FNK11" s="591"/>
      <c r="FNL11" s="591"/>
      <c r="FNM11" s="591"/>
      <c r="FNN11" s="591"/>
      <c r="FNO11" s="591"/>
      <c r="FNP11" s="591"/>
      <c r="FNQ11" s="591"/>
      <c r="FNR11" s="591"/>
      <c r="FNS11" s="591"/>
      <c r="FNT11" s="591"/>
      <c r="FNU11" s="591"/>
      <c r="FNV11" s="591"/>
      <c r="FNW11" s="591"/>
      <c r="FNX11" s="591"/>
      <c r="FNY11" s="591"/>
      <c r="FNZ11" s="591"/>
      <c r="FOA11" s="591"/>
      <c r="FOB11" s="591"/>
      <c r="FOC11" s="591"/>
      <c r="FOD11" s="591"/>
      <c r="FOE11" s="591"/>
      <c r="FOF11" s="591"/>
      <c r="FOG11" s="591"/>
      <c r="FOH11" s="591"/>
      <c r="FOI11" s="591"/>
      <c r="FOJ11" s="591"/>
      <c r="FOK11" s="591"/>
      <c r="FOL11" s="591"/>
      <c r="FOM11" s="591"/>
      <c r="FON11" s="591"/>
      <c r="FOO11" s="591"/>
      <c r="FOP11" s="591"/>
      <c r="FOQ11" s="591"/>
      <c r="FOR11" s="591"/>
      <c r="FOS11" s="591"/>
      <c r="FOT11" s="591"/>
      <c r="FOU11" s="591"/>
      <c r="FOV11" s="591"/>
      <c r="FOW11" s="591"/>
      <c r="FOX11" s="591"/>
      <c r="FOY11" s="591"/>
      <c r="FOZ11" s="591"/>
      <c r="FPA11" s="591"/>
      <c r="FPB11" s="591"/>
      <c r="FPC11" s="591"/>
      <c r="FPD11" s="591"/>
      <c r="FPE11" s="591"/>
      <c r="FPF11" s="591"/>
      <c r="FPG11" s="591"/>
      <c r="FPH11" s="591"/>
      <c r="FPI11" s="591"/>
      <c r="FPJ11" s="591"/>
      <c r="FPK11" s="591"/>
      <c r="FPL11" s="591"/>
      <c r="FPM11" s="591"/>
      <c r="FPN11" s="591"/>
      <c r="FPO11" s="591"/>
      <c r="FPP11" s="591"/>
      <c r="FPQ11" s="591"/>
      <c r="FPR11" s="591"/>
      <c r="FPS11" s="591"/>
      <c r="FPT11" s="591"/>
      <c r="FPU11" s="591"/>
      <c r="FPV11" s="591"/>
      <c r="FPW11" s="591"/>
      <c r="FPX11" s="591"/>
      <c r="FPY11" s="591"/>
      <c r="FPZ11" s="591"/>
      <c r="FQA11" s="591"/>
      <c r="FQB11" s="591"/>
      <c r="FQC11" s="591"/>
      <c r="FQD11" s="591"/>
      <c r="FQE11" s="591"/>
      <c r="FQF11" s="591"/>
      <c r="FQG11" s="591"/>
      <c r="FQH11" s="591"/>
      <c r="FQI11" s="591"/>
      <c r="FQJ11" s="591"/>
      <c r="FQK11" s="591"/>
      <c r="FQL11" s="591"/>
      <c r="FQM11" s="591"/>
      <c r="FQN11" s="591"/>
      <c r="FQO11" s="591"/>
      <c r="FQP11" s="591"/>
      <c r="FQQ11" s="591"/>
      <c r="FQR11" s="591"/>
      <c r="FQS11" s="591"/>
      <c r="FQT11" s="591"/>
      <c r="FQU11" s="591"/>
      <c r="FQV11" s="591"/>
      <c r="FQW11" s="591"/>
      <c r="FQX11" s="591"/>
      <c r="FQY11" s="591"/>
      <c r="FQZ11" s="591"/>
      <c r="FRA11" s="591"/>
      <c r="FRB11" s="591"/>
      <c r="FRC11" s="591"/>
      <c r="FRD11" s="591"/>
      <c r="FRE11" s="591"/>
      <c r="FRF11" s="591"/>
      <c r="FRG11" s="591"/>
      <c r="FRH11" s="591"/>
      <c r="FRI11" s="591"/>
      <c r="FRJ11" s="591"/>
      <c r="FRK11" s="591"/>
      <c r="FRL11" s="591"/>
      <c r="FRM11" s="591"/>
      <c r="FRN11" s="591"/>
      <c r="FRO11" s="591"/>
      <c r="FRP11" s="591"/>
      <c r="FRQ11" s="591"/>
      <c r="FRR11" s="591"/>
      <c r="FRS11" s="591"/>
      <c r="FRT11" s="591"/>
      <c r="FRU11" s="591"/>
      <c r="FRV11" s="591"/>
      <c r="FRW11" s="591"/>
      <c r="FRX11" s="591"/>
      <c r="FRY11" s="591"/>
      <c r="FRZ11" s="591"/>
      <c r="FSA11" s="591"/>
      <c r="FSB11" s="591"/>
      <c r="FSC11" s="591"/>
      <c r="FSD11" s="591"/>
      <c r="FSE11" s="591"/>
      <c r="FSF11" s="591"/>
      <c r="FSG11" s="591"/>
      <c r="FSH11" s="591"/>
      <c r="FSI11" s="591"/>
      <c r="FSJ11" s="591"/>
      <c r="FSK11" s="591"/>
      <c r="FSL11" s="591"/>
      <c r="FSM11" s="591"/>
      <c r="FSN11" s="591"/>
      <c r="FSO11" s="591"/>
      <c r="FSP11" s="591"/>
      <c r="FSQ11" s="591"/>
      <c r="FSR11" s="591"/>
      <c r="FSS11" s="591"/>
      <c r="FST11" s="591"/>
      <c r="FSU11" s="591"/>
      <c r="FSV11" s="591"/>
      <c r="FSW11" s="591"/>
      <c r="FSX11" s="591"/>
      <c r="FSY11" s="591"/>
      <c r="FSZ11" s="591"/>
      <c r="FTA11" s="591"/>
      <c r="FTB11" s="591"/>
      <c r="FTC11" s="591"/>
      <c r="FTD11" s="591"/>
      <c r="FTE11" s="591"/>
      <c r="FTF11" s="591"/>
      <c r="FTG11" s="591"/>
      <c r="FTH11" s="591"/>
      <c r="FTI11" s="591"/>
      <c r="FTJ11" s="591"/>
      <c r="FTK11" s="591"/>
      <c r="FTL11" s="591"/>
      <c r="FTM11" s="591"/>
      <c r="FTN11" s="591"/>
      <c r="FTO11" s="591"/>
      <c r="FTP11" s="591"/>
      <c r="FTQ11" s="591"/>
      <c r="FTR11" s="591"/>
      <c r="FTS11" s="591"/>
      <c r="FTT11" s="591"/>
      <c r="FTU11" s="591"/>
      <c r="FTV11" s="591"/>
      <c r="FTW11" s="591"/>
      <c r="FTX11" s="591"/>
      <c r="FTY11" s="591"/>
      <c r="FTZ11" s="591"/>
      <c r="FUA11" s="591"/>
      <c r="FUB11" s="591"/>
      <c r="FUC11" s="591"/>
      <c r="FUD11" s="591"/>
      <c r="FUE11" s="591"/>
      <c r="FUF11" s="591"/>
      <c r="FUG11" s="591"/>
      <c r="FUH11" s="591"/>
      <c r="FUI11" s="591"/>
      <c r="FUJ11" s="591"/>
      <c r="FUK11" s="591"/>
      <c r="FUL11" s="591"/>
      <c r="FUM11" s="591"/>
      <c r="FUN11" s="591"/>
      <c r="FUO11" s="591"/>
      <c r="FUP11" s="591"/>
      <c r="FUQ11" s="591"/>
      <c r="FUR11" s="591"/>
      <c r="FUS11" s="591"/>
      <c r="FUT11" s="591"/>
      <c r="FUU11" s="591"/>
      <c r="FUV11" s="591"/>
      <c r="FUW11" s="591"/>
      <c r="FUX11" s="591"/>
      <c r="FUY11" s="591"/>
      <c r="FUZ11" s="591"/>
      <c r="FVA11" s="591"/>
      <c r="FVB11" s="591"/>
      <c r="FVC11" s="591"/>
      <c r="FVD11" s="591"/>
      <c r="FVE11" s="591"/>
      <c r="FVF11" s="591"/>
      <c r="FVG11" s="591"/>
      <c r="FVH11" s="591"/>
      <c r="FVI11" s="591"/>
      <c r="FVJ11" s="591"/>
      <c r="FVK11" s="591"/>
      <c r="FVL11" s="591"/>
      <c r="FVM11" s="591"/>
      <c r="FVN11" s="591"/>
      <c r="FVO11" s="591"/>
      <c r="FVP11" s="591"/>
      <c r="FVQ11" s="591"/>
      <c r="FVR11" s="591"/>
      <c r="FVS11" s="591"/>
      <c r="FVT11" s="591"/>
      <c r="FVU11" s="591"/>
      <c r="FVV11" s="591"/>
      <c r="FVW11" s="591"/>
      <c r="FVX11" s="591"/>
      <c r="FVY11" s="591"/>
      <c r="FVZ11" s="591"/>
      <c r="FWA11" s="591"/>
      <c r="FWB11" s="591"/>
      <c r="FWC11" s="591"/>
      <c r="FWD11" s="591"/>
      <c r="FWE11" s="591"/>
      <c r="FWF11" s="591"/>
      <c r="FWG11" s="591"/>
      <c r="FWH11" s="591"/>
      <c r="FWI11" s="591"/>
      <c r="FWJ11" s="591"/>
      <c r="FWK11" s="591"/>
      <c r="FWL11" s="591"/>
      <c r="FWM11" s="591"/>
      <c r="FWN11" s="591"/>
      <c r="FWO11" s="591"/>
      <c r="FWP11" s="591"/>
      <c r="FWQ11" s="591"/>
      <c r="FWR11" s="591"/>
      <c r="FWS11" s="591"/>
      <c r="FWT11" s="591"/>
      <c r="FWU11" s="591"/>
      <c r="FWV11" s="591"/>
      <c r="FWW11" s="591"/>
      <c r="FWX11" s="591"/>
      <c r="FWY11" s="591"/>
      <c r="FWZ11" s="591"/>
      <c r="FXA11" s="591"/>
      <c r="FXB11" s="591"/>
      <c r="FXC11" s="591"/>
      <c r="FXD11" s="591"/>
      <c r="FXE11" s="591"/>
      <c r="FXF11" s="591"/>
      <c r="FXG11" s="591"/>
      <c r="FXH11" s="591"/>
      <c r="FXI11" s="591"/>
      <c r="FXJ11" s="591"/>
      <c r="FXK11" s="591"/>
      <c r="FXL11" s="591"/>
      <c r="FXM11" s="591"/>
      <c r="FXN11" s="591"/>
      <c r="FXO11" s="591"/>
      <c r="FXP11" s="591"/>
      <c r="FXQ11" s="591"/>
      <c r="FXR11" s="591"/>
      <c r="FXS11" s="591"/>
      <c r="FXT11" s="591"/>
      <c r="FXU11" s="591"/>
      <c r="FXV11" s="591"/>
      <c r="FXW11" s="591"/>
      <c r="FXX11" s="591"/>
      <c r="FXY11" s="591"/>
      <c r="FXZ11" s="591"/>
      <c r="FYA11" s="591"/>
      <c r="FYB11" s="591"/>
      <c r="FYC11" s="591"/>
      <c r="FYD11" s="591"/>
      <c r="FYE11" s="591"/>
      <c r="FYF11" s="591"/>
      <c r="FYG11" s="591"/>
      <c r="FYH11" s="591"/>
      <c r="FYI11" s="591"/>
      <c r="FYJ11" s="591"/>
      <c r="FYK11" s="591"/>
      <c r="FYL11" s="591"/>
      <c r="FYM11" s="591"/>
      <c r="FYN11" s="591"/>
      <c r="FYO11" s="591"/>
      <c r="FYP11" s="591"/>
      <c r="FYQ11" s="591"/>
      <c r="FYR11" s="591"/>
      <c r="FYS11" s="591"/>
      <c r="FYT11" s="591"/>
      <c r="FYU11" s="591"/>
      <c r="FYV11" s="591"/>
      <c r="FYW11" s="591"/>
      <c r="FYX11" s="591"/>
      <c r="FYY11" s="591"/>
      <c r="FYZ11" s="591"/>
      <c r="FZA11" s="591"/>
      <c r="FZB11" s="591"/>
      <c r="FZC11" s="591"/>
      <c r="FZD11" s="591"/>
      <c r="FZE11" s="591"/>
      <c r="FZF11" s="591"/>
      <c r="FZG11" s="591"/>
      <c r="FZH11" s="591"/>
      <c r="FZI11" s="591"/>
      <c r="FZJ11" s="591"/>
      <c r="FZK11" s="591"/>
      <c r="FZL11" s="591"/>
      <c r="FZM11" s="591"/>
      <c r="FZN11" s="591"/>
      <c r="FZO11" s="591"/>
      <c r="FZP11" s="591"/>
      <c r="FZQ11" s="591"/>
      <c r="FZR11" s="591"/>
      <c r="FZS11" s="591"/>
      <c r="FZT11" s="591"/>
      <c r="FZU11" s="591"/>
      <c r="FZV11" s="591"/>
      <c r="FZW11" s="591"/>
      <c r="FZX11" s="591"/>
      <c r="FZY11" s="591"/>
      <c r="FZZ11" s="591"/>
      <c r="GAA11" s="591"/>
      <c r="GAB11" s="591"/>
      <c r="GAC11" s="591"/>
      <c r="GAD11" s="591"/>
      <c r="GAE11" s="591"/>
      <c r="GAF11" s="591"/>
      <c r="GAG11" s="591"/>
      <c r="GAH11" s="591"/>
      <c r="GAI11" s="591"/>
      <c r="GAJ11" s="591"/>
      <c r="GAK11" s="591"/>
      <c r="GAL11" s="591"/>
      <c r="GAM11" s="591"/>
      <c r="GAN11" s="591"/>
      <c r="GAO11" s="591"/>
      <c r="GAP11" s="591"/>
      <c r="GAQ11" s="591"/>
      <c r="GAR11" s="591"/>
      <c r="GAS11" s="591"/>
      <c r="GAT11" s="591"/>
      <c r="GAU11" s="591"/>
      <c r="GAV11" s="591"/>
      <c r="GAW11" s="591"/>
      <c r="GAX11" s="591"/>
      <c r="GAY11" s="591"/>
      <c r="GAZ11" s="591"/>
      <c r="GBA11" s="591"/>
      <c r="GBB11" s="591"/>
      <c r="GBC11" s="591"/>
      <c r="GBD11" s="591"/>
      <c r="GBE11" s="591"/>
      <c r="GBF11" s="591"/>
      <c r="GBG11" s="591"/>
      <c r="GBH11" s="591"/>
      <c r="GBI11" s="591"/>
      <c r="GBJ11" s="591"/>
      <c r="GBK11" s="591"/>
      <c r="GBL11" s="591"/>
      <c r="GBM11" s="591"/>
      <c r="GBN11" s="591"/>
      <c r="GBO11" s="591"/>
      <c r="GBP11" s="591"/>
      <c r="GBQ11" s="591"/>
      <c r="GBR11" s="591"/>
      <c r="GBS11" s="591"/>
      <c r="GBT11" s="591"/>
      <c r="GBU11" s="591"/>
      <c r="GBV11" s="591"/>
      <c r="GBW11" s="591"/>
      <c r="GBX11" s="591"/>
      <c r="GBY11" s="591"/>
      <c r="GBZ11" s="591"/>
      <c r="GCA11" s="591"/>
      <c r="GCB11" s="591"/>
      <c r="GCC11" s="591"/>
      <c r="GCD11" s="591"/>
      <c r="GCE11" s="591"/>
      <c r="GCF11" s="591"/>
      <c r="GCG11" s="591"/>
      <c r="GCH11" s="591"/>
      <c r="GCI11" s="591"/>
      <c r="GCJ11" s="591"/>
      <c r="GCK11" s="591"/>
      <c r="GCL11" s="591"/>
      <c r="GCM11" s="591"/>
      <c r="GCN11" s="591"/>
      <c r="GCO11" s="591"/>
      <c r="GCP11" s="591"/>
      <c r="GCQ11" s="591"/>
      <c r="GCR11" s="591"/>
      <c r="GCS11" s="591"/>
      <c r="GCT11" s="591"/>
      <c r="GCU11" s="591"/>
      <c r="GCV11" s="591"/>
      <c r="GCW11" s="591"/>
      <c r="GCX11" s="591"/>
      <c r="GCY11" s="591"/>
      <c r="GCZ11" s="591"/>
      <c r="GDA11" s="591"/>
      <c r="GDB11" s="591"/>
      <c r="GDC11" s="591"/>
      <c r="GDD11" s="591"/>
      <c r="GDE11" s="591"/>
      <c r="GDF11" s="591"/>
      <c r="GDG11" s="591"/>
      <c r="GDH11" s="591"/>
      <c r="GDI11" s="591"/>
      <c r="GDJ11" s="591"/>
      <c r="GDK11" s="591"/>
      <c r="GDL11" s="591"/>
      <c r="GDM11" s="591"/>
      <c r="GDN11" s="591"/>
      <c r="GDO11" s="591"/>
      <c r="GDP11" s="591"/>
      <c r="GDQ11" s="591"/>
      <c r="GDR11" s="591"/>
      <c r="GDS11" s="591"/>
      <c r="GDT11" s="591"/>
      <c r="GDU11" s="591"/>
      <c r="GDV11" s="591"/>
      <c r="GDW11" s="591"/>
      <c r="GDX11" s="591"/>
      <c r="GDY11" s="591"/>
      <c r="GDZ11" s="591"/>
      <c r="GEA11" s="591"/>
      <c r="GEB11" s="591"/>
      <c r="GEC11" s="591"/>
      <c r="GED11" s="591"/>
      <c r="GEE11" s="591"/>
      <c r="GEF11" s="591"/>
      <c r="GEG11" s="591"/>
      <c r="GEH11" s="591"/>
      <c r="GEI11" s="591"/>
      <c r="GEJ11" s="591"/>
      <c r="GEK11" s="591"/>
      <c r="GEL11" s="591"/>
      <c r="GEM11" s="591"/>
      <c r="GEN11" s="591"/>
      <c r="GEO11" s="591"/>
      <c r="GEP11" s="591"/>
      <c r="GEQ11" s="591"/>
      <c r="GER11" s="591"/>
      <c r="GES11" s="591"/>
      <c r="GET11" s="591"/>
      <c r="GEU11" s="591"/>
      <c r="GEV11" s="591"/>
      <c r="GEW11" s="591"/>
      <c r="GEX11" s="591"/>
      <c r="GEY11" s="591"/>
      <c r="GEZ11" s="591"/>
      <c r="GFA11" s="591"/>
      <c r="GFB11" s="591"/>
      <c r="GFC11" s="591"/>
      <c r="GFD11" s="591"/>
      <c r="GFE11" s="591"/>
      <c r="GFF11" s="591"/>
      <c r="GFG11" s="591"/>
      <c r="GFH11" s="591"/>
      <c r="GFI11" s="591"/>
      <c r="GFJ11" s="591"/>
      <c r="GFK11" s="591"/>
      <c r="GFL11" s="591"/>
      <c r="GFM11" s="591"/>
      <c r="GFN11" s="591"/>
      <c r="GFO11" s="591"/>
      <c r="GFP11" s="591"/>
      <c r="GFQ11" s="591"/>
      <c r="GFR11" s="591"/>
      <c r="GFS11" s="591"/>
      <c r="GFT11" s="591"/>
      <c r="GFU11" s="591"/>
      <c r="GFV11" s="591"/>
      <c r="GFW11" s="591"/>
      <c r="GFX11" s="591"/>
      <c r="GFY11" s="591"/>
      <c r="GFZ11" s="591"/>
      <c r="GGA11" s="591"/>
      <c r="GGB11" s="591"/>
      <c r="GGC11" s="591"/>
      <c r="GGD11" s="591"/>
      <c r="GGE11" s="591"/>
      <c r="GGF11" s="591"/>
      <c r="GGG11" s="591"/>
      <c r="GGH11" s="591"/>
      <c r="GGI11" s="591"/>
      <c r="GGJ11" s="591"/>
      <c r="GGK11" s="591"/>
      <c r="GGL11" s="591"/>
      <c r="GGM11" s="591"/>
      <c r="GGN11" s="591"/>
      <c r="GGO11" s="591"/>
      <c r="GGP11" s="591"/>
      <c r="GGQ11" s="591"/>
      <c r="GGR11" s="591"/>
      <c r="GGS11" s="591"/>
      <c r="GGT11" s="591"/>
      <c r="GGU11" s="591"/>
      <c r="GGV11" s="591"/>
      <c r="GGW11" s="591"/>
      <c r="GGX11" s="591"/>
      <c r="GGY11" s="591"/>
      <c r="GGZ11" s="591"/>
      <c r="GHA11" s="591"/>
      <c r="GHB11" s="591"/>
      <c r="GHC11" s="591"/>
      <c r="GHD11" s="591"/>
      <c r="GHE11" s="591"/>
      <c r="GHF11" s="591"/>
      <c r="GHG11" s="591"/>
      <c r="GHH11" s="591"/>
      <c r="GHI11" s="591"/>
      <c r="GHJ11" s="591"/>
      <c r="GHK11" s="591"/>
      <c r="GHL11" s="591"/>
      <c r="GHM11" s="591"/>
      <c r="GHN11" s="591"/>
      <c r="GHO11" s="591"/>
      <c r="GHP11" s="591"/>
      <c r="GHQ11" s="591"/>
      <c r="GHR11" s="591"/>
      <c r="GHS11" s="591"/>
      <c r="GHT11" s="591"/>
      <c r="GHU11" s="591"/>
      <c r="GHV11" s="591"/>
      <c r="GHW11" s="591"/>
      <c r="GHX11" s="591"/>
      <c r="GHY11" s="591"/>
      <c r="GHZ11" s="591"/>
      <c r="GIA11" s="591"/>
      <c r="GIB11" s="591"/>
      <c r="GIC11" s="591"/>
      <c r="GID11" s="591"/>
      <c r="GIE11" s="591"/>
      <c r="GIF11" s="591"/>
      <c r="GIG11" s="591"/>
      <c r="GIH11" s="591"/>
      <c r="GII11" s="591"/>
      <c r="GIJ11" s="591"/>
      <c r="GIK11" s="591"/>
      <c r="GIL11" s="591"/>
      <c r="GIM11" s="591"/>
      <c r="GIN11" s="591"/>
      <c r="GIO11" s="591"/>
      <c r="GIP11" s="591"/>
      <c r="GIQ11" s="591"/>
      <c r="GIR11" s="591"/>
      <c r="GIS11" s="591"/>
      <c r="GIT11" s="591"/>
      <c r="GIU11" s="591"/>
      <c r="GIV11" s="591"/>
      <c r="GIW11" s="591"/>
      <c r="GIX11" s="591"/>
      <c r="GIY11" s="591"/>
      <c r="GIZ11" s="591"/>
      <c r="GJA11" s="591"/>
      <c r="GJB11" s="591"/>
      <c r="GJC11" s="591"/>
      <c r="GJD11" s="591"/>
      <c r="GJE11" s="591"/>
      <c r="GJF11" s="591"/>
      <c r="GJG11" s="591"/>
      <c r="GJH11" s="591"/>
      <c r="GJI11" s="591"/>
      <c r="GJJ11" s="591"/>
      <c r="GJK11" s="591"/>
      <c r="GJL11" s="591"/>
      <c r="GJM11" s="591"/>
      <c r="GJN11" s="591"/>
      <c r="GJO11" s="591"/>
      <c r="GJP11" s="591"/>
      <c r="GJQ11" s="591"/>
      <c r="GJR11" s="591"/>
      <c r="GJS11" s="591"/>
      <c r="GJT11" s="591"/>
      <c r="GJU11" s="591"/>
      <c r="GJV11" s="591"/>
      <c r="GJW11" s="591"/>
      <c r="GJX11" s="591"/>
      <c r="GJY11" s="591"/>
      <c r="GJZ11" s="591"/>
      <c r="GKA11" s="591"/>
      <c r="GKB11" s="591"/>
      <c r="GKC11" s="591"/>
      <c r="GKD11" s="591"/>
      <c r="GKE11" s="591"/>
      <c r="GKF11" s="591"/>
      <c r="GKG11" s="591"/>
      <c r="GKH11" s="591"/>
      <c r="GKI11" s="591"/>
      <c r="GKJ11" s="591"/>
      <c r="GKK11" s="591"/>
      <c r="GKL11" s="591"/>
      <c r="GKM11" s="591"/>
      <c r="GKN11" s="591"/>
      <c r="GKO11" s="591"/>
      <c r="GKP11" s="591"/>
      <c r="GKQ11" s="591"/>
      <c r="GKR11" s="591"/>
      <c r="GKS11" s="591"/>
      <c r="GKT11" s="591"/>
      <c r="GKU11" s="591"/>
      <c r="GKV11" s="591"/>
      <c r="GKW11" s="591"/>
      <c r="GKX11" s="591"/>
      <c r="GKY11" s="591"/>
      <c r="GKZ11" s="591"/>
      <c r="GLA11" s="591"/>
      <c r="GLB11" s="591"/>
      <c r="GLC11" s="591"/>
      <c r="GLD11" s="591"/>
      <c r="GLE11" s="591"/>
      <c r="GLF11" s="591"/>
      <c r="GLG11" s="591"/>
      <c r="GLH11" s="591"/>
      <c r="GLI11" s="591"/>
      <c r="GLJ11" s="591"/>
      <c r="GLK11" s="591"/>
      <c r="GLL11" s="591"/>
      <c r="GLM11" s="591"/>
      <c r="GLN11" s="591"/>
      <c r="GLO11" s="591"/>
      <c r="GLP11" s="591"/>
      <c r="GLQ11" s="591"/>
      <c r="GLR11" s="591"/>
      <c r="GLS11" s="591"/>
      <c r="GLT11" s="591"/>
      <c r="GLU11" s="591"/>
      <c r="GLV11" s="591"/>
      <c r="GLW11" s="591"/>
      <c r="GLX11" s="591"/>
      <c r="GLY11" s="591"/>
      <c r="GLZ11" s="591"/>
      <c r="GMA11" s="591"/>
      <c r="GMB11" s="591"/>
      <c r="GMC11" s="591"/>
      <c r="GMD11" s="591"/>
      <c r="GME11" s="591"/>
      <c r="GMF11" s="591"/>
      <c r="GMG11" s="591"/>
      <c r="GMH11" s="591"/>
      <c r="GMI11" s="591"/>
      <c r="GMJ11" s="591"/>
      <c r="GMK11" s="591"/>
      <c r="GML11" s="591"/>
      <c r="GMM11" s="591"/>
      <c r="GMN11" s="591"/>
      <c r="GMO11" s="591"/>
      <c r="GMP11" s="591"/>
      <c r="GMQ11" s="591"/>
      <c r="GMR11" s="591"/>
      <c r="GMS11" s="591"/>
      <c r="GMT11" s="591"/>
      <c r="GMU11" s="591"/>
      <c r="GMV11" s="591"/>
      <c r="GMW11" s="591"/>
      <c r="GMX11" s="591"/>
      <c r="GMY11" s="591"/>
      <c r="GMZ11" s="591"/>
      <c r="GNA11" s="591"/>
      <c r="GNB11" s="591"/>
      <c r="GNC11" s="591"/>
      <c r="GND11" s="591"/>
      <c r="GNE11" s="591"/>
      <c r="GNF11" s="591"/>
      <c r="GNG11" s="591"/>
      <c r="GNH11" s="591"/>
      <c r="GNI11" s="591"/>
      <c r="GNJ11" s="591"/>
      <c r="GNK11" s="591"/>
      <c r="GNL11" s="591"/>
      <c r="GNM11" s="591"/>
      <c r="GNN11" s="591"/>
      <c r="GNO11" s="591"/>
      <c r="GNP11" s="591"/>
      <c r="GNQ11" s="591"/>
      <c r="GNR11" s="591"/>
      <c r="GNS11" s="591"/>
      <c r="GNT11" s="591"/>
      <c r="GNU11" s="591"/>
      <c r="GNV11" s="591"/>
      <c r="GNW11" s="591"/>
      <c r="GNX11" s="591"/>
      <c r="GNY11" s="591"/>
      <c r="GNZ11" s="591"/>
      <c r="GOA11" s="591"/>
      <c r="GOB11" s="591"/>
      <c r="GOC11" s="591"/>
      <c r="GOD11" s="591"/>
      <c r="GOE11" s="591"/>
      <c r="GOF11" s="591"/>
      <c r="GOG11" s="591"/>
      <c r="GOH11" s="591"/>
      <c r="GOI11" s="591"/>
      <c r="GOJ11" s="591"/>
      <c r="GOK11" s="591"/>
      <c r="GOL11" s="591"/>
      <c r="GOM11" s="591"/>
      <c r="GON11" s="591"/>
      <c r="GOO11" s="591"/>
      <c r="GOP11" s="591"/>
      <c r="GOQ11" s="591"/>
      <c r="GOR11" s="591"/>
      <c r="GOS11" s="591"/>
      <c r="GOT11" s="591"/>
      <c r="GOU11" s="591"/>
      <c r="GOV11" s="591"/>
      <c r="GOW11" s="591"/>
      <c r="GOX11" s="591"/>
      <c r="GOY11" s="591"/>
      <c r="GOZ11" s="591"/>
      <c r="GPA11" s="591"/>
      <c r="GPB11" s="591"/>
      <c r="GPC11" s="591"/>
      <c r="GPD11" s="591"/>
      <c r="GPE11" s="591"/>
      <c r="GPF11" s="591"/>
      <c r="GPG11" s="591"/>
      <c r="GPH11" s="591"/>
      <c r="GPI11" s="591"/>
      <c r="GPJ11" s="591"/>
      <c r="GPK11" s="591"/>
      <c r="GPL11" s="591"/>
      <c r="GPM11" s="591"/>
      <c r="GPN11" s="591"/>
      <c r="GPO11" s="591"/>
      <c r="GPP11" s="591"/>
      <c r="GPQ11" s="591"/>
      <c r="GPR11" s="591"/>
      <c r="GPS11" s="591"/>
      <c r="GPT11" s="591"/>
      <c r="GPU11" s="591"/>
      <c r="GPV11" s="591"/>
      <c r="GPW11" s="591"/>
      <c r="GPX11" s="591"/>
      <c r="GPY11" s="591"/>
      <c r="GPZ11" s="591"/>
      <c r="GQA11" s="591"/>
      <c r="GQB11" s="591"/>
      <c r="GQC11" s="591"/>
      <c r="GQD11" s="591"/>
      <c r="GQE11" s="591"/>
      <c r="GQF11" s="591"/>
      <c r="GQG11" s="591"/>
      <c r="GQH11" s="591"/>
      <c r="GQI11" s="591"/>
      <c r="GQJ11" s="591"/>
      <c r="GQK11" s="591"/>
      <c r="GQL11" s="591"/>
      <c r="GQM11" s="591"/>
      <c r="GQN11" s="591"/>
      <c r="GQO11" s="591"/>
      <c r="GQP11" s="591"/>
      <c r="GQQ11" s="591"/>
      <c r="GQR11" s="591"/>
      <c r="GQS11" s="591"/>
      <c r="GQT11" s="591"/>
      <c r="GQU11" s="591"/>
      <c r="GQV11" s="591"/>
      <c r="GQW11" s="591"/>
      <c r="GQX11" s="591"/>
      <c r="GQY11" s="591"/>
      <c r="GQZ11" s="591"/>
      <c r="GRA11" s="591"/>
      <c r="GRB11" s="591"/>
      <c r="GRC11" s="591"/>
      <c r="GRD11" s="591"/>
      <c r="GRE11" s="591"/>
      <c r="GRF11" s="591"/>
      <c r="GRG11" s="591"/>
      <c r="GRH11" s="591"/>
      <c r="GRI11" s="591"/>
      <c r="GRJ11" s="591"/>
      <c r="GRK11" s="591"/>
      <c r="GRL11" s="591"/>
      <c r="GRM11" s="591"/>
      <c r="GRN11" s="591"/>
      <c r="GRO11" s="591"/>
      <c r="GRP11" s="591"/>
      <c r="GRQ11" s="591"/>
      <c r="GRR11" s="591"/>
      <c r="GRS11" s="591"/>
      <c r="GRT11" s="591"/>
      <c r="GRU11" s="591"/>
      <c r="GRV11" s="591"/>
      <c r="GRW11" s="591"/>
      <c r="GRX11" s="591"/>
      <c r="GRY11" s="591"/>
      <c r="GRZ11" s="591"/>
      <c r="GSA11" s="591"/>
      <c r="GSB11" s="591"/>
      <c r="GSC11" s="591"/>
      <c r="GSD11" s="591"/>
      <c r="GSE11" s="591"/>
      <c r="GSF11" s="591"/>
      <c r="GSG11" s="591"/>
      <c r="GSH11" s="591"/>
      <c r="GSI11" s="591"/>
      <c r="GSJ11" s="591"/>
      <c r="GSK11" s="591"/>
      <c r="GSL11" s="591"/>
      <c r="GSM11" s="591"/>
      <c r="GSN11" s="591"/>
      <c r="GSO11" s="591"/>
      <c r="GSP11" s="591"/>
      <c r="GSQ11" s="591"/>
      <c r="GSR11" s="591"/>
      <c r="GSS11" s="591"/>
      <c r="GST11" s="591"/>
      <c r="GSU11" s="591"/>
      <c r="GSV11" s="591"/>
      <c r="GSW11" s="591"/>
      <c r="GSX11" s="591"/>
      <c r="GSY11" s="591"/>
      <c r="GSZ11" s="591"/>
      <c r="GTA11" s="591"/>
      <c r="GTB11" s="591"/>
      <c r="GTC11" s="591"/>
      <c r="GTD11" s="591"/>
      <c r="GTE11" s="591"/>
      <c r="GTF11" s="591"/>
      <c r="GTG11" s="591"/>
      <c r="GTH11" s="591"/>
      <c r="GTI11" s="591"/>
      <c r="GTJ11" s="591"/>
      <c r="GTK11" s="591"/>
      <c r="GTL11" s="591"/>
      <c r="GTM11" s="591"/>
      <c r="GTN11" s="591"/>
      <c r="GTO11" s="591"/>
      <c r="GTP11" s="591"/>
      <c r="GTQ11" s="591"/>
      <c r="GTR11" s="591"/>
      <c r="GTS11" s="591"/>
      <c r="GTT11" s="591"/>
      <c r="GTU11" s="591"/>
      <c r="GTV11" s="591"/>
      <c r="GTW11" s="591"/>
      <c r="GTX11" s="591"/>
      <c r="GTY11" s="591"/>
      <c r="GTZ11" s="591"/>
      <c r="GUA11" s="591"/>
      <c r="GUB11" s="591"/>
      <c r="GUC11" s="591"/>
      <c r="GUD11" s="591"/>
      <c r="GUE11" s="591"/>
      <c r="GUF11" s="591"/>
      <c r="GUG11" s="591"/>
      <c r="GUH11" s="591"/>
      <c r="GUI11" s="591"/>
      <c r="GUJ11" s="591"/>
      <c r="GUK11" s="591"/>
      <c r="GUL11" s="591"/>
      <c r="GUM11" s="591"/>
      <c r="GUN11" s="591"/>
      <c r="GUO11" s="591"/>
      <c r="GUP11" s="591"/>
      <c r="GUQ11" s="591"/>
      <c r="GUR11" s="591"/>
      <c r="GUS11" s="591"/>
      <c r="GUT11" s="591"/>
      <c r="GUU11" s="591"/>
      <c r="GUV11" s="591"/>
      <c r="GUW11" s="591"/>
      <c r="GUX11" s="591"/>
      <c r="GUY11" s="591"/>
      <c r="GUZ11" s="591"/>
      <c r="GVA11" s="591"/>
      <c r="GVB11" s="591"/>
      <c r="GVC11" s="591"/>
      <c r="GVD11" s="591"/>
      <c r="GVE11" s="591"/>
      <c r="GVF11" s="591"/>
      <c r="GVG11" s="591"/>
      <c r="GVH11" s="591"/>
      <c r="GVI11" s="591"/>
      <c r="GVJ11" s="591"/>
      <c r="GVK11" s="591"/>
      <c r="GVL11" s="591"/>
      <c r="GVM11" s="591"/>
      <c r="GVN11" s="591"/>
      <c r="GVO11" s="591"/>
      <c r="GVP11" s="591"/>
      <c r="GVQ11" s="591"/>
      <c r="GVR11" s="591"/>
      <c r="GVS11" s="591"/>
      <c r="GVT11" s="591"/>
      <c r="GVU11" s="591"/>
      <c r="GVV11" s="591"/>
      <c r="GVW11" s="591"/>
      <c r="GVX11" s="591"/>
      <c r="GVY11" s="591"/>
      <c r="GVZ11" s="591"/>
      <c r="GWA11" s="591"/>
      <c r="GWB11" s="591"/>
      <c r="GWC11" s="591"/>
      <c r="GWD11" s="591"/>
      <c r="GWE11" s="591"/>
      <c r="GWF11" s="591"/>
      <c r="GWG11" s="591"/>
      <c r="GWH11" s="591"/>
      <c r="GWI11" s="591"/>
      <c r="GWJ11" s="591"/>
      <c r="GWK11" s="591"/>
      <c r="GWL11" s="591"/>
      <c r="GWM11" s="591"/>
      <c r="GWN11" s="591"/>
      <c r="GWO11" s="591"/>
      <c r="GWP11" s="591"/>
      <c r="GWQ11" s="591"/>
      <c r="GWR11" s="591"/>
      <c r="GWS11" s="591"/>
      <c r="GWT11" s="591"/>
      <c r="GWU11" s="591"/>
      <c r="GWV11" s="591"/>
      <c r="GWW11" s="591"/>
      <c r="GWX11" s="591"/>
      <c r="GWY11" s="591"/>
      <c r="GWZ11" s="591"/>
      <c r="GXA11" s="591"/>
      <c r="GXB11" s="591"/>
      <c r="GXC11" s="591"/>
      <c r="GXD11" s="591"/>
      <c r="GXE11" s="591"/>
      <c r="GXF11" s="591"/>
      <c r="GXG11" s="591"/>
      <c r="GXH11" s="591"/>
      <c r="GXI11" s="591"/>
      <c r="GXJ11" s="591"/>
      <c r="GXK11" s="591"/>
      <c r="GXL11" s="591"/>
      <c r="GXM11" s="591"/>
      <c r="GXN11" s="591"/>
      <c r="GXO11" s="591"/>
      <c r="GXP11" s="591"/>
      <c r="GXQ11" s="591"/>
      <c r="GXR11" s="591"/>
      <c r="GXS11" s="591"/>
      <c r="GXT11" s="591"/>
      <c r="GXU11" s="591"/>
      <c r="GXV11" s="591"/>
      <c r="GXW11" s="591"/>
      <c r="GXX11" s="591"/>
      <c r="GXY11" s="591"/>
      <c r="GXZ11" s="591"/>
      <c r="GYA11" s="591"/>
      <c r="GYB11" s="591"/>
      <c r="GYC11" s="591"/>
      <c r="GYD11" s="591"/>
      <c r="GYE11" s="591"/>
      <c r="GYF11" s="591"/>
      <c r="GYG11" s="591"/>
      <c r="GYH11" s="591"/>
      <c r="GYI11" s="591"/>
      <c r="GYJ11" s="591"/>
      <c r="GYK11" s="591"/>
      <c r="GYL11" s="591"/>
      <c r="GYM11" s="591"/>
      <c r="GYN11" s="591"/>
      <c r="GYO11" s="591"/>
      <c r="GYP11" s="591"/>
      <c r="GYQ11" s="591"/>
      <c r="GYR11" s="591"/>
      <c r="GYS11" s="591"/>
      <c r="GYT11" s="591"/>
      <c r="GYU11" s="591"/>
      <c r="GYV11" s="591"/>
      <c r="GYW11" s="591"/>
      <c r="GYX11" s="591"/>
      <c r="GYY11" s="591"/>
      <c r="GYZ11" s="591"/>
      <c r="GZA11" s="591"/>
      <c r="GZB11" s="591"/>
      <c r="GZC11" s="591"/>
      <c r="GZD11" s="591"/>
      <c r="GZE11" s="591"/>
      <c r="GZF11" s="591"/>
      <c r="GZG11" s="591"/>
      <c r="GZH11" s="591"/>
      <c r="GZI11" s="591"/>
      <c r="GZJ11" s="591"/>
      <c r="GZK11" s="591"/>
      <c r="GZL11" s="591"/>
      <c r="GZM11" s="591"/>
      <c r="GZN11" s="591"/>
      <c r="GZO11" s="591"/>
      <c r="GZP11" s="591"/>
      <c r="GZQ11" s="591"/>
      <c r="GZR11" s="591"/>
      <c r="GZS11" s="591"/>
      <c r="GZT11" s="591"/>
      <c r="GZU11" s="591"/>
      <c r="GZV11" s="591"/>
      <c r="GZW11" s="591"/>
      <c r="GZX11" s="591"/>
      <c r="GZY11" s="591"/>
      <c r="GZZ11" s="591"/>
      <c r="HAA11" s="591"/>
      <c r="HAB11" s="591"/>
      <c r="HAC11" s="591"/>
      <c r="HAD11" s="591"/>
      <c r="HAE11" s="591"/>
      <c r="HAF11" s="591"/>
      <c r="HAG11" s="591"/>
      <c r="HAH11" s="591"/>
      <c r="HAI11" s="591"/>
      <c r="HAJ11" s="591"/>
      <c r="HAK11" s="591"/>
      <c r="HAL11" s="591"/>
      <c r="HAM11" s="591"/>
      <c r="HAN11" s="591"/>
      <c r="HAO11" s="591"/>
      <c r="HAP11" s="591"/>
      <c r="HAQ11" s="591"/>
      <c r="HAR11" s="591"/>
      <c r="HAS11" s="591"/>
      <c r="HAT11" s="591"/>
      <c r="HAU11" s="591"/>
      <c r="HAV11" s="591"/>
      <c r="HAW11" s="591"/>
      <c r="HAX11" s="591"/>
      <c r="HAY11" s="591"/>
      <c r="HAZ11" s="591"/>
      <c r="HBA11" s="591"/>
      <c r="HBB11" s="591"/>
      <c r="HBC11" s="591"/>
      <c r="HBD11" s="591"/>
      <c r="HBE11" s="591"/>
      <c r="HBF11" s="591"/>
      <c r="HBG11" s="591"/>
      <c r="HBH11" s="591"/>
      <c r="HBI11" s="591"/>
      <c r="HBJ11" s="591"/>
      <c r="HBK11" s="591"/>
      <c r="HBL11" s="591"/>
      <c r="HBM11" s="591"/>
      <c r="HBN11" s="591"/>
      <c r="HBO11" s="591"/>
      <c r="HBP11" s="591"/>
      <c r="HBQ11" s="591"/>
      <c r="HBR11" s="591"/>
      <c r="HBS11" s="591"/>
      <c r="HBT11" s="591"/>
      <c r="HBU11" s="591"/>
      <c r="HBV11" s="591"/>
      <c r="HBW11" s="591"/>
      <c r="HBX11" s="591"/>
      <c r="HBY11" s="591"/>
      <c r="HBZ11" s="591"/>
      <c r="HCA11" s="591"/>
      <c r="HCB11" s="591"/>
      <c r="HCC11" s="591"/>
      <c r="HCD11" s="591"/>
      <c r="HCE11" s="591"/>
      <c r="HCF11" s="591"/>
      <c r="HCG11" s="591"/>
      <c r="HCH11" s="591"/>
      <c r="HCI11" s="591"/>
      <c r="HCJ11" s="591"/>
      <c r="HCK11" s="591"/>
      <c r="HCL11" s="591"/>
      <c r="HCM11" s="591"/>
      <c r="HCN11" s="591"/>
      <c r="HCO11" s="591"/>
      <c r="HCP11" s="591"/>
      <c r="HCQ11" s="591"/>
      <c r="HCR11" s="591"/>
      <c r="HCS11" s="591"/>
      <c r="HCT11" s="591"/>
      <c r="HCU11" s="591"/>
      <c r="HCV11" s="591"/>
      <c r="HCW11" s="591"/>
      <c r="HCX11" s="591"/>
      <c r="HCY11" s="591"/>
      <c r="HCZ11" s="591"/>
      <c r="HDA11" s="591"/>
      <c r="HDB11" s="591"/>
      <c r="HDC11" s="591"/>
      <c r="HDD11" s="591"/>
      <c r="HDE11" s="591"/>
      <c r="HDF11" s="591"/>
      <c r="HDG11" s="591"/>
      <c r="HDH11" s="591"/>
      <c r="HDI11" s="591"/>
      <c r="HDJ11" s="591"/>
      <c r="HDK11" s="591"/>
      <c r="HDL11" s="591"/>
      <c r="HDM11" s="591"/>
      <c r="HDN11" s="591"/>
      <c r="HDO11" s="591"/>
      <c r="HDP11" s="591"/>
      <c r="HDQ11" s="591"/>
      <c r="HDR11" s="591"/>
      <c r="HDS11" s="591"/>
      <c r="HDT11" s="591"/>
      <c r="HDU11" s="591"/>
      <c r="HDV11" s="591"/>
      <c r="HDW11" s="591"/>
      <c r="HDX11" s="591"/>
      <c r="HDY11" s="591"/>
      <c r="HDZ11" s="591"/>
      <c r="HEA11" s="591"/>
      <c r="HEB11" s="591"/>
      <c r="HEC11" s="591"/>
      <c r="HED11" s="591"/>
      <c r="HEE11" s="591"/>
      <c r="HEF11" s="591"/>
      <c r="HEG11" s="591"/>
      <c r="HEH11" s="591"/>
      <c r="HEI11" s="591"/>
      <c r="HEJ11" s="591"/>
      <c r="HEK11" s="591"/>
      <c r="HEL11" s="591"/>
      <c r="HEM11" s="591"/>
      <c r="HEN11" s="591"/>
      <c r="HEO11" s="591"/>
      <c r="HEP11" s="591"/>
      <c r="HEQ11" s="591"/>
      <c r="HER11" s="591"/>
      <c r="HES11" s="591"/>
      <c r="HET11" s="591"/>
      <c r="HEU11" s="591"/>
      <c r="HEV11" s="591"/>
      <c r="HEW11" s="591"/>
      <c r="HEX11" s="591"/>
      <c r="HEY11" s="591"/>
      <c r="HEZ11" s="591"/>
      <c r="HFA11" s="591"/>
      <c r="HFB11" s="591"/>
      <c r="HFC11" s="591"/>
      <c r="HFD11" s="591"/>
      <c r="HFE11" s="591"/>
      <c r="HFF11" s="591"/>
      <c r="HFG11" s="591"/>
      <c r="HFH11" s="591"/>
      <c r="HFI11" s="591"/>
      <c r="HFJ11" s="591"/>
      <c r="HFK11" s="591"/>
      <c r="HFL11" s="591"/>
      <c r="HFM11" s="591"/>
      <c r="HFN11" s="591"/>
      <c r="HFO11" s="591"/>
      <c r="HFP11" s="591"/>
      <c r="HFQ11" s="591"/>
      <c r="HFR11" s="591"/>
      <c r="HFS11" s="591"/>
      <c r="HFT11" s="591"/>
      <c r="HFU11" s="591"/>
      <c r="HFV11" s="591"/>
      <c r="HFW11" s="591"/>
      <c r="HFX11" s="591"/>
      <c r="HFY11" s="591"/>
      <c r="HFZ11" s="591"/>
      <c r="HGA11" s="591"/>
      <c r="HGB11" s="591"/>
      <c r="HGC11" s="591"/>
      <c r="HGD11" s="591"/>
      <c r="HGE11" s="591"/>
      <c r="HGF11" s="591"/>
      <c r="HGG11" s="591"/>
      <c r="HGH11" s="591"/>
      <c r="HGI11" s="591"/>
      <c r="HGJ11" s="591"/>
      <c r="HGK11" s="591"/>
      <c r="HGL11" s="591"/>
      <c r="HGM11" s="591"/>
      <c r="HGN11" s="591"/>
      <c r="HGO11" s="591"/>
      <c r="HGP11" s="591"/>
      <c r="HGQ11" s="591"/>
      <c r="HGR11" s="591"/>
      <c r="HGS11" s="591"/>
      <c r="HGT11" s="591"/>
      <c r="HGU11" s="591"/>
      <c r="HGV11" s="591"/>
      <c r="HGW11" s="591"/>
      <c r="HGX11" s="591"/>
      <c r="HGY11" s="591"/>
      <c r="HGZ11" s="591"/>
      <c r="HHA11" s="591"/>
      <c r="HHB11" s="591"/>
      <c r="HHC11" s="591"/>
      <c r="HHD11" s="591"/>
      <c r="HHE11" s="591"/>
      <c r="HHF11" s="591"/>
      <c r="HHG11" s="591"/>
      <c r="HHH11" s="591"/>
      <c r="HHI11" s="591"/>
      <c r="HHJ11" s="591"/>
      <c r="HHK11" s="591"/>
      <c r="HHL11" s="591"/>
      <c r="HHM11" s="591"/>
      <c r="HHN11" s="591"/>
      <c r="HHO11" s="591"/>
      <c r="HHP11" s="591"/>
      <c r="HHQ11" s="591"/>
      <c r="HHR11" s="591"/>
      <c r="HHS11" s="591"/>
      <c r="HHT11" s="591"/>
      <c r="HHU11" s="591"/>
      <c r="HHV11" s="591"/>
      <c r="HHW11" s="591"/>
      <c r="HHX11" s="591"/>
      <c r="HHY11" s="591"/>
      <c r="HHZ11" s="591"/>
      <c r="HIA11" s="591"/>
      <c r="HIB11" s="591"/>
      <c r="HIC11" s="591"/>
      <c r="HID11" s="591"/>
      <c r="HIE11" s="591"/>
      <c r="HIF11" s="591"/>
      <c r="HIG11" s="591"/>
      <c r="HIH11" s="591"/>
      <c r="HII11" s="591"/>
      <c r="HIJ11" s="591"/>
      <c r="HIK11" s="591"/>
      <c r="HIL11" s="591"/>
      <c r="HIM11" s="591"/>
      <c r="HIN11" s="591"/>
      <c r="HIO11" s="591"/>
      <c r="HIP11" s="591"/>
      <c r="HIQ11" s="591"/>
      <c r="HIR11" s="591"/>
      <c r="HIS11" s="591"/>
      <c r="HIT11" s="591"/>
      <c r="HIU11" s="591"/>
      <c r="HIV11" s="591"/>
      <c r="HIW11" s="591"/>
      <c r="HIX11" s="591"/>
      <c r="HIY11" s="591"/>
      <c r="HIZ11" s="591"/>
      <c r="HJA11" s="591"/>
      <c r="HJB11" s="591"/>
      <c r="HJC11" s="591"/>
      <c r="HJD11" s="591"/>
      <c r="HJE11" s="591"/>
      <c r="HJF11" s="591"/>
      <c r="HJG11" s="591"/>
      <c r="HJH11" s="591"/>
      <c r="HJI11" s="591"/>
      <c r="HJJ11" s="591"/>
      <c r="HJK11" s="591"/>
      <c r="HJL11" s="591"/>
      <c r="HJM11" s="591"/>
      <c r="HJN11" s="591"/>
      <c r="HJO11" s="591"/>
      <c r="HJP11" s="591"/>
      <c r="HJQ11" s="591"/>
      <c r="HJR11" s="591"/>
      <c r="HJS11" s="591"/>
      <c r="HJT11" s="591"/>
      <c r="HJU11" s="591"/>
      <c r="HJV11" s="591"/>
      <c r="HJW11" s="591"/>
      <c r="HJX11" s="591"/>
      <c r="HJY11" s="591"/>
      <c r="HJZ11" s="591"/>
      <c r="HKA11" s="591"/>
      <c r="HKB11" s="591"/>
      <c r="HKC11" s="591"/>
      <c r="HKD11" s="591"/>
      <c r="HKE11" s="591"/>
      <c r="HKF11" s="591"/>
      <c r="HKG11" s="591"/>
      <c r="HKH11" s="591"/>
      <c r="HKI11" s="591"/>
      <c r="HKJ11" s="591"/>
      <c r="HKK11" s="591"/>
      <c r="HKL11" s="591"/>
      <c r="HKM11" s="591"/>
      <c r="HKN11" s="591"/>
      <c r="HKO11" s="591"/>
      <c r="HKP11" s="591"/>
      <c r="HKQ11" s="591"/>
      <c r="HKR11" s="591"/>
      <c r="HKS11" s="591"/>
      <c r="HKT11" s="591"/>
      <c r="HKU11" s="591"/>
      <c r="HKV11" s="591"/>
      <c r="HKW11" s="591"/>
      <c r="HKX11" s="591"/>
      <c r="HKY11" s="591"/>
      <c r="HKZ11" s="591"/>
      <c r="HLA11" s="591"/>
      <c r="HLB11" s="591"/>
      <c r="HLC11" s="591"/>
      <c r="HLD11" s="591"/>
      <c r="HLE11" s="591"/>
      <c r="HLF11" s="591"/>
      <c r="HLG11" s="591"/>
      <c r="HLH11" s="591"/>
      <c r="HLI11" s="591"/>
      <c r="HLJ11" s="591"/>
      <c r="HLK11" s="591"/>
      <c r="HLL11" s="591"/>
      <c r="HLM11" s="591"/>
      <c r="HLN11" s="591"/>
      <c r="HLO11" s="591"/>
      <c r="HLP11" s="591"/>
      <c r="HLQ11" s="591"/>
      <c r="HLR11" s="591"/>
      <c r="HLS11" s="591"/>
      <c r="HLT11" s="591"/>
      <c r="HLU11" s="591"/>
      <c r="HLV11" s="591"/>
      <c r="HLW11" s="591"/>
      <c r="HLX11" s="591"/>
      <c r="HLY11" s="591"/>
      <c r="HLZ11" s="591"/>
      <c r="HMA11" s="591"/>
      <c r="HMB11" s="591"/>
      <c r="HMC11" s="591"/>
      <c r="HMD11" s="591"/>
      <c r="HME11" s="591"/>
      <c r="HMF11" s="591"/>
      <c r="HMG11" s="591"/>
      <c r="HMH11" s="591"/>
      <c r="HMI11" s="591"/>
      <c r="HMJ11" s="591"/>
      <c r="HMK11" s="591"/>
      <c r="HML11" s="591"/>
      <c r="HMM11" s="591"/>
      <c r="HMN11" s="591"/>
      <c r="HMO11" s="591"/>
      <c r="HMP11" s="591"/>
      <c r="HMQ11" s="591"/>
      <c r="HMR11" s="591"/>
      <c r="HMS11" s="591"/>
      <c r="HMT11" s="591"/>
      <c r="HMU11" s="591"/>
      <c r="HMV11" s="591"/>
      <c r="HMW11" s="591"/>
      <c r="HMX11" s="591"/>
      <c r="HMY11" s="591"/>
      <c r="HMZ11" s="591"/>
      <c r="HNA11" s="591"/>
      <c r="HNB11" s="591"/>
      <c r="HNC11" s="591"/>
      <c r="HND11" s="591"/>
      <c r="HNE11" s="591"/>
      <c r="HNF11" s="591"/>
      <c r="HNG11" s="591"/>
      <c r="HNH11" s="591"/>
      <c r="HNI11" s="591"/>
      <c r="HNJ11" s="591"/>
      <c r="HNK11" s="591"/>
      <c r="HNL11" s="591"/>
      <c r="HNM11" s="591"/>
      <c r="HNN11" s="591"/>
      <c r="HNO11" s="591"/>
      <c r="HNP11" s="591"/>
      <c r="HNQ11" s="591"/>
      <c r="HNR11" s="591"/>
      <c r="HNS11" s="591"/>
      <c r="HNT11" s="591"/>
      <c r="HNU11" s="591"/>
      <c r="HNV11" s="591"/>
      <c r="HNW11" s="591"/>
      <c r="HNX11" s="591"/>
      <c r="HNY11" s="591"/>
      <c r="HNZ11" s="591"/>
      <c r="HOA11" s="591"/>
      <c r="HOB11" s="591"/>
      <c r="HOC11" s="591"/>
      <c r="HOD11" s="591"/>
      <c r="HOE11" s="591"/>
      <c r="HOF11" s="591"/>
      <c r="HOG11" s="591"/>
      <c r="HOH11" s="591"/>
      <c r="HOI11" s="591"/>
      <c r="HOJ11" s="591"/>
      <c r="HOK11" s="591"/>
      <c r="HOL11" s="591"/>
      <c r="HOM11" s="591"/>
      <c r="HON11" s="591"/>
      <c r="HOO11" s="591"/>
      <c r="HOP11" s="591"/>
      <c r="HOQ11" s="591"/>
      <c r="HOR11" s="591"/>
      <c r="HOS11" s="591"/>
      <c r="HOT11" s="591"/>
      <c r="HOU11" s="591"/>
      <c r="HOV11" s="591"/>
      <c r="HOW11" s="591"/>
      <c r="HOX11" s="591"/>
      <c r="HOY11" s="591"/>
      <c r="HOZ11" s="591"/>
      <c r="HPA11" s="591"/>
      <c r="HPB11" s="591"/>
      <c r="HPC11" s="591"/>
      <c r="HPD11" s="591"/>
      <c r="HPE11" s="591"/>
      <c r="HPF11" s="591"/>
      <c r="HPG11" s="591"/>
      <c r="HPH11" s="591"/>
      <c r="HPI11" s="591"/>
      <c r="HPJ11" s="591"/>
      <c r="HPK11" s="591"/>
      <c r="HPL11" s="591"/>
      <c r="HPM11" s="591"/>
      <c r="HPN11" s="591"/>
      <c r="HPO11" s="591"/>
      <c r="HPP11" s="591"/>
      <c r="HPQ11" s="591"/>
      <c r="HPR11" s="591"/>
      <c r="HPS11" s="591"/>
      <c r="HPT11" s="591"/>
      <c r="HPU11" s="591"/>
      <c r="HPV11" s="591"/>
      <c r="HPW11" s="591"/>
      <c r="HPX11" s="591"/>
      <c r="HPY11" s="591"/>
      <c r="HPZ11" s="591"/>
      <c r="HQA11" s="591"/>
      <c r="HQB11" s="591"/>
      <c r="HQC11" s="591"/>
      <c r="HQD11" s="591"/>
      <c r="HQE11" s="591"/>
      <c r="HQF11" s="591"/>
      <c r="HQG11" s="591"/>
      <c r="HQH11" s="591"/>
      <c r="HQI11" s="591"/>
      <c r="HQJ11" s="591"/>
      <c r="HQK11" s="591"/>
      <c r="HQL11" s="591"/>
      <c r="HQM11" s="591"/>
      <c r="HQN11" s="591"/>
      <c r="HQO11" s="591"/>
      <c r="HQP11" s="591"/>
      <c r="HQQ11" s="591"/>
      <c r="HQR11" s="591"/>
      <c r="HQS11" s="591"/>
      <c r="HQT11" s="591"/>
      <c r="HQU11" s="591"/>
      <c r="HQV11" s="591"/>
      <c r="HQW11" s="591"/>
      <c r="HQX11" s="591"/>
      <c r="HQY11" s="591"/>
      <c r="HQZ11" s="591"/>
      <c r="HRA11" s="591"/>
      <c r="HRB11" s="591"/>
      <c r="HRC11" s="591"/>
      <c r="HRD11" s="591"/>
      <c r="HRE11" s="591"/>
      <c r="HRF11" s="591"/>
      <c r="HRG11" s="591"/>
      <c r="HRH11" s="591"/>
      <c r="HRI11" s="591"/>
      <c r="HRJ11" s="591"/>
      <c r="HRK11" s="591"/>
      <c r="HRL11" s="591"/>
      <c r="HRM11" s="591"/>
      <c r="HRN11" s="591"/>
      <c r="HRO11" s="591"/>
      <c r="HRP11" s="591"/>
      <c r="HRQ11" s="591"/>
      <c r="HRR11" s="591"/>
      <c r="HRS11" s="591"/>
      <c r="HRT11" s="591"/>
      <c r="HRU11" s="591"/>
      <c r="HRV11" s="591"/>
      <c r="HRW11" s="591"/>
      <c r="HRX11" s="591"/>
      <c r="HRY11" s="591"/>
      <c r="HRZ11" s="591"/>
      <c r="HSA11" s="591"/>
      <c r="HSB11" s="591"/>
      <c r="HSC11" s="591"/>
      <c r="HSD11" s="591"/>
      <c r="HSE11" s="591"/>
      <c r="HSF11" s="591"/>
      <c r="HSG11" s="591"/>
      <c r="HSH11" s="591"/>
      <c r="HSI11" s="591"/>
      <c r="HSJ11" s="591"/>
      <c r="HSK11" s="591"/>
      <c r="HSL11" s="591"/>
      <c r="HSM11" s="591"/>
      <c r="HSN11" s="591"/>
      <c r="HSO11" s="591"/>
      <c r="HSP11" s="591"/>
      <c r="HSQ11" s="591"/>
      <c r="HSR11" s="591"/>
      <c r="HSS11" s="591"/>
      <c r="HST11" s="591"/>
      <c r="HSU11" s="591"/>
      <c r="HSV11" s="591"/>
      <c r="HSW11" s="591"/>
      <c r="HSX11" s="591"/>
      <c r="HSY11" s="591"/>
      <c r="HSZ11" s="591"/>
      <c r="HTA11" s="591"/>
      <c r="HTB11" s="591"/>
      <c r="HTC11" s="591"/>
      <c r="HTD11" s="591"/>
      <c r="HTE11" s="591"/>
      <c r="HTF11" s="591"/>
      <c r="HTG11" s="591"/>
      <c r="HTH11" s="591"/>
      <c r="HTI11" s="591"/>
      <c r="HTJ11" s="591"/>
      <c r="HTK11" s="591"/>
      <c r="HTL11" s="591"/>
      <c r="HTM11" s="591"/>
      <c r="HTN11" s="591"/>
      <c r="HTO11" s="591"/>
      <c r="HTP11" s="591"/>
      <c r="HTQ11" s="591"/>
      <c r="HTR11" s="591"/>
      <c r="HTS11" s="591"/>
      <c r="HTT11" s="591"/>
      <c r="HTU11" s="591"/>
      <c r="HTV11" s="591"/>
      <c r="HTW11" s="591"/>
      <c r="HTX11" s="591"/>
      <c r="HTY11" s="591"/>
      <c r="HTZ11" s="591"/>
      <c r="HUA11" s="591"/>
      <c r="HUB11" s="591"/>
      <c r="HUC11" s="591"/>
      <c r="HUD11" s="591"/>
      <c r="HUE11" s="591"/>
      <c r="HUF11" s="591"/>
      <c r="HUG11" s="591"/>
      <c r="HUH11" s="591"/>
      <c r="HUI11" s="591"/>
      <c r="HUJ11" s="591"/>
      <c r="HUK11" s="591"/>
      <c r="HUL11" s="591"/>
      <c r="HUM11" s="591"/>
      <c r="HUN11" s="591"/>
      <c r="HUO11" s="591"/>
      <c r="HUP11" s="591"/>
      <c r="HUQ11" s="591"/>
      <c r="HUR11" s="591"/>
      <c r="HUS11" s="591"/>
      <c r="HUT11" s="591"/>
      <c r="HUU11" s="591"/>
      <c r="HUV11" s="591"/>
      <c r="HUW11" s="591"/>
      <c r="HUX11" s="591"/>
      <c r="HUY11" s="591"/>
      <c r="HUZ11" s="591"/>
      <c r="HVA11" s="591"/>
      <c r="HVB11" s="591"/>
      <c r="HVC11" s="591"/>
      <c r="HVD11" s="591"/>
      <c r="HVE11" s="591"/>
      <c r="HVF11" s="591"/>
      <c r="HVG11" s="591"/>
      <c r="HVH11" s="591"/>
      <c r="HVI11" s="591"/>
      <c r="HVJ11" s="591"/>
      <c r="HVK11" s="591"/>
      <c r="HVL11" s="591"/>
      <c r="HVM11" s="591"/>
      <c r="HVN11" s="591"/>
      <c r="HVO11" s="591"/>
      <c r="HVP11" s="591"/>
      <c r="HVQ11" s="591"/>
      <c r="HVR11" s="591"/>
      <c r="HVS11" s="591"/>
      <c r="HVT11" s="591"/>
      <c r="HVU11" s="591"/>
      <c r="HVV11" s="591"/>
      <c r="HVW11" s="591"/>
      <c r="HVX11" s="591"/>
      <c r="HVY11" s="591"/>
      <c r="HVZ11" s="591"/>
      <c r="HWA11" s="591"/>
      <c r="HWB11" s="591"/>
      <c r="HWC11" s="591"/>
      <c r="HWD11" s="591"/>
      <c r="HWE11" s="591"/>
      <c r="HWF11" s="591"/>
      <c r="HWG11" s="591"/>
      <c r="HWH11" s="591"/>
      <c r="HWI11" s="591"/>
      <c r="HWJ11" s="591"/>
      <c r="HWK11" s="591"/>
      <c r="HWL11" s="591"/>
      <c r="HWM11" s="591"/>
      <c r="HWN11" s="591"/>
      <c r="HWO11" s="591"/>
      <c r="HWP11" s="591"/>
      <c r="HWQ11" s="591"/>
      <c r="HWR11" s="591"/>
      <c r="HWS11" s="591"/>
      <c r="HWT11" s="591"/>
      <c r="HWU11" s="591"/>
      <c r="HWV11" s="591"/>
      <c r="HWW11" s="591"/>
      <c r="HWX11" s="591"/>
      <c r="HWY11" s="591"/>
      <c r="HWZ11" s="591"/>
      <c r="HXA11" s="591"/>
      <c r="HXB11" s="591"/>
      <c r="HXC11" s="591"/>
      <c r="HXD11" s="591"/>
      <c r="HXE11" s="591"/>
      <c r="HXF11" s="591"/>
      <c r="HXG11" s="591"/>
      <c r="HXH11" s="591"/>
      <c r="HXI11" s="591"/>
      <c r="HXJ11" s="591"/>
      <c r="HXK11" s="591"/>
      <c r="HXL11" s="591"/>
      <c r="HXM11" s="591"/>
      <c r="HXN11" s="591"/>
      <c r="HXO11" s="591"/>
      <c r="HXP11" s="591"/>
      <c r="HXQ11" s="591"/>
      <c r="HXR11" s="591"/>
      <c r="HXS11" s="591"/>
      <c r="HXT11" s="591"/>
      <c r="HXU11" s="591"/>
      <c r="HXV11" s="591"/>
      <c r="HXW11" s="591"/>
      <c r="HXX11" s="591"/>
      <c r="HXY11" s="591"/>
      <c r="HXZ11" s="591"/>
      <c r="HYA11" s="591"/>
      <c r="HYB11" s="591"/>
      <c r="HYC11" s="591"/>
      <c r="HYD11" s="591"/>
      <c r="HYE11" s="591"/>
      <c r="HYF11" s="591"/>
      <c r="HYG11" s="591"/>
      <c r="HYH11" s="591"/>
      <c r="HYI11" s="591"/>
      <c r="HYJ11" s="591"/>
      <c r="HYK11" s="591"/>
      <c r="HYL11" s="591"/>
      <c r="HYM11" s="591"/>
      <c r="HYN11" s="591"/>
      <c r="HYO11" s="591"/>
      <c r="HYP11" s="591"/>
      <c r="HYQ11" s="591"/>
      <c r="HYR11" s="591"/>
      <c r="HYS11" s="591"/>
      <c r="HYT11" s="591"/>
      <c r="HYU11" s="591"/>
      <c r="HYV11" s="591"/>
      <c r="HYW11" s="591"/>
      <c r="HYX11" s="591"/>
      <c r="HYY11" s="591"/>
      <c r="HYZ11" s="591"/>
      <c r="HZA11" s="591"/>
      <c r="HZB11" s="591"/>
      <c r="HZC11" s="591"/>
      <c r="HZD11" s="591"/>
      <c r="HZE11" s="591"/>
      <c r="HZF11" s="591"/>
      <c r="HZG11" s="591"/>
      <c r="HZH11" s="591"/>
      <c r="HZI11" s="591"/>
      <c r="HZJ11" s="591"/>
      <c r="HZK11" s="591"/>
      <c r="HZL11" s="591"/>
      <c r="HZM11" s="591"/>
      <c r="HZN11" s="591"/>
      <c r="HZO11" s="591"/>
      <c r="HZP11" s="591"/>
      <c r="HZQ11" s="591"/>
      <c r="HZR11" s="591"/>
      <c r="HZS11" s="591"/>
      <c r="HZT11" s="591"/>
      <c r="HZU11" s="591"/>
      <c r="HZV11" s="591"/>
      <c r="HZW11" s="591"/>
      <c r="HZX11" s="591"/>
      <c r="HZY11" s="591"/>
      <c r="HZZ11" s="591"/>
      <c r="IAA11" s="591"/>
      <c r="IAB11" s="591"/>
      <c r="IAC11" s="591"/>
      <c r="IAD11" s="591"/>
      <c r="IAE11" s="591"/>
      <c r="IAF11" s="591"/>
      <c r="IAG11" s="591"/>
      <c r="IAH11" s="591"/>
      <c r="IAI11" s="591"/>
      <c r="IAJ11" s="591"/>
      <c r="IAK11" s="591"/>
      <c r="IAL11" s="591"/>
      <c r="IAM11" s="591"/>
      <c r="IAN11" s="591"/>
      <c r="IAO11" s="591"/>
      <c r="IAP11" s="591"/>
      <c r="IAQ11" s="591"/>
      <c r="IAR11" s="591"/>
      <c r="IAS11" s="591"/>
      <c r="IAT11" s="591"/>
      <c r="IAU11" s="591"/>
      <c r="IAV11" s="591"/>
      <c r="IAW11" s="591"/>
      <c r="IAX11" s="591"/>
      <c r="IAY11" s="591"/>
      <c r="IAZ11" s="591"/>
      <c r="IBA11" s="591"/>
      <c r="IBB11" s="591"/>
      <c r="IBC11" s="591"/>
      <c r="IBD11" s="591"/>
      <c r="IBE11" s="591"/>
      <c r="IBF11" s="591"/>
      <c r="IBG11" s="591"/>
      <c r="IBH11" s="591"/>
      <c r="IBI11" s="591"/>
      <c r="IBJ11" s="591"/>
      <c r="IBK11" s="591"/>
      <c r="IBL11" s="591"/>
      <c r="IBM11" s="591"/>
      <c r="IBN11" s="591"/>
      <c r="IBO11" s="591"/>
      <c r="IBP11" s="591"/>
      <c r="IBQ11" s="591"/>
      <c r="IBR11" s="591"/>
      <c r="IBS11" s="591"/>
      <c r="IBT11" s="591"/>
      <c r="IBU11" s="591"/>
      <c r="IBV11" s="591"/>
      <c r="IBW11" s="591"/>
      <c r="IBX11" s="591"/>
      <c r="IBY11" s="591"/>
      <c r="IBZ11" s="591"/>
      <c r="ICA11" s="591"/>
      <c r="ICB11" s="591"/>
      <c r="ICC11" s="591"/>
      <c r="ICD11" s="591"/>
      <c r="ICE11" s="591"/>
      <c r="ICF11" s="591"/>
      <c r="ICG11" s="591"/>
      <c r="ICH11" s="591"/>
      <c r="ICI11" s="591"/>
      <c r="ICJ11" s="591"/>
      <c r="ICK11" s="591"/>
      <c r="ICL11" s="591"/>
      <c r="ICM11" s="591"/>
      <c r="ICN11" s="591"/>
      <c r="ICO11" s="591"/>
      <c r="ICP11" s="591"/>
      <c r="ICQ11" s="591"/>
      <c r="ICR11" s="591"/>
      <c r="ICS11" s="591"/>
      <c r="ICT11" s="591"/>
      <c r="ICU11" s="591"/>
      <c r="ICV11" s="591"/>
      <c r="ICW11" s="591"/>
      <c r="ICX11" s="591"/>
      <c r="ICY11" s="591"/>
      <c r="ICZ11" s="591"/>
      <c r="IDA11" s="591"/>
      <c r="IDB11" s="591"/>
      <c r="IDC11" s="591"/>
      <c r="IDD11" s="591"/>
      <c r="IDE11" s="591"/>
      <c r="IDF11" s="591"/>
      <c r="IDG11" s="591"/>
      <c r="IDH11" s="591"/>
      <c r="IDI11" s="591"/>
      <c r="IDJ11" s="591"/>
      <c r="IDK11" s="591"/>
      <c r="IDL11" s="591"/>
      <c r="IDM11" s="591"/>
      <c r="IDN11" s="591"/>
      <c r="IDO11" s="591"/>
      <c r="IDP11" s="591"/>
      <c r="IDQ11" s="591"/>
      <c r="IDR11" s="591"/>
      <c r="IDS11" s="591"/>
      <c r="IDT11" s="591"/>
      <c r="IDU11" s="591"/>
      <c r="IDV11" s="591"/>
      <c r="IDW11" s="591"/>
      <c r="IDX11" s="591"/>
      <c r="IDY11" s="591"/>
      <c r="IDZ11" s="591"/>
      <c r="IEA11" s="591"/>
      <c r="IEB11" s="591"/>
      <c r="IEC11" s="591"/>
      <c r="IED11" s="591"/>
      <c r="IEE11" s="591"/>
      <c r="IEF11" s="591"/>
      <c r="IEG11" s="591"/>
      <c r="IEH11" s="591"/>
      <c r="IEI11" s="591"/>
      <c r="IEJ11" s="591"/>
      <c r="IEK11" s="591"/>
      <c r="IEL11" s="591"/>
      <c r="IEM11" s="591"/>
      <c r="IEN11" s="591"/>
      <c r="IEO11" s="591"/>
      <c r="IEP11" s="591"/>
      <c r="IEQ11" s="591"/>
      <c r="IER11" s="591"/>
      <c r="IES11" s="591"/>
      <c r="IET11" s="591"/>
      <c r="IEU11" s="591"/>
      <c r="IEV11" s="591"/>
      <c r="IEW11" s="591"/>
      <c r="IEX11" s="591"/>
      <c r="IEY11" s="591"/>
      <c r="IEZ11" s="591"/>
      <c r="IFA11" s="591"/>
      <c r="IFB11" s="591"/>
      <c r="IFC11" s="591"/>
      <c r="IFD11" s="591"/>
      <c r="IFE11" s="591"/>
      <c r="IFF11" s="591"/>
      <c r="IFG11" s="591"/>
      <c r="IFH11" s="591"/>
      <c r="IFI11" s="591"/>
      <c r="IFJ11" s="591"/>
      <c r="IFK11" s="591"/>
      <c r="IFL11" s="591"/>
      <c r="IFM11" s="591"/>
      <c r="IFN11" s="591"/>
      <c r="IFO11" s="591"/>
      <c r="IFP11" s="591"/>
      <c r="IFQ11" s="591"/>
      <c r="IFR11" s="591"/>
      <c r="IFS11" s="591"/>
      <c r="IFT11" s="591"/>
      <c r="IFU11" s="591"/>
      <c r="IFV11" s="591"/>
      <c r="IFW11" s="591"/>
      <c r="IFX11" s="591"/>
      <c r="IFY11" s="591"/>
      <c r="IFZ11" s="591"/>
      <c r="IGA11" s="591"/>
      <c r="IGB11" s="591"/>
      <c r="IGC11" s="591"/>
      <c r="IGD11" s="591"/>
      <c r="IGE11" s="591"/>
      <c r="IGF11" s="591"/>
      <c r="IGG11" s="591"/>
      <c r="IGH11" s="591"/>
      <c r="IGI11" s="591"/>
      <c r="IGJ11" s="591"/>
      <c r="IGK11" s="591"/>
      <c r="IGL11" s="591"/>
      <c r="IGM11" s="591"/>
      <c r="IGN11" s="591"/>
      <c r="IGO11" s="591"/>
      <c r="IGP11" s="591"/>
      <c r="IGQ11" s="591"/>
      <c r="IGR11" s="591"/>
      <c r="IGS11" s="591"/>
      <c r="IGT11" s="591"/>
      <c r="IGU11" s="591"/>
      <c r="IGV11" s="591"/>
      <c r="IGW11" s="591"/>
      <c r="IGX11" s="591"/>
      <c r="IGY11" s="591"/>
      <c r="IGZ11" s="591"/>
      <c r="IHA11" s="591"/>
      <c r="IHB11" s="591"/>
      <c r="IHC11" s="591"/>
      <c r="IHD11" s="591"/>
      <c r="IHE11" s="591"/>
      <c r="IHF11" s="591"/>
      <c r="IHG11" s="591"/>
      <c r="IHH11" s="591"/>
      <c r="IHI11" s="591"/>
      <c r="IHJ11" s="591"/>
      <c r="IHK11" s="591"/>
      <c r="IHL11" s="591"/>
      <c r="IHM11" s="591"/>
      <c r="IHN11" s="591"/>
      <c r="IHO11" s="591"/>
      <c r="IHP11" s="591"/>
      <c r="IHQ11" s="591"/>
      <c r="IHR11" s="591"/>
      <c r="IHS11" s="591"/>
      <c r="IHT11" s="591"/>
      <c r="IHU11" s="591"/>
      <c r="IHV11" s="591"/>
      <c r="IHW11" s="591"/>
      <c r="IHX11" s="591"/>
      <c r="IHY11" s="591"/>
      <c r="IHZ11" s="591"/>
      <c r="IIA11" s="591"/>
      <c r="IIB11" s="591"/>
      <c r="IIC11" s="591"/>
      <c r="IID11" s="591"/>
      <c r="IIE11" s="591"/>
      <c r="IIF11" s="591"/>
      <c r="IIG11" s="591"/>
      <c r="IIH11" s="591"/>
      <c r="III11" s="591"/>
      <c r="IIJ11" s="591"/>
      <c r="IIK11" s="591"/>
      <c r="IIL11" s="591"/>
      <c r="IIM11" s="591"/>
      <c r="IIN11" s="591"/>
      <c r="IIO11" s="591"/>
      <c r="IIP11" s="591"/>
      <c r="IIQ11" s="591"/>
      <c r="IIR11" s="591"/>
      <c r="IIS11" s="591"/>
      <c r="IIT11" s="591"/>
      <c r="IIU11" s="591"/>
      <c r="IIV11" s="591"/>
      <c r="IIW11" s="591"/>
      <c r="IIX11" s="591"/>
      <c r="IIY11" s="591"/>
      <c r="IIZ11" s="591"/>
      <c r="IJA11" s="591"/>
      <c r="IJB11" s="591"/>
      <c r="IJC11" s="591"/>
      <c r="IJD11" s="591"/>
      <c r="IJE11" s="591"/>
      <c r="IJF11" s="591"/>
      <c r="IJG11" s="591"/>
      <c r="IJH11" s="591"/>
      <c r="IJI11" s="591"/>
      <c r="IJJ11" s="591"/>
      <c r="IJK11" s="591"/>
      <c r="IJL11" s="591"/>
      <c r="IJM11" s="591"/>
      <c r="IJN11" s="591"/>
      <c r="IJO11" s="591"/>
      <c r="IJP11" s="591"/>
      <c r="IJQ11" s="591"/>
      <c r="IJR11" s="591"/>
      <c r="IJS11" s="591"/>
      <c r="IJT11" s="591"/>
      <c r="IJU11" s="591"/>
      <c r="IJV11" s="591"/>
      <c r="IJW11" s="591"/>
      <c r="IJX11" s="591"/>
      <c r="IJY11" s="591"/>
      <c r="IJZ11" s="591"/>
      <c r="IKA11" s="591"/>
      <c r="IKB11" s="591"/>
      <c r="IKC11" s="591"/>
      <c r="IKD11" s="591"/>
      <c r="IKE11" s="591"/>
      <c r="IKF11" s="591"/>
      <c r="IKG11" s="591"/>
      <c r="IKH11" s="591"/>
      <c r="IKI11" s="591"/>
      <c r="IKJ11" s="591"/>
      <c r="IKK11" s="591"/>
      <c r="IKL11" s="591"/>
      <c r="IKM11" s="591"/>
      <c r="IKN11" s="591"/>
      <c r="IKO11" s="591"/>
      <c r="IKP11" s="591"/>
      <c r="IKQ11" s="591"/>
      <c r="IKR11" s="591"/>
      <c r="IKS11" s="591"/>
      <c r="IKT11" s="591"/>
      <c r="IKU11" s="591"/>
      <c r="IKV11" s="591"/>
      <c r="IKW11" s="591"/>
      <c r="IKX11" s="591"/>
      <c r="IKY11" s="591"/>
      <c r="IKZ11" s="591"/>
      <c r="ILA11" s="591"/>
      <c r="ILB11" s="591"/>
      <c r="ILC11" s="591"/>
      <c r="ILD11" s="591"/>
      <c r="ILE11" s="591"/>
      <c r="ILF11" s="591"/>
      <c r="ILG11" s="591"/>
      <c r="ILH11" s="591"/>
      <c r="ILI11" s="591"/>
      <c r="ILJ11" s="591"/>
      <c r="ILK11" s="591"/>
      <c r="ILL11" s="591"/>
      <c r="ILM11" s="591"/>
      <c r="ILN11" s="591"/>
      <c r="ILO11" s="591"/>
      <c r="ILP11" s="591"/>
      <c r="ILQ11" s="591"/>
      <c r="ILR11" s="591"/>
      <c r="ILS11" s="591"/>
      <c r="ILT11" s="591"/>
      <c r="ILU11" s="591"/>
      <c r="ILV11" s="591"/>
      <c r="ILW11" s="591"/>
      <c r="ILX11" s="591"/>
      <c r="ILY11" s="591"/>
      <c r="ILZ11" s="591"/>
      <c r="IMA11" s="591"/>
      <c r="IMB11" s="591"/>
      <c r="IMC11" s="591"/>
      <c r="IMD11" s="591"/>
      <c r="IME11" s="591"/>
      <c r="IMF11" s="591"/>
      <c r="IMG11" s="591"/>
      <c r="IMH11" s="591"/>
      <c r="IMI11" s="591"/>
      <c r="IMJ11" s="591"/>
      <c r="IMK11" s="591"/>
      <c r="IML11" s="591"/>
      <c r="IMM11" s="591"/>
      <c r="IMN11" s="591"/>
      <c r="IMO11" s="591"/>
      <c r="IMP11" s="591"/>
      <c r="IMQ11" s="591"/>
      <c r="IMR11" s="591"/>
      <c r="IMS11" s="591"/>
      <c r="IMT11" s="591"/>
      <c r="IMU11" s="591"/>
      <c r="IMV11" s="591"/>
      <c r="IMW11" s="591"/>
      <c r="IMX11" s="591"/>
      <c r="IMY11" s="591"/>
      <c r="IMZ11" s="591"/>
      <c r="INA11" s="591"/>
      <c r="INB11" s="591"/>
      <c r="INC11" s="591"/>
      <c r="IND11" s="591"/>
      <c r="INE11" s="591"/>
      <c r="INF11" s="591"/>
      <c r="ING11" s="591"/>
      <c r="INH11" s="591"/>
      <c r="INI11" s="591"/>
      <c r="INJ11" s="591"/>
      <c r="INK11" s="591"/>
      <c r="INL11" s="591"/>
      <c r="INM11" s="591"/>
      <c r="INN11" s="591"/>
      <c r="INO11" s="591"/>
      <c r="INP11" s="591"/>
      <c r="INQ11" s="591"/>
      <c r="INR11" s="591"/>
      <c r="INS11" s="591"/>
      <c r="INT11" s="591"/>
      <c r="INU11" s="591"/>
      <c r="INV11" s="591"/>
      <c r="INW11" s="591"/>
      <c r="INX11" s="591"/>
      <c r="INY11" s="591"/>
      <c r="INZ11" s="591"/>
      <c r="IOA11" s="591"/>
      <c r="IOB11" s="591"/>
      <c r="IOC11" s="591"/>
      <c r="IOD11" s="591"/>
      <c r="IOE11" s="591"/>
      <c r="IOF11" s="591"/>
      <c r="IOG11" s="591"/>
      <c r="IOH11" s="591"/>
      <c r="IOI11" s="591"/>
      <c r="IOJ11" s="591"/>
      <c r="IOK11" s="591"/>
      <c r="IOL11" s="591"/>
      <c r="IOM11" s="591"/>
      <c r="ION11" s="591"/>
      <c r="IOO11" s="591"/>
      <c r="IOP11" s="591"/>
      <c r="IOQ11" s="591"/>
      <c r="IOR11" s="591"/>
      <c r="IOS11" s="591"/>
      <c r="IOT11" s="591"/>
      <c r="IOU11" s="591"/>
      <c r="IOV11" s="591"/>
      <c r="IOW11" s="591"/>
      <c r="IOX11" s="591"/>
      <c r="IOY11" s="591"/>
      <c r="IOZ11" s="591"/>
      <c r="IPA11" s="591"/>
      <c r="IPB11" s="591"/>
      <c r="IPC11" s="591"/>
      <c r="IPD11" s="591"/>
      <c r="IPE11" s="591"/>
      <c r="IPF11" s="591"/>
      <c r="IPG11" s="591"/>
      <c r="IPH11" s="591"/>
      <c r="IPI11" s="591"/>
      <c r="IPJ11" s="591"/>
      <c r="IPK11" s="591"/>
      <c r="IPL11" s="591"/>
      <c r="IPM11" s="591"/>
      <c r="IPN11" s="591"/>
      <c r="IPO11" s="591"/>
      <c r="IPP11" s="591"/>
      <c r="IPQ11" s="591"/>
      <c r="IPR11" s="591"/>
      <c r="IPS11" s="591"/>
      <c r="IPT11" s="591"/>
      <c r="IPU11" s="591"/>
      <c r="IPV11" s="591"/>
      <c r="IPW11" s="591"/>
      <c r="IPX11" s="591"/>
      <c r="IPY11" s="591"/>
      <c r="IPZ11" s="591"/>
      <c r="IQA11" s="591"/>
      <c r="IQB11" s="591"/>
      <c r="IQC11" s="591"/>
      <c r="IQD11" s="591"/>
      <c r="IQE11" s="591"/>
      <c r="IQF11" s="591"/>
      <c r="IQG11" s="591"/>
      <c r="IQH11" s="591"/>
      <c r="IQI11" s="591"/>
      <c r="IQJ11" s="591"/>
      <c r="IQK11" s="591"/>
      <c r="IQL11" s="591"/>
      <c r="IQM11" s="591"/>
      <c r="IQN11" s="591"/>
      <c r="IQO11" s="591"/>
      <c r="IQP11" s="591"/>
      <c r="IQQ11" s="591"/>
      <c r="IQR11" s="591"/>
      <c r="IQS11" s="591"/>
      <c r="IQT11" s="591"/>
      <c r="IQU11" s="591"/>
      <c r="IQV11" s="591"/>
      <c r="IQW11" s="591"/>
      <c r="IQX11" s="591"/>
      <c r="IQY11" s="591"/>
      <c r="IQZ11" s="591"/>
      <c r="IRA11" s="591"/>
      <c r="IRB11" s="591"/>
      <c r="IRC11" s="591"/>
      <c r="IRD11" s="591"/>
      <c r="IRE11" s="591"/>
      <c r="IRF11" s="591"/>
      <c r="IRG11" s="591"/>
      <c r="IRH11" s="591"/>
      <c r="IRI11" s="591"/>
      <c r="IRJ11" s="591"/>
      <c r="IRK11" s="591"/>
      <c r="IRL11" s="591"/>
      <c r="IRM11" s="591"/>
      <c r="IRN11" s="591"/>
      <c r="IRO11" s="591"/>
      <c r="IRP11" s="591"/>
      <c r="IRQ11" s="591"/>
      <c r="IRR11" s="591"/>
      <c r="IRS11" s="591"/>
      <c r="IRT11" s="591"/>
      <c r="IRU11" s="591"/>
      <c r="IRV11" s="591"/>
      <c r="IRW11" s="591"/>
      <c r="IRX11" s="591"/>
      <c r="IRY11" s="591"/>
      <c r="IRZ11" s="591"/>
      <c r="ISA11" s="591"/>
      <c r="ISB11" s="591"/>
      <c r="ISC11" s="591"/>
      <c r="ISD11" s="591"/>
      <c r="ISE11" s="591"/>
      <c r="ISF11" s="591"/>
      <c r="ISG11" s="591"/>
      <c r="ISH11" s="591"/>
      <c r="ISI11" s="591"/>
      <c r="ISJ11" s="591"/>
      <c r="ISK11" s="591"/>
      <c r="ISL11" s="591"/>
      <c r="ISM11" s="591"/>
      <c r="ISN11" s="591"/>
      <c r="ISO11" s="591"/>
      <c r="ISP11" s="591"/>
      <c r="ISQ11" s="591"/>
      <c r="ISR11" s="591"/>
      <c r="ISS11" s="591"/>
      <c r="IST11" s="591"/>
      <c r="ISU11" s="591"/>
      <c r="ISV11" s="591"/>
      <c r="ISW11" s="591"/>
      <c r="ISX11" s="591"/>
      <c r="ISY11" s="591"/>
      <c r="ISZ11" s="591"/>
      <c r="ITA11" s="591"/>
      <c r="ITB11" s="591"/>
      <c r="ITC11" s="591"/>
      <c r="ITD11" s="591"/>
      <c r="ITE11" s="591"/>
      <c r="ITF11" s="591"/>
      <c r="ITG11" s="591"/>
      <c r="ITH11" s="591"/>
      <c r="ITI11" s="591"/>
      <c r="ITJ11" s="591"/>
      <c r="ITK11" s="591"/>
      <c r="ITL11" s="591"/>
      <c r="ITM11" s="591"/>
      <c r="ITN11" s="591"/>
      <c r="ITO11" s="591"/>
      <c r="ITP11" s="591"/>
      <c r="ITQ11" s="591"/>
      <c r="ITR11" s="591"/>
      <c r="ITS11" s="591"/>
      <c r="ITT11" s="591"/>
      <c r="ITU11" s="591"/>
      <c r="ITV11" s="591"/>
      <c r="ITW11" s="591"/>
      <c r="ITX11" s="591"/>
      <c r="ITY11" s="591"/>
      <c r="ITZ11" s="591"/>
      <c r="IUA11" s="591"/>
      <c r="IUB11" s="591"/>
      <c r="IUC11" s="591"/>
      <c r="IUD11" s="591"/>
      <c r="IUE11" s="591"/>
      <c r="IUF11" s="591"/>
      <c r="IUG11" s="591"/>
      <c r="IUH11" s="591"/>
      <c r="IUI11" s="591"/>
      <c r="IUJ11" s="591"/>
      <c r="IUK11" s="591"/>
      <c r="IUL11" s="591"/>
      <c r="IUM11" s="591"/>
      <c r="IUN11" s="591"/>
      <c r="IUO11" s="591"/>
      <c r="IUP11" s="591"/>
      <c r="IUQ11" s="591"/>
      <c r="IUR11" s="591"/>
      <c r="IUS11" s="591"/>
      <c r="IUT11" s="591"/>
      <c r="IUU11" s="591"/>
      <c r="IUV11" s="591"/>
      <c r="IUW11" s="591"/>
      <c r="IUX11" s="591"/>
      <c r="IUY11" s="591"/>
      <c r="IUZ11" s="591"/>
      <c r="IVA11" s="591"/>
      <c r="IVB11" s="591"/>
      <c r="IVC11" s="591"/>
      <c r="IVD11" s="591"/>
      <c r="IVE11" s="591"/>
      <c r="IVF11" s="591"/>
      <c r="IVG11" s="591"/>
      <c r="IVH11" s="591"/>
      <c r="IVI11" s="591"/>
      <c r="IVJ11" s="591"/>
      <c r="IVK11" s="591"/>
      <c r="IVL11" s="591"/>
      <c r="IVM11" s="591"/>
      <c r="IVN11" s="591"/>
      <c r="IVO11" s="591"/>
      <c r="IVP11" s="591"/>
      <c r="IVQ11" s="591"/>
      <c r="IVR11" s="591"/>
      <c r="IVS11" s="591"/>
      <c r="IVT11" s="591"/>
      <c r="IVU11" s="591"/>
      <c r="IVV11" s="591"/>
      <c r="IVW11" s="591"/>
      <c r="IVX11" s="591"/>
      <c r="IVY11" s="591"/>
      <c r="IVZ11" s="591"/>
      <c r="IWA11" s="591"/>
      <c r="IWB11" s="591"/>
      <c r="IWC11" s="591"/>
      <c r="IWD11" s="591"/>
      <c r="IWE11" s="591"/>
      <c r="IWF11" s="591"/>
      <c r="IWG11" s="591"/>
      <c r="IWH11" s="591"/>
      <c r="IWI11" s="591"/>
      <c r="IWJ11" s="591"/>
      <c r="IWK11" s="591"/>
      <c r="IWL11" s="591"/>
      <c r="IWM11" s="591"/>
      <c r="IWN11" s="591"/>
      <c r="IWO11" s="591"/>
      <c r="IWP11" s="591"/>
      <c r="IWQ11" s="591"/>
      <c r="IWR11" s="591"/>
      <c r="IWS11" s="591"/>
      <c r="IWT11" s="591"/>
      <c r="IWU11" s="591"/>
      <c r="IWV11" s="591"/>
      <c r="IWW11" s="591"/>
      <c r="IWX11" s="591"/>
      <c r="IWY11" s="591"/>
      <c r="IWZ11" s="591"/>
      <c r="IXA11" s="591"/>
      <c r="IXB11" s="591"/>
      <c r="IXC11" s="591"/>
      <c r="IXD11" s="591"/>
      <c r="IXE11" s="591"/>
      <c r="IXF11" s="591"/>
      <c r="IXG11" s="591"/>
      <c r="IXH11" s="591"/>
      <c r="IXI11" s="591"/>
      <c r="IXJ11" s="591"/>
      <c r="IXK11" s="591"/>
      <c r="IXL11" s="591"/>
      <c r="IXM11" s="591"/>
      <c r="IXN11" s="591"/>
      <c r="IXO11" s="591"/>
      <c r="IXP11" s="591"/>
      <c r="IXQ11" s="591"/>
      <c r="IXR11" s="591"/>
      <c r="IXS11" s="591"/>
      <c r="IXT11" s="591"/>
      <c r="IXU11" s="591"/>
      <c r="IXV11" s="591"/>
      <c r="IXW11" s="591"/>
      <c r="IXX11" s="591"/>
      <c r="IXY11" s="591"/>
      <c r="IXZ11" s="591"/>
      <c r="IYA11" s="591"/>
      <c r="IYB11" s="591"/>
      <c r="IYC11" s="591"/>
      <c r="IYD11" s="591"/>
      <c r="IYE11" s="591"/>
      <c r="IYF11" s="591"/>
      <c r="IYG11" s="591"/>
      <c r="IYH11" s="591"/>
      <c r="IYI11" s="591"/>
      <c r="IYJ11" s="591"/>
      <c r="IYK11" s="591"/>
      <c r="IYL11" s="591"/>
      <c r="IYM11" s="591"/>
      <c r="IYN11" s="591"/>
      <c r="IYO11" s="591"/>
      <c r="IYP11" s="591"/>
      <c r="IYQ11" s="591"/>
      <c r="IYR11" s="591"/>
      <c r="IYS11" s="591"/>
      <c r="IYT11" s="591"/>
      <c r="IYU11" s="591"/>
      <c r="IYV11" s="591"/>
      <c r="IYW11" s="591"/>
      <c r="IYX11" s="591"/>
      <c r="IYY11" s="591"/>
      <c r="IYZ11" s="591"/>
      <c r="IZA11" s="591"/>
      <c r="IZB11" s="591"/>
      <c r="IZC11" s="591"/>
      <c r="IZD11" s="591"/>
      <c r="IZE11" s="591"/>
      <c r="IZF11" s="591"/>
      <c r="IZG11" s="591"/>
      <c r="IZH11" s="591"/>
      <c r="IZI11" s="591"/>
      <c r="IZJ11" s="591"/>
      <c r="IZK11" s="591"/>
      <c r="IZL11" s="591"/>
      <c r="IZM11" s="591"/>
      <c r="IZN11" s="591"/>
      <c r="IZO11" s="591"/>
      <c r="IZP11" s="591"/>
      <c r="IZQ11" s="591"/>
      <c r="IZR11" s="591"/>
      <c r="IZS11" s="591"/>
      <c r="IZT11" s="591"/>
      <c r="IZU11" s="591"/>
      <c r="IZV11" s="591"/>
      <c r="IZW11" s="591"/>
      <c r="IZX11" s="591"/>
      <c r="IZY11" s="591"/>
      <c r="IZZ11" s="591"/>
      <c r="JAA11" s="591"/>
      <c r="JAB11" s="591"/>
      <c r="JAC11" s="591"/>
      <c r="JAD11" s="591"/>
      <c r="JAE11" s="591"/>
      <c r="JAF11" s="591"/>
      <c r="JAG11" s="591"/>
      <c r="JAH11" s="591"/>
      <c r="JAI11" s="591"/>
      <c r="JAJ11" s="591"/>
      <c r="JAK11" s="591"/>
      <c r="JAL11" s="591"/>
      <c r="JAM11" s="591"/>
      <c r="JAN11" s="591"/>
      <c r="JAO11" s="591"/>
      <c r="JAP11" s="591"/>
      <c r="JAQ11" s="591"/>
      <c r="JAR11" s="591"/>
      <c r="JAS11" s="591"/>
      <c r="JAT11" s="591"/>
      <c r="JAU11" s="591"/>
      <c r="JAV11" s="591"/>
      <c r="JAW11" s="591"/>
      <c r="JAX11" s="591"/>
      <c r="JAY11" s="591"/>
      <c r="JAZ11" s="591"/>
      <c r="JBA11" s="591"/>
      <c r="JBB11" s="591"/>
      <c r="JBC11" s="591"/>
      <c r="JBD11" s="591"/>
      <c r="JBE11" s="591"/>
      <c r="JBF11" s="591"/>
      <c r="JBG11" s="591"/>
      <c r="JBH11" s="591"/>
      <c r="JBI11" s="591"/>
      <c r="JBJ11" s="591"/>
      <c r="JBK11" s="591"/>
      <c r="JBL11" s="591"/>
      <c r="JBM11" s="591"/>
      <c r="JBN11" s="591"/>
      <c r="JBO11" s="591"/>
      <c r="JBP11" s="591"/>
      <c r="JBQ11" s="591"/>
      <c r="JBR11" s="591"/>
      <c r="JBS11" s="591"/>
      <c r="JBT11" s="591"/>
      <c r="JBU11" s="591"/>
      <c r="JBV11" s="591"/>
      <c r="JBW11" s="591"/>
      <c r="JBX11" s="591"/>
      <c r="JBY11" s="591"/>
      <c r="JBZ11" s="591"/>
      <c r="JCA11" s="591"/>
      <c r="JCB11" s="591"/>
      <c r="JCC11" s="591"/>
      <c r="JCD11" s="591"/>
      <c r="JCE11" s="591"/>
      <c r="JCF11" s="591"/>
      <c r="JCG11" s="591"/>
      <c r="JCH11" s="591"/>
      <c r="JCI11" s="591"/>
      <c r="JCJ11" s="591"/>
      <c r="JCK11" s="591"/>
      <c r="JCL11" s="591"/>
      <c r="JCM11" s="591"/>
      <c r="JCN11" s="591"/>
      <c r="JCO11" s="591"/>
      <c r="JCP11" s="591"/>
      <c r="JCQ11" s="591"/>
      <c r="JCR11" s="591"/>
      <c r="JCS11" s="591"/>
      <c r="JCT11" s="591"/>
      <c r="JCU11" s="591"/>
      <c r="JCV11" s="591"/>
      <c r="JCW11" s="591"/>
      <c r="JCX11" s="591"/>
      <c r="JCY11" s="591"/>
      <c r="JCZ11" s="591"/>
      <c r="JDA11" s="591"/>
      <c r="JDB11" s="591"/>
      <c r="JDC11" s="591"/>
      <c r="JDD11" s="591"/>
      <c r="JDE11" s="591"/>
      <c r="JDF11" s="591"/>
      <c r="JDG11" s="591"/>
      <c r="JDH11" s="591"/>
      <c r="JDI11" s="591"/>
      <c r="JDJ11" s="591"/>
      <c r="JDK11" s="591"/>
      <c r="JDL11" s="591"/>
      <c r="JDM11" s="591"/>
      <c r="JDN11" s="591"/>
      <c r="JDO11" s="591"/>
      <c r="JDP11" s="591"/>
      <c r="JDQ11" s="591"/>
      <c r="JDR11" s="591"/>
      <c r="JDS11" s="591"/>
      <c r="JDT11" s="591"/>
      <c r="JDU11" s="591"/>
      <c r="JDV11" s="591"/>
      <c r="JDW11" s="591"/>
      <c r="JDX11" s="591"/>
      <c r="JDY11" s="591"/>
      <c r="JDZ11" s="591"/>
      <c r="JEA11" s="591"/>
      <c r="JEB11" s="591"/>
      <c r="JEC11" s="591"/>
      <c r="JED11" s="591"/>
      <c r="JEE11" s="591"/>
      <c r="JEF11" s="591"/>
      <c r="JEG11" s="591"/>
      <c r="JEH11" s="591"/>
      <c r="JEI11" s="591"/>
      <c r="JEJ11" s="591"/>
      <c r="JEK11" s="591"/>
      <c r="JEL11" s="591"/>
      <c r="JEM11" s="591"/>
      <c r="JEN11" s="591"/>
      <c r="JEO11" s="591"/>
      <c r="JEP11" s="591"/>
      <c r="JEQ11" s="591"/>
      <c r="JER11" s="591"/>
      <c r="JES11" s="591"/>
      <c r="JET11" s="591"/>
      <c r="JEU11" s="591"/>
      <c r="JEV11" s="591"/>
      <c r="JEW11" s="591"/>
      <c r="JEX11" s="591"/>
      <c r="JEY11" s="591"/>
      <c r="JEZ11" s="591"/>
      <c r="JFA11" s="591"/>
      <c r="JFB11" s="591"/>
      <c r="JFC11" s="591"/>
      <c r="JFD11" s="591"/>
      <c r="JFE11" s="591"/>
      <c r="JFF11" s="591"/>
      <c r="JFG11" s="591"/>
      <c r="JFH11" s="591"/>
      <c r="JFI11" s="591"/>
      <c r="JFJ11" s="591"/>
      <c r="JFK11" s="591"/>
      <c r="JFL11" s="591"/>
      <c r="JFM11" s="591"/>
      <c r="JFN11" s="591"/>
      <c r="JFO11" s="591"/>
      <c r="JFP11" s="591"/>
      <c r="JFQ11" s="591"/>
      <c r="JFR11" s="591"/>
      <c r="JFS11" s="591"/>
      <c r="JFT11" s="591"/>
      <c r="JFU11" s="591"/>
      <c r="JFV11" s="591"/>
      <c r="JFW11" s="591"/>
      <c r="JFX11" s="591"/>
      <c r="JFY11" s="591"/>
      <c r="JFZ11" s="591"/>
      <c r="JGA11" s="591"/>
      <c r="JGB11" s="591"/>
      <c r="JGC11" s="591"/>
      <c r="JGD11" s="591"/>
      <c r="JGE11" s="591"/>
      <c r="JGF11" s="591"/>
      <c r="JGG11" s="591"/>
      <c r="JGH11" s="591"/>
      <c r="JGI11" s="591"/>
      <c r="JGJ11" s="591"/>
      <c r="JGK11" s="591"/>
      <c r="JGL11" s="591"/>
      <c r="JGM11" s="591"/>
      <c r="JGN11" s="591"/>
      <c r="JGO11" s="591"/>
      <c r="JGP11" s="591"/>
      <c r="JGQ11" s="591"/>
      <c r="JGR11" s="591"/>
      <c r="JGS11" s="591"/>
      <c r="JGT11" s="591"/>
      <c r="JGU11" s="591"/>
      <c r="JGV11" s="591"/>
      <c r="JGW11" s="591"/>
      <c r="JGX11" s="591"/>
      <c r="JGY11" s="591"/>
      <c r="JGZ11" s="591"/>
      <c r="JHA11" s="591"/>
      <c r="JHB11" s="591"/>
      <c r="JHC11" s="591"/>
      <c r="JHD11" s="591"/>
      <c r="JHE11" s="591"/>
      <c r="JHF11" s="591"/>
      <c r="JHG11" s="591"/>
      <c r="JHH11" s="591"/>
      <c r="JHI11" s="591"/>
      <c r="JHJ11" s="591"/>
      <c r="JHK11" s="591"/>
      <c r="JHL11" s="591"/>
      <c r="JHM11" s="591"/>
      <c r="JHN11" s="591"/>
      <c r="JHO11" s="591"/>
      <c r="JHP11" s="591"/>
      <c r="JHQ11" s="591"/>
      <c r="JHR11" s="591"/>
      <c r="JHS11" s="591"/>
      <c r="JHT11" s="591"/>
      <c r="JHU11" s="591"/>
      <c r="JHV11" s="591"/>
      <c r="JHW11" s="591"/>
      <c r="JHX11" s="591"/>
      <c r="JHY11" s="591"/>
      <c r="JHZ11" s="591"/>
      <c r="JIA11" s="591"/>
      <c r="JIB11" s="591"/>
      <c r="JIC11" s="591"/>
      <c r="JID11" s="591"/>
      <c r="JIE11" s="591"/>
      <c r="JIF11" s="591"/>
      <c r="JIG11" s="591"/>
      <c r="JIH11" s="591"/>
      <c r="JII11" s="591"/>
      <c r="JIJ11" s="591"/>
      <c r="JIK11" s="591"/>
      <c r="JIL11" s="591"/>
      <c r="JIM11" s="591"/>
      <c r="JIN11" s="591"/>
      <c r="JIO11" s="591"/>
      <c r="JIP11" s="591"/>
      <c r="JIQ11" s="591"/>
      <c r="JIR11" s="591"/>
      <c r="JIS11" s="591"/>
      <c r="JIT11" s="591"/>
      <c r="JIU11" s="591"/>
      <c r="JIV11" s="591"/>
      <c r="JIW11" s="591"/>
      <c r="JIX11" s="591"/>
      <c r="JIY11" s="591"/>
      <c r="JIZ11" s="591"/>
      <c r="JJA11" s="591"/>
      <c r="JJB11" s="591"/>
      <c r="JJC11" s="591"/>
      <c r="JJD11" s="591"/>
      <c r="JJE11" s="591"/>
      <c r="JJF11" s="591"/>
      <c r="JJG11" s="591"/>
      <c r="JJH11" s="591"/>
      <c r="JJI11" s="591"/>
      <c r="JJJ11" s="591"/>
      <c r="JJK11" s="591"/>
      <c r="JJL11" s="591"/>
      <c r="JJM11" s="591"/>
      <c r="JJN11" s="591"/>
      <c r="JJO11" s="591"/>
      <c r="JJP11" s="591"/>
      <c r="JJQ11" s="591"/>
      <c r="JJR11" s="591"/>
      <c r="JJS11" s="591"/>
      <c r="JJT11" s="591"/>
      <c r="JJU11" s="591"/>
      <c r="JJV11" s="591"/>
      <c r="JJW11" s="591"/>
      <c r="JJX11" s="591"/>
      <c r="JJY11" s="591"/>
      <c r="JJZ11" s="591"/>
      <c r="JKA11" s="591"/>
      <c r="JKB11" s="591"/>
      <c r="JKC11" s="591"/>
      <c r="JKD11" s="591"/>
      <c r="JKE11" s="591"/>
      <c r="JKF11" s="591"/>
      <c r="JKG11" s="591"/>
      <c r="JKH11" s="591"/>
      <c r="JKI11" s="591"/>
      <c r="JKJ11" s="591"/>
      <c r="JKK11" s="591"/>
      <c r="JKL11" s="591"/>
      <c r="JKM11" s="591"/>
      <c r="JKN11" s="591"/>
      <c r="JKO11" s="591"/>
      <c r="JKP11" s="591"/>
      <c r="JKQ11" s="591"/>
      <c r="JKR11" s="591"/>
      <c r="JKS11" s="591"/>
      <c r="JKT11" s="591"/>
      <c r="JKU11" s="591"/>
      <c r="JKV11" s="591"/>
      <c r="JKW11" s="591"/>
      <c r="JKX11" s="591"/>
      <c r="JKY11" s="591"/>
      <c r="JKZ11" s="591"/>
      <c r="JLA11" s="591"/>
      <c r="JLB11" s="591"/>
      <c r="JLC11" s="591"/>
      <c r="JLD11" s="591"/>
      <c r="JLE11" s="591"/>
      <c r="JLF11" s="591"/>
      <c r="JLG11" s="591"/>
      <c r="JLH11" s="591"/>
      <c r="JLI11" s="591"/>
      <c r="JLJ11" s="591"/>
      <c r="JLK11" s="591"/>
      <c r="JLL11" s="591"/>
      <c r="JLM11" s="591"/>
      <c r="JLN11" s="591"/>
      <c r="JLO11" s="591"/>
      <c r="JLP11" s="591"/>
      <c r="JLQ11" s="591"/>
      <c r="JLR11" s="591"/>
      <c r="JLS11" s="591"/>
      <c r="JLT11" s="591"/>
      <c r="JLU11" s="591"/>
      <c r="JLV11" s="591"/>
      <c r="JLW11" s="591"/>
      <c r="JLX11" s="591"/>
      <c r="JLY11" s="591"/>
      <c r="JLZ11" s="591"/>
      <c r="JMA11" s="591"/>
      <c r="JMB11" s="591"/>
      <c r="JMC11" s="591"/>
      <c r="JMD11" s="591"/>
      <c r="JME11" s="591"/>
      <c r="JMF11" s="591"/>
      <c r="JMG11" s="591"/>
      <c r="JMH11" s="591"/>
      <c r="JMI11" s="591"/>
      <c r="JMJ11" s="591"/>
      <c r="JMK11" s="591"/>
      <c r="JML11" s="591"/>
      <c r="JMM11" s="591"/>
      <c r="JMN11" s="591"/>
      <c r="JMO11" s="591"/>
      <c r="JMP11" s="591"/>
      <c r="JMQ11" s="591"/>
      <c r="JMR11" s="591"/>
      <c r="JMS11" s="591"/>
      <c r="JMT11" s="591"/>
      <c r="JMU11" s="591"/>
      <c r="JMV11" s="591"/>
      <c r="JMW11" s="591"/>
      <c r="JMX11" s="591"/>
      <c r="JMY11" s="591"/>
      <c r="JMZ11" s="591"/>
      <c r="JNA11" s="591"/>
      <c r="JNB11" s="591"/>
      <c r="JNC11" s="591"/>
      <c r="JND11" s="591"/>
      <c r="JNE11" s="591"/>
      <c r="JNF11" s="591"/>
      <c r="JNG11" s="591"/>
      <c r="JNH11" s="591"/>
      <c r="JNI11" s="591"/>
      <c r="JNJ11" s="591"/>
      <c r="JNK11" s="591"/>
      <c r="JNL11" s="591"/>
      <c r="JNM11" s="591"/>
      <c r="JNN11" s="591"/>
      <c r="JNO11" s="591"/>
      <c r="JNP11" s="591"/>
      <c r="JNQ11" s="591"/>
      <c r="JNR11" s="591"/>
      <c r="JNS11" s="591"/>
      <c r="JNT11" s="591"/>
      <c r="JNU11" s="591"/>
      <c r="JNV11" s="591"/>
      <c r="JNW11" s="591"/>
      <c r="JNX11" s="591"/>
      <c r="JNY11" s="591"/>
      <c r="JNZ11" s="591"/>
      <c r="JOA11" s="591"/>
      <c r="JOB11" s="591"/>
      <c r="JOC11" s="591"/>
      <c r="JOD11" s="591"/>
      <c r="JOE11" s="591"/>
      <c r="JOF11" s="591"/>
      <c r="JOG11" s="591"/>
      <c r="JOH11" s="591"/>
      <c r="JOI11" s="591"/>
      <c r="JOJ11" s="591"/>
      <c r="JOK11" s="591"/>
      <c r="JOL11" s="591"/>
      <c r="JOM11" s="591"/>
      <c r="JON11" s="591"/>
      <c r="JOO11" s="591"/>
      <c r="JOP11" s="591"/>
      <c r="JOQ11" s="591"/>
      <c r="JOR11" s="591"/>
      <c r="JOS11" s="591"/>
      <c r="JOT11" s="591"/>
      <c r="JOU11" s="591"/>
      <c r="JOV11" s="591"/>
      <c r="JOW11" s="591"/>
      <c r="JOX11" s="591"/>
      <c r="JOY11" s="591"/>
      <c r="JOZ11" s="591"/>
      <c r="JPA11" s="591"/>
      <c r="JPB11" s="591"/>
      <c r="JPC11" s="591"/>
      <c r="JPD11" s="591"/>
      <c r="JPE11" s="591"/>
      <c r="JPF11" s="591"/>
      <c r="JPG11" s="591"/>
      <c r="JPH11" s="591"/>
      <c r="JPI11" s="591"/>
      <c r="JPJ11" s="591"/>
      <c r="JPK11" s="591"/>
      <c r="JPL11" s="591"/>
      <c r="JPM11" s="591"/>
      <c r="JPN11" s="591"/>
      <c r="JPO11" s="591"/>
      <c r="JPP11" s="591"/>
      <c r="JPQ11" s="591"/>
      <c r="JPR11" s="591"/>
      <c r="JPS11" s="591"/>
      <c r="JPT11" s="591"/>
      <c r="JPU11" s="591"/>
      <c r="JPV11" s="591"/>
      <c r="JPW11" s="591"/>
      <c r="JPX11" s="591"/>
      <c r="JPY11" s="591"/>
      <c r="JPZ11" s="591"/>
      <c r="JQA11" s="591"/>
      <c r="JQB11" s="591"/>
      <c r="JQC11" s="591"/>
      <c r="JQD11" s="591"/>
      <c r="JQE11" s="591"/>
      <c r="JQF11" s="591"/>
      <c r="JQG11" s="591"/>
      <c r="JQH11" s="591"/>
      <c r="JQI11" s="591"/>
      <c r="JQJ11" s="591"/>
      <c r="JQK11" s="591"/>
      <c r="JQL11" s="591"/>
      <c r="JQM11" s="591"/>
      <c r="JQN11" s="591"/>
      <c r="JQO11" s="591"/>
      <c r="JQP11" s="591"/>
      <c r="JQQ11" s="591"/>
      <c r="JQR11" s="591"/>
      <c r="JQS11" s="591"/>
      <c r="JQT11" s="591"/>
      <c r="JQU11" s="591"/>
      <c r="JQV11" s="591"/>
      <c r="JQW11" s="591"/>
      <c r="JQX11" s="591"/>
      <c r="JQY11" s="591"/>
      <c r="JQZ11" s="591"/>
      <c r="JRA11" s="591"/>
      <c r="JRB11" s="591"/>
      <c r="JRC11" s="591"/>
      <c r="JRD11" s="591"/>
      <c r="JRE11" s="591"/>
      <c r="JRF11" s="591"/>
      <c r="JRG11" s="591"/>
      <c r="JRH11" s="591"/>
      <c r="JRI11" s="591"/>
      <c r="JRJ11" s="591"/>
      <c r="JRK11" s="591"/>
      <c r="JRL11" s="591"/>
      <c r="JRM11" s="591"/>
      <c r="JRN11" s="591"/>
      <c r="JRO11" s="591"/>
      <c r="JRP11" s="591"/>
      <c r="JRQ11" s="591"/>
      <c r="JRR11" s="591"/>
      <c r="JRS11" s="591"/>
      <c r="JRT11" s="591"/>
      <c r="JRU11" s="591"/>
      <c r="JRV11" s="591"/>
      <c r="JRW11" s="591"/>
      <c r="JRX11" s="591"/>
      <c r="JRY11" s="591"/>
      <c r="JRZ11" s="591"/>
      <c r="JSA11" s="591"/>
      <c r="JSB11" s="591"/>
      <c r="JSC11" s="591"/>
      <c r="JSD11" s="591"/>
      <c r="JSE11" s="591"/>
      <c r="JSF11" s="591"/>
      <c r="JSG11" s="591"/>
      <c r="JSH11" s="591"/>
      <c r="JSI11" s="591"/>
      <c r="JSJ11" s="591"/>
      <c r="JSK11" s="591"/>
      <c r="JSL11" s="591"/>
      <c r="JSM11" s="591"/>
      <c r="JSN11" s="591"/>
      <c r="JSO11" s="591"/>
      <c r="JSP11" s="591"/>
      <c r="JSQ11" s="591"/>
      <c r="JSR11" s="591"/>
      <c r="JSS11" s="591"/>
      <c r="JST11" s="591"/>
      <c r="JSU11" s="591"/>
      <c r="JSV11" s="591"/>
      <c r="JSW11" s="591"/>
      <c r="JSX11" s="591"/>
      <c r="JSY11" s="591"/>
      <c r="JSZ11" s="591"/>
      <c r="JTA11" s="591"/>
      <c r="JTB11" s="591"/>
      <c r="JTC11" s="591"/>
      <c r="JTD11" s="591"/>
      <c r="JTE11" s="591"/>
      <c r="JTF11" s="591"/>
      <c r="JTG11" s="591"/>
      <c r="JTH11" s="591"/>
      <c r="JTI11" s="591"/>
      <c r="JTJ11" s="591"/>
      <c r="JTK11" s="591"/>
      <c r="JTL11" s="591"/>
      <c r="JTM11" s="591"/>
      <c r="JTN11" s="591"/>
      <c r="JTO11" s="591"/>
      <c r="JTP11" s="591"/>
      <c r="JTQ11" s="591"/>
      <c r="JTR11" s="591"/>
      <c r="JTS11" s="591"/>
      <c r="JTT11" s="591"/>
      <c r="JTU11" s="591"/>
      <c r="JTV11" s="591"/>
      <c r="JTW11" s="591"/>
      <c r="JTX11" s="591"/>
      <c r="JTY11" s="591"/>
      <c r="JTZ11" s="591"/>
      <c r="JUA11" s="591"/>
      <c r="JUB11" s="591"/>
      <c r="JUC11" s="591"/>
      <c r="JUD11" s="591"/>
      <c r="JUE11" s="591"/>
      <c r="JUF11" s="591"/>
      <c r="JUG11" s="591"/>
      <c r="JUH11" s="591"/>
      <c r="JUI11" s="591"/>
      <c r="JUJ11" s="591"/>
      <c r="JUK11" s="591"/>
      <c r="JUL11" s="591"/>
      <c r="JUM11" s="591"/>
      <c r="JUN11" s="591"/>
      <c r="JUO11" s="591"/>
      <c r="JUP11" s="591"/>
      <c r="JUQ11" s="591"/>
      <c r="JUR11" s="591"/>
      <c r="JUS11" s="591"/>
      <c r="JUT11" s="591"/>
      <c r="JUU11" s="591"/>
      <c r="JUV11" s="591"/>
      <c r="JUW11" s="591"/>
      <c r="JUX11" s="591"/>
      <c r="JUY11" s="591"/>
      <c r="JUZ11" s="591"/>
      <c r="JVA11" s="591"/>
      <c r="JVB11" s="591"/>
      <c r="JVC11" s="591"/>
      <c r="JVD11" s="591"/>
      <c r="JVE11" s="591"/>
      <c r="JVF11" s="591"/>
      <c r="JVG11" s="591"/>
      <c r="JVH11" s="591"/>
      <c r="JVI11" s="591"/>
      <c r="JVJ11" s="591"/>
      <c r="JVK11" s="591"/>
      <c r="JVL11" s="591"/>
      <c r="JVM11" s="591"/>
      <c r="JVN11" s="591"/>
      <c r="JVO11" s="591"/>
      <c r="JVP11" s="591"/>
      <c r="JVQ11" s="591"/>
      <c r="JVR11" s="591"/>
      <c r="JVS11" s="591"/>
      <c r="JVT11" s="591"/>
      <c r="JVU11" s="591"/>
      <c r="JVV11" s="591"/>
      <c r="JVW11" s="591"/>
      <c r="JVX11" s="591"/>
      <c r="JVY11" s="591"/>
      <c r="JVZ11" s="591"/>
      <c r="JWA11" s="591"/>
      <c r="JWB11" s="591"/>
      <c r="JWC11" s="591"/>
      <c r="JWD11" s="591"/>
      <c r="JWE11" s="591"/>
      <c r="JWF11" s="591"/>
      <c r="JWG11" s="591"/>
      <c r="JWH11" s="591"/>
      <c r="JWI11" s="591"/>
      <c r="JWJ11" s="591"/>
      <c r="JWK11" s="591"/>
      <c r="JWL11" s="591"/>
      <c r="JWM11" s="591"/>
      <c r="JWN11" s="591"/>
      <c r="JWO11" s="591"/>
      <c r="JWP11" s="591"/>
      <c r="JWQ11" s="591"/>
      <c r="JWR11" s="591"/>
      <c r="JWS11" s="591"/>
      <c r="JWT11" s="591"/>
      <c r="JWU11" s="591"/>
      <c r="JWV11" s="591"/>
      <c r="JWW11" s="591"/>
      <c r="JWX11" s="591"/>
      <c r="JWY11" s="591"/>
      <c r="JWZ11" s="591"/>
      <c r="JXA11" s="591"/>
      <c r="JXB11" s="591"/>
      <c r="JXC11" s="591"/>
      <c r="JXD11" s="591"/>
      <c r="JXE11" s="591"/>
      <c r="JXF11" s="591"/>
      <c r="JXG11" s="591"/>
      <c r="JXH11" s="591"/>
      <c r="JXI11" s="591"/>
      <c r="JXJ11" s="591"/>
      <c r="JXK11" s="591"/>
      <c r="JXL11" s="591"/>
      <c r="JXM11" s="591"/>
      <c r="JXN11" s="591"/>
      <c r="JXO11" s="591"/>
      <c r="JXP11" s="591"/>
      <c r="JXQ11" s="591"/>
      <c r="JXR11" s="591"/>
      <c r="JXS11" s="591"/>
      <c r="JXT11" s="591"/>
      <c r="JXU11" s="591"/>
      <c r="JXV11" s="591"/>
      <c r="JXW11" s="591"/>
      <c r="JXX11" s="591"/>
      <c r="JXY11" s="591"/>
      <c r="JXZ11" s="591"/>
      <c r="JYA11" s="591"/>
      <c r="JYB11" s="591"/>
      <c r="JYC11" s="591"/>
      <c r="JYD11" s="591"/>
      <c r="JYE11" s="591"/>
      <c r="JYF11" s="591"/>
      <c r="JYG11" s="591"/>
      <c r="JYH11" s="591"/>
      <c r="JYI11" s="591"/>
      <c r="JYJ11" s="591"/>
      <c r="JYK11" s="591"/>
      <c r="JYL11" s="591"/>
      <c r="JYM11" s="591"/>
      <c r="JYN11" s="591"/>
      <c r="JYO11" s="591"/>
      <c r="JYP11" s="591"/>
      <c r="JYQ11" s="591"/>
      <c r="JYR11" s="591"/>
      <c r="JYS11" s="591"/>
      <c r="JYT11" s="591"/>
      <c r="JYU11" s="591"/>
      <c r="JYV11" s="591"/>
      <c r="JYW11" s="591"/>
      <c r="JYX11" s="591"/>
      <c r="JYY11" s="591"/>
      <c r="JYZ11" s="591"/>
      <c r="JZA11" s="591"/>
      <c r="JZB11" s="591"/>
      <c r="JZC11" s="591"/>
      <c r="JZD11" s="591"/>
      <c r="JZE11" s="591"/>
      <c r="JZF11" s="591"/>
      <c r="JZG11" s="591"/>
      <c r="JZH11" s="591"/>
      <c r="JZI11" s="591"/>
      <c r="JZJ11" s="591"/>
      <c r="JZK11" s="591"/>
      <c r="JZL11" s="591"/>
      <c r="JZM11" s="591"/>
      <c r="JZN11" s="591"/>
      <c r="JZO11" s="591"/>
      <c r="JZP11" s="591"/>
      <c r="JZQ11" s="591"/>
      <c r="JZR11" s="591"/>
      <c r="JZS11" s="591"/>
      <c r="JZT11" s="591"/>
      <c r="JZU11" s="591"/>
      <c r="JZV11" s="591"/>
      <c r="JZW11" s="591"/>
      <c r="JZX11" s="591"/>
      <c r="JZY11" s="591"/>
      <c r="JZZ11" s="591"/>
      <c r="KAA11" s="591"/>
      <c r="KAB11" s="591"/>
      <c r="KAC11" s="591"/>
      <c r="KAD11" s="591"/>
      <c r="KAE11" s="591"/>
      <c r="KAF11" s="591"/>
      <c r="KAG11" s="591"/>
      <c r="KAH11" s="591"/>
      <c r="KAI11" s="591"/>
      <c r="KAJ11" s="591"/>
      <c r="KAK11" s="591"/>
      <c r="KAL11" s="591"/>
      <c r="KAM11" s="591"/>
      <c r="KAN11" s="591"/>
      <c r="KAO11" s="591"/>
      <c r="KAP11" s="591"/>
      <c r="KAQ11" s="591"/>
      <c r="KAR11" s="591"/>
      <c r="KAS11" s="591"/>
      <c r="KAT11" s="591"/>
      <c r="KAU11" s="591"/>
      <c r="KAV11" s="591"/>
      <c r="KAW11" s="591"/>
      <c r="KAX11" s="591"/>
      <c r="KAY11" s="591"/>
      <c r="KAZ11" s="591"/>
      <c r="KBA11" s="591"/>
      <c r="KBB11" s="591"/>
      <c r="KBC11" s="591"/>
      <c r="KBD11" s="591"/>
      <c r="KBE11" s="591"/>
      <c r="KBF11" s="591"/>
      <c r="KBG11" s="591"/>
      <c r="KBH11" s="591"/>
      <c r="KBI11" s="591"/>
      <c r="KBJ11" s="591"/>
      <c r="KBK11" s="591"/>
      <c r="KBL11" s="591"/>
      <c r="KBM11" s="591"/>
      <c r="KBN11" s="591"/>
      <c r="KBO11" s="591"/>
      <c r="KBP11" s="591"/>
      <c r="KBQ11" s="591"/>
      <c r="KBR11" s="591"/>
      <c r="KBS11" s="591"/>
      <c r="KBT11" s="591"/>
      <c r="KBU11" s="591"/>
      <c r="KBV11" s="591"/>
      <c r="KBW11" s="591"/>
      <c r="KBX11" s="591"/>
      <c r="KBY11" s="591"/>
      <c r="KBZ11" s="591"/>
      <c r="KCA11" s="591"/>
      <c r="KCB11" s="591"/>
      <c r="KCC11" s="591"/>
      <c r="KCD11" s="591"/>
      <c r="KCE11" s="591"/>
      <c r="KCF11" s="591"/>
      <c r="KCG11" s="591"/>
      <c r="KCH11" s="591"/>
      <c r="KCI11" s="591"/>
      <c r="KCJ11" s="591"/>
      <c r="KCK11" s="591"/>
      <c r="KCL11" s="591"/>
      <c r="KCM11" s="591"/>
      <c r="KCN11" s="591"/>
      <c r="KCO11" s="591"/>
      <c r="KCP11" s="591"/>
      <c r="KCQ11" s="591"/>
      <c r="KCR11" s="591"/>
      <c r="KCS11" s="591"/>
      <c r="KCT11" s="591"/>
      <c r="KCU11" s="591"/>
      <c r="KCV11" s="591"/>
      <c r="KCW11" s="591"/>
      <c r="KCX11" s="591"/>
      <c r="KCY11" s="591"/>
      <c r="KCZ11" s="591"/>
      <c r="KDA11" s="591"/>
      <c r="KDB11" s="591"/>
      <c r="KDC11" s="591"/>
      <c r="KDD11" s="591"/>
      <c r="KDE11" s="591"/>
      <c r="KDF11" s="591"/>
      <c r="KDG11" s="591"/>
      <c r="KDH11" s="591"/>
      <c r="KDI11" s="591"/>
      <c r="KDJ11" s="591"/>
      <c r="KDK11" s="591"/>
      <c r="KDL11" s="591"/>
      <c r="KDM11" s="591"/>
      <c r="KDN11" s="591"/>
      <c r="KDO11" s="591"/>
      <c r="KDP11" s="591"/>
      <c r="KDQ11" s="591"/>
      <c r="KDR11" s="591"/>
      <c r="KDS11" s="591"/>
      <c r="KDT11" s="591"/>
      <c r="KDU11" s="591"/>
      <c r="KDV11" s="591"/>
      <c r="KDW11" s="591"/>
      <c r="KDX11" s="591"/>
      <c r="KDY11" s="591"/>
      <c r="KDZ11" s="591"/>
      <c r="KEA11" s="591"/>
      <c r="KEB11" s="591"/>
      <c r="KEC11" s="591"/>
      <c r="KED11" s="591"/>
      <c r="KEE11" s="591"/>
      <c r="KEF11" s="591"/>
      <c r="KEG11" s="591"/>
      <c r="KEH11" s="591"/>
      <c r="KEI11" s="591"/>
      <c r="KEJ11" s="591"/>
      <c r="KEK11" s="591"/>
      <c r="KEL11" s="591"/>
      <c r="KEM11" s="591"/>
      <c r="KEN11" s="591"/>
      <c r="KEO11" s="591"/>
      <c r="KEP11" s="591"/>
      <c r="KEQ11" s="591"/>
      <c r="KER11" s="591"/>
      <c r="KES11" s="591"/>
      <c r="KET11" s="591"/>
      <c r="KEU11" s="591"/>
      <c r="KEV11" s="591"/>
      <c r="KEW11" s="591"/>
      <c r="KEX11" s="591"/>
      <c r="KEY11" s="591"/>
      <c r="KEZ11" s="591"/>
      <c r="KFA11" s="591"/>
      <c r="KFB11" s="591"/>
      <c r="KFC11" s="591"/>
      <c r="KFD11" s="591"/>
      <c r="KFE11" s="591"/>
      <c r="KFF11" s="591"/>
      <c r="KFG11" s="591"/>
      <c r="KFH11" s="591"/>
      <c r="KFI11" s="591"/>
      <c r="KFJ11" s="591"/>
      <c r="KFK11" s="591"/>
      <c r="KFL11" s="591"/>
      <c r="KFM11" s="591"/>
      <c r="KFN11" s="591"/>
      <c r="KFO11" s="591"/>
      <c r="KFP11" s="591"/>
      <c r="KFQ11" s="591"/>
      <c r="KFR11" s="591"/>
      <c r="KFS11" s="591"/>
      <c r="KFT11" s="591"/>
      <c r="KFU11" s="591"/>
      <c r="KFV11" s="591"/>
      <c r="KFW11" s="591"/>
      <c r="KFX11" s="591"/>
      <c r="KFY11" s="591"/>
      <c r="KFZ11" s="591"/>
      <c r="KGA11" s="591"/>
      <c r="KGB11" s="591"/>
      <c r="KGC11" s="591"/>
      <c r="KGD11" s="591"/>
      <c r="KGE11" s="591"/>
      <c r="KGF11" s="591"/>
      <c r="KGG11" s="591"/>
      <c r="KGH11" s="591"/>
      <c r="KGI11" s="591"/>
      <c r="KGJ11" s="591"/>
      <c r="KGK11" s="591"/>
      <c r="KGL11" s="591"/>
      <c r="KGM11" s="591"/>
      <c r="KGN11" s="591"/>
      <c r="KGO11" s="591"/>
      <c r="KGP11" s="591"/>
      <c r="KGQ11" s="591"/>
      <c r="KGR11" s="591"/>
      <c r="KGS11" s="591"/>
      <c r="KGT11" s="591"/>
      <c r="KGU11" s="591"/>
      <c r="KGV11" s="591"/>
      <c r="KGW11" s="591"/>
      <c r="KGX11" s="591"/>
      <c r="KGY11" s="591"/>
      <c r="KGZ11" s="591"/>
      <c r="KHA11" s="591"/>
      <c r="KHB11" s="591"/>
      <c r="KHC11" s="591"/>
      <c r="KHD11" s="591"/>
      <c r="KHE11" s="591"/>
      <c r="KHF11" s="591"/>
      <c r="KHG11" s="591"/>
      <c r="KHH11" s="591"/>
      <c r="KHI11" s="591"/>
      <c r="KHJ11" s="591"/>
      <c r="KHK11" s="591"/>
      <c r="KHL11" s="591"/>
      <c r="KHM11" s="591"/>
      <c r="KHN11" s="591"/>
      <c r="KHO11" s="591"/>
      <c r="KHP11" s="591"/>
      <c r="KHQ11" s="591"/>
      <c r="KHR11" s="591"/>
      <c r="KHS11" s="591"/>
      <c r="KHT11" s="591"/>
      <c r="KHU11" s="591"/>
      <c r="KHV11" s="591"/>
      <c r="KHW11" s="591"/>
      <c r="KHX11" s="591"/>
      <c r="KHY11" s="591"/>
      <c r="KHZ11" s="591"/>
      <c r="KIA11" s="591"/>
      <c r="KIB11" s="591"/>
      <c r="KIC11" s="591"/>
      <c r="KID11" s="591"/>
      <c r="KIE11" s="591"/>
      <c r="KIF11" s="591"/>
      <c r="KIG11" s="591"/>
      <c r="KIH11" s="591"/>
      <c r="KII11" s="591"/>
      <c r="KIJ11" s="591"/>
      <c r="KIK11" s="591"/>
      <c r="KIL11" s="591"/>
      <c r="KIM11" s="591"/>
      <c r="KIN11" s="591"/>
      <c r="KIO11" s="591"/>
      <c r="KIP11" s="591"/>
      <c r="KIQ11" s="591"/>
      <c r="KIR11" s="591"/>
      <c r="KIS11" s="591"/>
      <c r="KIT11" s="591"/>
      <c r="KIU11" s="591"/>
      <c r="KIV11" s="591"/>
      <c r="KIW11" s="591"/>
      <c r="KIX11" s="591"/>
      <c r="KIY11" s="591"/>
      <c r="KIZ11" s="591"/>
      <c r="KJA11" s="591"/>
      <c r="KJB11" s="591"/>
      <c r="KJC11" s="591"/>
      <c r="KJD11" s="591"/>
      <c r="KJE11" s="591"/>
      <c r="KJF11" s="591"/>
      <c r="KJG11" s="591"/>
      <c r="KJH11" s="591"/>
      <c r="KJI11" s="591"/>
      <c r="KJJ11" s="591"/>
      <c r="KJK11" s="591"/>
      <c r="KJL11" s="591"/>
      <c r="KJM11" s="591"/>
      <c r="KJN11" s="591"/>
      <c r="KJO11" s="591"/>
      <c r="KJP11" s="591"/>
      <c r="KJQ11" s="591"/>
      <c r="KJR11" s="591"/>
      <c r="KJS11" s="591"/>
      <c r="KJT11" s="591"/>
      <c r="KJU11" s="591"/>
      <c r="KJV11" s="591"/>
      <c r="KJW11" s="591"/>
      <c r="KJX11" s="591"/>
      <c r="KJY11" s="591"/>
      <c r="KJZ11" s="591"/>
      <c r="KKA11" s="591"/>
      <c r="KKB11" s="591"/>
      <c r="KKC11" s="591"/>
      <c r="KKD11" s="591"/>
      <c r="KKE11" s="591"/>
      <c r="KKF11" s="591"/>
      <c r="KKG11" s="591"/>
      <c r="KKH11" s="591"/>
      <c r="KKI11" s="591"/>
      <c r="KKJ11" s="591"/>
      <c r="KKK11" s="591"/>
      <c r="KKL11" s="591"/>
      <c r="KKM11" s="591"/>
      <c r="KKN11" s="591"/>
      <c r="KKO11" s="591"/>
      <c r="KKP11" s="591"/>
      <c r="KKQ11" s="591"/>
      <c r="KKR11" s="591"/>
      <c r="KKS11" s="591"/>
      <c r="KKT11" s="591"/>
      <c r="KKU11" s="591"/>
      <c r="KKV11" s="591"/>
      <c r="KKW11" s="591"/>
      <c r="KKX11" s="591"/>
      <c r="KKY11" s="591"/>
      <c r="KKZ11" s="591"/>
      <c r="KLA11" s="591"/>
      <c r="KLB11" s="591"/>
      <c r="KLC11" s="591"/>
      <c r="KLD11" s="591"/>
      <c r="KLE11" s="591"/>
      <c r="KLF11" s="591"/>
      <c r="KLG11" s="591"/>
      <c r="KLH11" s="591"/>
      <c r="KLI11" s="591"/>
      <c r="KLJ11" s="591"/>
      <c r="KLK11" s="591"/>
      <c r="KLL11" s="591"/>
      <c r="KLM11" s="591"/>
      <c r="KLN11" s="591"/>
      <c r="KLO11" s="591"/>
      <c r="KLP11" s="591"/>
      <c r="KLQ11" s="591"/>
      <c r="KLR11" s="591"/>
      <c r="KLS11" s="591"/>
      <c r="KLT11" s="591"/>
      <c r="KLU11" s="591"/>
      <c r="KLV11" s="591"/>
      <c r="KLW11" s="591"/>
      <c r="KLX11" s="591"/>
      <c r="KLY11" s="591"/>
      <c r="KLZ11" s="591"/>
      <c r="KMA11" s="591"/>
      <c r="KMB11" s="591"/>
      <c r="KMC11" s="591"/>
      <c r="KMD11" s="591"/>
      <c r="KME11" s="591"/>
      <c r="KMF11" s="591"/>
      <c r="KMG11" s="591"/>
      <c r="KMH11" s="591"/>
      <c r="KMI11" s="591"/>
      <c r="KMJ11" s="591"/>
      <c r="KMK11" s="591"/>
      <c r="KML11" s="591"/>
      <c r="KMM11" s="591"/>
      <c r="KMN11" s="591"/>
      <c r="KMO11" s="591"/>
      <c r="KMP11" s="591"/>
      <c r="KMQ11" s="591"/>
      <c r="KMR11" s="591"/>
      <c r="KMS11" s="591"/>
      <c r="KMT11" s="591"/>
      <c r="KMU11" s="591"/>
      <c r="KMV11" s="591"/>
      <c r="KMW11" s="591"/>
      <c r="KMX11" s="591"/>
      <c r="KMY11" s="591"/>
      <c r="KMZ11" s="591"/>
      <c r="KNA11" s="591"/>
      <c r="KNB11" s="591"/>
      <c r="KNC11" s="591"/>
      <c r="KND11" s="591"/>
      <c r="KNE11" s="591"/>
      <c r="KNF11" s="591"/>
      <c r="KNG11" s="591"/>
      <c r="KNH11" s="591"/>
      <c r="KNI11" s="591"/>
      <c r="KNJ11" s="591"/>
      <c r="KNK11" s="591"/>
      <c r="KNL11" s="591"/>
      <c r="KNM11" s="591"/>
      <c r="KNN11" s="591"/>
      <c r="KNO11" s="591"/>
      <c r="KNP11" s="591"/>
      <c r="KNQ11" s="591"/>
      <c r="KNR11" s="591"/>
      <c r="KNS11" s="591"/>
      <c r="KNT11" s="591"/>
      <c r="KNU11" s="591"/>
      <c r="KNV11" s="591"/>
      <c r="KNW11" s="591"/>
      <c r="KNX11" s="591"/>
      <c r="KNY11" s="591"/>
      <c r="KNZ11" s="591"/>
      <c r="KOA11" s="591"/>
      <c r="KOB11" s="591"/>
      <c r="KOC11" s="591"/>
      <c r="KOD11" s="591"/>
      <c r="KOE11" s="591"/>
      <c r="KOF11" s="591"/>
      <c r="KOG11" s="591"/>
      <c r="KOH11" s="591"/>
      <c r="KOI11" s="591"/>
      <c r="KOJ11" s="591"/>
      <c r="KOK11" s="591"/>
      <c r="KOL11" s="591"/>
      <c r="KOM11" s="591"/>
      <c r="KON11" s="591"/>
      <c r="KOO11" s="591"/>
      <c r="KOP11" s="591"/>
      <c r="KOQ11" s="591"/>
      <c r="KOR11" s="591"/>
      <c r="KOS11" s="591"/>
      <c r="KOT11" s="591"/>
      <c r="KOU11" s="591"/>
      <c r="KOV11" s="591"/>
      <c r="KOW11" s="591"/>
      <c r="KOX11" s="591"/>
      <c r="KOY11" s="591"/>
      <c r="KOZ11" s="591"/>
      <c r="KPA11" s="591"/>
      <c r="KPB11" s="591"/>
      <c r="KPC11" s="591"/>
      <c r="KPD11" s="591"/>
      <c r="KPE11" s="591"/>
      <c r="KPF11" s="591"/>
      <c r="KPG11" s="591"/>
      <c r="KPH11" s="591"/>
      <c r="KPI11" s="591"/>
      <c r="KPJ11" s="591"/>
      <c r="KPK11" s="591"/>
      <c r="KPL11" s="591"/>
      <c r="KPM11" s="591"/>
      <c r="KPN11" s="591"/>
      <c r="KPO11" s="591"/>
      <c r="KPP11" s="591"/>
      <c r="KPQ11" s="591"/>
      <c r="KPR11" s="591"/>
      <c r="KPS11" s="591"/>
      <c r="KPT11" s="591"/>
      <c r="KPU11" s="591"/>
      <c r="KPV11" s="591"/>
      <c r="KPW11" s="591"/>
      <c r="KPX11" s="591"/>
      <c r="KPY11" s="591"/>
      <c r="KPZ11" s="591"/>
      <c r="KQA11" s="591"/>
      <c r="KQB11" s="591"/>
      <c r="KQC11" s="591"/>
      <c r="KQD11" s="591"/>
      <c r="KQE11" s="591"/>
      <c r="KQF11" s="591"/>
      <c r="KQG11" s="591"/>
      <c r="KQH11" s="591"/>
      <c r="KQI11" s="591"/>
      <c r="KQJ11" s="591"/>
      <c r="KQK11" s="591"/>
      <c r="KQL11" s="591"/>
      <c r="KQM11" s="591"/>
      <c r="KQN11" s="591"/>
      <c r="KQO11" s="591"/>
      <c r="KQP11" s="591"/>
      <c r="KQQ11" s="591"/>
      <c r="KQR11" s="591"/>
      <c r="KQS11" s="591"/>
      <c r="KQT11" s="591"/>
      <c r="KQU11" s="591"/>
      <c r="KQV11" s="591"/>
      <c r="KQW11" s="591"/>
      <c r="KQX11" s="591"/>
      <c r="KQY11" s="591"/>
      <c r="KQZ11" s="591"/>
      <c r="KRA11" s="591"/>
      <c r="KRB11" s="591"/>
      <c r="KRC11" s="591"/>
      <c r="KRD11" s="591"/>
      <c r="KRE11" s="591"/>
      <c r="KRF11" s="591"/>
      <c r="KRG11" s="591"/>
      <c r="KRH11" s="591"/>
      <c r="KRI11" s="591"/>
      <c r="KRJ11" s="591"/>
      <c r="KRK11" s="591"/>
      <c r="KRL11" s="591"/>
      <c r="KRM11" s="591"/>
      <c r="KRN11" s="591"/>
      <c r="KRO11" s="591"/>
      <c r="KRP11" s="591"/>
      <c r="KRQ11" s="591"/>
      <c r="KRR11" s="591"/>
      <c r="KRS11" s="591"/>
      <c r="KRT11" s="591"/>
      <c r="KRU11" s="591"/>
      <c r="KRV11" s="591"/>
      <c r="KRW11" s="591"/>
      <c r="KRX11" s="591"/>
      <c r="KRY11" s="591"/>
      <c r="KRZ11" s="591"/>
      <c r="KSA11" s="591"/>
      <c r="KSB11" s="591"/>
      <c r="KSC11" s="591"/>
      <c r="KSD11" s="591"/>
      <c r="KSE11" s="591"/>
      <c r="KSF11" s="591"/>
      <c r="KSG11" s="591"/>
      <c r="KSH11" s="591"/>
      <c r="KSI11" s="591"/>
      <c r="KSJ11" s="591"/>
      <c r="KSK11" s="591"/>
      <c r="KSL11" s="591"/>
      <c r="KSM11" s="591"/>
      <c r="KSN11" s="591"/>
      <c r="KSO11" s="591"/>
      <c r="KSP11" s="591"/>
      <c r="KSQ11" s="591"/>
      <c r="KSR11" s="591"/>
      <c r="KSS11" s="591"/>
      <c r="KST11" s="591"/>
      <c r="KSU11" s="591"/>
      <c r="KSV11" s="591"/>
      <c r="KSW11" s="591"/>
      <c r="KSX11" s="591"/>
      <c r="KSY11" s="591"/>
      <c r="KSZ11" s="591"/>
      <c r="KTA11" s="591"/>
      <c r="KTB11" s="591"/>
      <c r="KTC11" s="591"/>
      <c r="KTD11" s="591"/>
      <c r="KTE11" s="591"/>
      <c r="KTF11" s="591"/>
      <c r="KTG11" s="591"/>
      <c r="KTH11" s="591"/>
      <c r="KTI11" s="591"/>
      <c r="KTJ11" s="591"/>
      <c r="KTK11" s="591"/>
      <c r="KTL11" s="591"/>
      <c r="KTM11" s="591"/>
      <c r="KTN11" s="591"/>
      <c r="KTO11" s="591"/>
      <c r="KTP11" s="591"/>
      <c r="KTQ11" s="591"/>
      <c r="KTR11" s="591"/>
      <c r="KTS11" s="591"/>
      <c r="KTT11" s="591"/>
      <c r="KTU11" s="591"/>
      <c r="KTV11" s="591"/>
      <c r="KTW11" s="591"/>
      <c r="KTX11" s="591"/>
      <c r="KTY11" s="591"/>
      <c r="KTZ11" s="591"/>
      <c r="KUA11" s="591"/>
      <c r="KUB11" s="591"/>
      <c r="KUC11" s="591"/>
      <c r="KUD11" s="591"/>
      <c r="KUE11" s="591"/>
      <c r="KUF11" s="591"/>
      <c r="KUG11" s="591"/>
      <c r="KUH11" s="591"/>
      <c r="KUI11" s="591"/>
      <c r="KUJ11" s="591"/>
      <c r="KUK11" s="591"/>
      <c r="KUL11" s="591"/>
      <c r="KUM11" s="591"/>
      <c r="KUN11" s="591"/>
      <c r="KUO11" s="591"/>
      <c r="KUP11" s="591"/>
      <c r="KUQ11" s="591"/>
      <c r="KUR11" s="591"/>
      <c r="KUS11" s="591"/>
      <c r="KUT11" s="591"/>
      <c r="KUU11" s="591"/>
      <c r="KUV11" s="591"/>
      <c r="KUW11" s="591"/>
      <c r="KUX11" s="591"/>
      <c r="KUY11" s="591"/>
      <c r="KUZ11" s="591"/>
      <c r="KVA11" s="591"/>
      <c r="KVB11" s="591"/>
      <c r="KVC11" s="591"/>
      <c r="KVD11" s="591"/>
      <c r="KVE11" s="591"/>
      <c r="KVF11" s="591"/>
      <c r="KVG11" s="591"/>
      <c r="KVH11" s="591"/>
      <c r="KVI11" s="591"/>
      <c r="KVJ11" s="591"/>
      <c r="KVK11" s="591"/>
      <c r="KVL11" s="591"/>
      <c r="KVM11" s="591"/>
      <c r="KVN11" s="591"/>
      <c r="KVO11" s="591"/>
      <c r="KVP11" s="591"/>
      <c r="KVQ11" s="591"/>
      <c r="KVR11" s="591"/>
      <c r="KVS11" s="591"/>
      <c r="KVT11" s="591"/>
      <c r="KVU11" s="591"/>
      <c r="KVV11" s="591"/>
      <c r="KVW11" s="591"/>
      <c r="KVX11" s="591"/>
      <c r="KVY11" s="591"/>
      <c r="KVZ11" s="591"/>
      <c r="KWA11" s="591"/>
      <c r="KWB11" s="591"/>
      <c r="KWC11" s="591"/>
      <c r="KWD11" s="591"/>
      <c r="KWE11" s="591"/>
      <c r="KWF11" s="591"/>
      <c r="KWG11" s="591"/>
      <c r="KWH11" s="591"/>
      <c r="KWI11" s="591"/>
      <c r="KWJ11" s="591"/>
      <c r="KWK11" s="591"/>
      <c r="KWL11" s="591"/>
      <c r="KWM11" s="591"/>
      <c r="KWN11" s="591"/>
      <c r="KWO11" s="591"/>
      <c r="KWP11" s="591"/>
      <c r="KWQ11" s="591"/>
      <c r="KWR11" s="591"/>
      <c r="KWS11" s="591"/>
      <c r="KWT11" s="591"/>
      <c r="KWU11" s="591"/>
      <c r="KWV11" s="591"/>
      <c r="KWW11" s="591"/>
      <c r="KWX11" s="591"/>
      <c r="KWY11" s="591"/>
      <c r="KWZ11" s="591"/>
      <c r="KXA11" s="591"/>
      <c r="KXB11" s="591"/>
      <c r="KXC11" s="591"/>
      <c r="KXD11" s="591"/>
      <c r="KXE11" s="591"/>
      <c r="KXF11" s="591"/>
      <c r="KXG11" s="591"/>
      <c r="KXH11" s="591"/>
      <c r="KXI11" s="591"/>
      <c r="KXJ11" s="591"/>
      <c r="KXK11" s="591"/>
      <c r="KXL11" s="591"/>
      <c r="KXM11" s="591"/>
      <c r="KXN11" s="591"/>
      <c r="KXO11" s="591"/>
      <c r="KXP11" s="591"/>
      <c r="KXQ11" s="591"/>
      <c r="KXR11" s="591"/>
      <c r="KXS11" s="591"/>
      <c r="KXT11" s="591"/>
      <c r="KXU11" s="591"/>
      <c r="KXV11" s="591"/>
      <c r="KXW11" s="591"/>
      <c r="KXX11" s="591"/>
      <c r="KXY11" s="591"/>
      <c r="KXZ11" s="591"/>
      <c r="KYA11" s="591"/>
      <c r="KYB11" s="591"/>
      <c r="KYC11" s="591"/>
      <c r="KYD11" s="591"/>
      <c r="KYE11" s="591"/>
      <c r="KYF11" s="591"/>
      <c r="KYG11" s="591"/>
      <c r="KYH11" s="591"/>
      <c r="KYI11" s="591"/>
      <c r="KYJ11" s="591"/>
      <c r="KYK11" s="591"/>
      <c r="KYL11" s="591"/>
      <c r="KYM11" s="591"/>
      <c r="KYN11" s="591"/>
      <c r="KYO11" s="591"/>
      <c r="KYP11" s="591"/>
      <c r="KYQ11" s="591"/>
      <c r="KYR11" s="591"/>
      <c r="KYS11" s="591"/>
      <c r="KYT11" s="591"/>
      <c r="KYU11" s="591"/>
      <c r="KYV11" s="591"/>
      <c r="KYW11" s="591"/>
      <c r="KYX11" s="591"/>
      <c r="KYY11" s="591"/>
      <c r="KYZ11" s="591"/>
      <c r="KZA11" s="591"/>
      <c r="KZB11" s="591"/>
      <c r="KZC11" s="591"/>
      <c r="KZD11" s="591"/>
      <c r="KZE11" s="591"/>
      <c r="KZF11" s="591"/>
      <c r="KZG11" s="591"/>
      <c r="KZH11" s="591"/>
      <c r="KZI11" s="591"/>
      <c r="KZJ11" s="591"/>
      <c r="KZK11" s="591"/>
      <c r="KZL11" s="591"/>
      <c r="KZM11" s="591"/>
      <c r="KZN11" s="591"/>
      <c r="KZO11" s="591"/>
      <c r="KZP11" s="591"/>
      <c r="KZQ11" s="591"/>
      <c r="KZR11" s="591"/>
      <c r="KZS11" s="591"/>
      <c r="KZT11" s="591"/>
      <c r="KZU11" s="591"/>
      <c r="KZV11" s="591"/>
      <c r="KZW11" s="591"/>
      <c r="KZX11" s="591"/>
      <c r="KZY11" s="591"/>
      <c r="KZZ11" s="591"/>
      <c r="LAA11" s="591"/>
      <c r="LAB11" s="591"/>
      <c r="LAC11" s="591"/>
      <c r="LAD11" s="591"/>
      <c r="LAE11" s="591"/>
      <c r="LAF11" s="591"/>
      <c r="LAG11" s="591"/>
      <c r="LAH11" s="591"/>
      <c r="LAI11" s="591"/>
      <c r="LAJ11" s="591"/>
      <c r="LAK11" s="591"/>
      <c r="LAL11" s="591"/>
      <c r="LAM11" s="591"/>
      <c r="LAN11" s="591"/>
      <c r="LAO11" s="591"/>
      <c r="LAP11" s="591"/>
      <c r="LAQ11" s="591"/>
      <c r="LAR11" s="591"/>
      <c r="LAS11" s="591"/>
      <c r="LAT11" s="591"/>
      <c r="LAU11" s="591"/>
      <c r="LAV11" s="591"/>
      <c r="LAW11" s="591"/>
      <c r="LAX11" s="591"/>
      <c r="LAY11" s="591"/>
      <c r="LAZ11" s="591"/>
      <c r="LBA11" s="591"/>
      <c r="LBB11" s="591"/>
      <c r="LBC11" s="591"/>
      <c r="LBD11" s="591"/>
      <c r="LBE11" s="591"/>
      <c r="LBF11" s="591"/>
      <c r="LBG11" s="591"/>
      <c r="LBH11" s="591"/>
      <c r="LBI11" s="591"/>
      <c r="LBJ11" s="591"/>
      <c r="LBK11" s="591"/>
      <c r="LBL11" s="591"/>
      <c r="LBM11" s="591"/>
      <c r="LBN11" s="591"/>
      <c r="LBO11" s="591"/>
      <c r="LBP11" s="591"/>
      <c r="LBQ11" s="591"/>
      <c r="LBR11" s="591"/>
      <c r="LBS11" s="591"/>
      <c r="LBT11" s="591"/>
      <c r="LBU11" s="591"/>
      <c r="LBV11" s="591"/>
      <c r="LBW11" s="591"/>
      <c r="LBX11" s="591"/>
      <c r="LBY11" s="591"/>
      <c r="LBZ11" s="591"/>
      <c r="LCA11" s="591"/>
      <c r="LCB11" s="591"/>
      <c r="LCC11" s="591"/>
      <c r="LCD11" s="591"/>
      <c r="LCE11" s="591"/>
      <c r="LCF11" s="591"/>
      <c r="LCG11" s="591"/>
      <c r="LCH11" s="591"/>
      <c r="LCI11" s="591"/>
      <c r="LCJ11" s="591"/>
      <c r="LCK11" s="591"/>
      <c r="LCL11" s="591"/>
      <c r="LCM11" s="591"/>
      <c r="LCN11" s="591"/>
      <c r="LCO11" s="591"/>
      <c r="LCP11" s="591"/>
      <c r="LCQ11" s="591"/>
      <c r="LCR11" s="591"/>
      <c r="LCS11" s="591"/>
      <c r="LCT11" s="591"/>
      <c r="LCU11" s="591"/>
      <c r="LCV11" s="591"/>
      <c r="LCW11" s="591"/>
      <c r="LCX11" s="591"/>
      <c r="LCY11" s="591"/>
      <c r="LCZ11" s="591"/>
      <c r="LDA11" s="591"/>
      <c r="LDB11" s="591"/>
      <c r="LDC11" s="591"/>
      <c r="LDD11" s="591"/>
      <c r="LDE11" s="591"/>
      <c r="LDF11" s="591"/>
      <c r="LDG11" s="591"/>
      <c r="LDH11" s="591"/>
      <c r="LDI11" s="591"/>
      <c r="LDJ11" s="591"/>
      <c r="LDK11" s="591"/>
      <c r="LDL11" s="591"/>
      <c r="LDM11" s="591"/>
      <c r="LDN11" s="591"/>
      <c r="LDO11" s="591"/>
      <c r="LDP11" s="591"/>
      <c r="LDQ11" s="591"/>
      <c r="LDR11" s="591"/>
      <c r="LDS11" s="591"/>
      <c r="LDT11" s="591"/>
      <c r="LDU11" s="591"/>
      <c r="LDV11" s="591"/>
      <c r="LDW11" s="591"/>
      <c r="LDX11" s="591"/>
      <c r="LDY11" s="591"/>
      <c r="LDZ11" s="591"/>
      <c r="LEA11" s="591"/>
      <c r="LEB11" s="591"/>
      <c r="LEC11" s="591"/>
      <c r="LED11" s="591"/>
      <c r="LEE11" s="591"/>
      <c r="LEF11" s="591"/>
      <c r="LEG11" s="591"/>
      <c r="LEH11" s="591"/>
      <c r="LEI11" s="591"/>
      <c r="LEJ11" s="591"/>
      <c r="LEK11" s="591"/>
      <c r="LEL11" s="591"/>
      <c r="LEM11" s="591"/>
      <c r="LEN11" s="591"/>
      <c r="LEO11" s="591"/>
      <c r="LEP11" s="591"/>
      <c r="LEQ11" s="591"/>
      <c r="LER11" s="591"/>
      <c r="LES11" s="591"/>
      <c r="LET11" s="591"/>
      <c r="LEU11" s="591"/>
      <c r="LEV11" s="591"/>
      <c r="LEW11" s="591"/>
      <c r="LEX11" s="591"/>
      <c r="LEY11" s="591"/>
      <c r="LEZ11" s="591"/>
      <c r="LFA11" s="591"/>
      <c r="LFB11" s="591"/>
      <c r="LFC11" s="591"/>
      <c r="LFD11" s="591"/>
      <c r="LFE11" s="591"/>
      <c r="LFF11" s="591"/>
      <c r="LFG11" s="591"/>
      <c r="LFH11" s="591"/>
      <c r="LFI11" s="591"/>
      <c r="LFJ11" s="591"/>
      <c r="LFK11" s="591"/>
      <c r="LFL11" s="591"/>
      <c r="LFM11" s="591"/>
      <c r="LFN11" s="591"/>
      <c r="LFO11" s="591"/>
      <c r="LFP11" s="591"/>
      <c r="LFQ11" s="591"/>
      <c r="LFR11" s="591"/>
      <c r="LFS11" s="591"/>
      <c r="LFT11" s="591"/>
      <c r="LFU11" s="591"/>
      <c r="LFV11" s="591"/>
      <c r="LFW11" s="591"/>
      <c r="LFX11" s="591"/>
      <c r="LFY11" s="591"/>
      <c r="LFZ11" s="591"/>
      <c r="LGA11" s="591"/>
      <c r="LGB11" s="591"/>
      <c r="LGC11" s="591"/>
      <c r="LGD11" s="591"/>
      <c r="LGE11" s="591"/>
      <c r="LGF11" s="591"/>
      <c r="LGG11" s="591"/>
      <c r="LGH11" s="591"/>
      <c r="LGI11" s="591"/>
      <c r="LGJ11" s="591"/>
      <c r="LGK11" s="591"/>
      <c r="LGL11" s="591"/>
      <c r="LGM11" s="591"/>
      <c r="LGN11" s="591"/>
      <c r="LGO11" s="591"/>
      <c r="LGP11" s="591"/>
      <c r="LGQ11" s="591"/>
      <c r="LGR11" s="591"/>
      <c r="LGS11" s="591"/>
      <c r="LGT11" s="591"/>
      <c r="LGU11" s="591"/>
      <c r="LGV11" s="591"/>
      <c r="LGW11" s="591"/>
      <c r="LGX11" s="591"/>
      <c r="LGY11" s="591"/>
      <c r="LGZ11" s="591"/>
      <c r="LHA11" s="591"/>
      <c r="LHB11" s="591"/>
      <c r="LHC11" s="591"/>
      <c r="LHD11" s="591"/>
      <c r="LHE11" s="591"/>
      <c r="LHF11" s="591"/>
      <c r="LHG11" s="591"/>
      <c r="LHH11" s="591"/>
      <c r="LHI11" s="591"/>
      <c r="LHJ11" s="591"/>
      <c r="LHK11" s="591"/>
      <c r="LHL11" s="591"/>
      <c r="LHM11" s="591"/>
      <c r="LHN11" s="591"/>
      <c r="LHO11" s="591"/>
      <c r="LHP11" s="591"/>
      <c r="LHQ11" s="591"/>
      <c r="LHR11" s="591"/>
      <c r="LHS11" s="591"/>
      <c r="LHT11" s="591"/>
      <c r="LHU11" s="591"/>
      <c r="LHV11" s="591"/>
      <c r="LHW11" s="591"/>
      <c r="LHX11" s="591"/>
      <c r="LHY11" s="591"/>
      <c r="LHZ11" s="591"/>
      <c r="LIA11" s="591"/>
      <c r="LIB11" s="591"/>
      <c r="LIC11" s="591"/>
      <c r="LID11" s="591"/>
      <c r="LIE11" s="591"/>
      <c r="LIF11" s="591"/>
      <c r="LIG11" s="591"/>
      <c r="LIH11" s="591"/>
      <c r="LII11" s="591"/>
      <c r="LIJ11" s="591"/>
      <c r="LIK11" s="591"/>
      <c r="LIL11" s="591"/>
      <c r="LIM11" s="591"/>
      <c r="LIN11" s="591"/>
      <c r="LIO11" s="591"/>
      <c r="LIP11" s="591"/>
      <c r="LIQ11" s="591"/>
      <c r="LIR11" s="591"/>
      <c r="LIS11" s="591"/>
      <c r="LIT11" s="591"/>
      <c r="LIU11" s="591"/>
      <c r="LIV11" s="591"/>
      <c r="LIW11" s="591"/>
      <c r="LIX11" s="591"/>
      <c r="LIY11" s="591"/>
      <c r="LIZ11" s="591"/>
      <c r="LJA11" s="591"/>
      <c r="LJB11" s="591"/>
      <c r="LJC11" s="591"/>
      <c r="LJD11" s="591"/>
      <c r="LJE11" s="591"/>
      <c r="LJF11" s="591"/>
      <c r="LJG11" s="591"/>
      <c r="LJH11" s="591"/>
      <c r="LJI11" s="591"/>
      <c r="LJJ11" s="591"/>
      <c r="LJK11" s="591"/>
      <c r="LJL11" s="591"/>
      <c r="LJM11" s="591"/>
      <c r="LJN11" s="591"/>
      <c r="LJO11" s="591"/>
      <c r="LJP11" s="591"/>
      <c r="LJQ11" s="591"/>
      <c r="LJR11" s="591"/>
      <c r="LJS11" s="591"/>
      <c r="LJT11" s="591"/>
      <c r="LJU11" s="591"/>
      <c r="LJV11" s="591"/>
      <c r="LJW11" s="591"/>
      <c r="LJX11" s="591"/>
      <c r="LJY11" s="591"/>
      <c r="LJZ11" s="591"/>
      <c r="LKA11" s="591"/>
      <c r="LKB11" s="591"/>
      <c r="LKC11" s="591"/>
      <c r="LKD11" s="591"/>
      <c r="LKE11" s="591"/>
      <c r="LKF11" s="591"/>
      <c r="LKG11" s="591"/>
      <c r="LKH11" s="591"/>
      <c r="LKI11" s="591"/>
      <c r="LKJ11" s="591"/>
      <c r="LKK11" s="591"/>
      <c r="LKL11" s="591"/>
      <c r="LKM11" s="591"/>
      <c r="LKN11" s="591"/>
      <c r="LKO11" s="591"/>
      <c r="LKP11" s="591"/>
      <c r="LKQ11" s="591"/>
      <c r="LKR11" s="591"/>
      <c r="LKS11" s="591"/>
      <c r="LKT11" s="591"/>
      <c r="LKU11" s="591"/>
      <c r="LKV11" s="591"/>
      <c r="LKW11" s="591"/>
      <c r="LKX11" s="591"/>
      <c r="LKY11" s="591"/>
      <c r="LKZ11" s="591"/>
      <c r="LLA11" s="591"/>
      <c r="LLB11" s="591"/>
      <c r="LLC11" s="591"/>
      <c r="LLD11" s="591"/>
      <c r="LLE11" s="591"/>
      <c r="LLF11" s="591"/>
      <c r="LLG11" s="591"/>
      <c r="LLH11" s="591"/>
      <c r="LLI11" s="591"/>
      <c r="LLJ11" s="591"/>
      <c r="LLK11" s="591"/>
      <c r="LLL11" s="591"/>
      <c r="LLM11" s="591"/>
      <c r="LLN11" s="591"/>
      <c r="LLO11" s="591"/>
      <c r="LLP11" s="591"/>
      <c r="LLQ11" s="591"/>
      <c r="LLR11" s="591"/>
      <c r="LLS11" s="591"/>
      <c r="LLT11" s="591"/>
      <c r="LLU11" s="591"/>
      <c r="LLV11" s="591"/>
      <c r="LLW11" s="591"/>
      <c r="LLX11" s="591"/>
      <c r="LLY11" s="591"/>
      <c r="LLZ11" s="591"/>
      <c r="LMA11" s="591"/>
      <c r="LMB11" s="591"/>
      <c r="LMC11" s="591"/>
      <c r="LMD11" s="591"/>
      <c r="LME11" s="591"/>
      <c r="LMF11" s="591"/>
      <c r="LMG11" s="591"/>
      <c r="LMH11" s="591"/>
      <c r="LMI11" s="591"/>
      <c r="LMJ11" s="591"/>
      <c r="LMK11" s="591"/>
      <c r="LML11" s="591"/>
      <c r="LMM11" s="591"/>
      <c r="LMN11" s="591"/>
      <c r="LMO11" s="591"/>
      <c r="LMP11" s="591"/>
      <c r="LMQ11" s="591"/>
      <c r="LMR11" s="591"/>
      <c r="LMS11" s="591"/>
      <c r="LMT11" s="591"/>
      <c r="LMU11" s="591"/>
      <c r="LMV11" s="591"/>
      <c r="LMW11" s="591"/>
      <c r="LMX11" s="591"/>
      <c r="LMY11" s="591"/>
      <c r="LMZ11" s="591"/>
      <c r="LNA11" s="591"/>
      <c r="LNB11" s="591"/>
      <c r="LNC11" s="591"/>
      <c r="LND11" s="591"/>
      <c r="LNE11" s="591"/>
      <c r="LNF11" s="591"/>
      <c r="LNG11" s="591"/>
      <c r="LNH11" s="591"/>
      <c r="LNI11" s="591"/>
      <c r="LNJ11" s="591"/>
      <c r="LNK11" s="591"/>
      <c r="LNL11" s="591"/>
      <c r="LNM11" s="591"/>
      <c r="LNN11" s="591"/>
      <c r="LNO11" s="591"/>
      <c r="LNP11" s="591"/>
      <c r="LNQ11" s="591"/>
      <c r="LNR11" s="591"/>
      <c r="LNS11" s="591"/>
      <c r="LNT11" s="591"/>
      <c r="LNU11" s="591"/>
      <c r="LNV11" s="591"/>
      <c r="LNW11" s="591"/>
      <c r="LNX11" s="591"/>
      <c r="LNY11" s="591"/>
      <c r="LNZ11" s="591"/>
      <c r="LOA11" s="591"/>
      <c r="LOB11" s="591"/>
      <c r="LOC11" s="591"/>
      <c r="LOD11" s="591"/>
      <c r="LOE11" s="591"/>
      <c r="LOF11" s="591"/>
      <c r="LOG11" s="591"/>
      <c r="LOH11" s="591"/>
      <c r="LOI11" s="591"/>
      <c r="LOJ11" s="591"/>
      <c r="LOK11" s="591"/>
      <c r="LOL11" s="591"/>
      <c r="LOM11" s="591"/>
      <c r="LON11" s="591"/>
      <c r="LOO11" s="591"/>
      <c r="LOP11" s="591"/>
      <c r="LOQ11" s="591"/>
      <c r="LOR11" s="591"/>
      <c r="LOS11" s="591"/>
      <c r="LOT11" s="591"/>
      <c r="LOU11" s="591"/>
      <c r="LOV11" s="591"/>
      <c r="LOW11" s="591"/>
      <c r="LOX11" s="591"/>
      <c r="LOY11" s="591"/>
      <c r="LOZ11" s="591"/>
      <c r="LPA11" s="591"/>
      <c r="LPB11" s="591"/>
      <c r="LPC11" s="591"/>
      <c r="LPD11" s="591"/>
      <c r="LPE11" s="591"/>
      <c r="LPF11" s="591"/>
      <c r="LPG11" s="591"/>
      <c r="LPH11" s="591"/>
      <c r="LPI11" s="591"/>
      <c r="LPJ11" s="591"/>
      <c r="LPK11" s="591"/>
      <c r="LPL11" s="591"/>
      <c r="LPM11" s="591"/>
      <c r="LPN11" s="591"/>
      <c r="LPO11" s="591"/>
      <c r="LPP11" s="591"/>
      <c r="LPQ11" s="591"/>
      <c r="LPR11" s="591"/>
      <c r="LPS11" s="591"/>
      <c r="LPT11" s="591"/>
      <c r="LPU11" s="591"/>
      <c r="LPV11" s="591"/>
      <c r="LPW11" s="591"/>
      <c r="LPX11" s="591"/>
      <c r="LPY11" s="591"/>
      <c r="LPZ11" s="591"/>
      <c r="LQA11" s="591"/>
      <c r="LQB11" s="591"/>
      <c r="LQC11" s="591"/>
      <c r="LQD11" s="591"/>
      <c r="LQE11" s="591"/>
      <c r="LQF11" s="591"/>
      <c r="LQG11" s="591"/>
      <c r="LQH11" s="591"/>
      <c r="LQI11" s="591"/>
      <c r="LQJ11" s="591"/>
      <c r="LQK11" s="591"/>
      <c r="LQL11" s="591"/>
      <c r="LQM11" s="591"/>
      <c r="LQN11" s="591"/>
      <c r="LQO11" s="591"/>
      <c r="LQP11" s="591"/>
      <c r="LQQ11" s="591"/>
      <c r="LQR11" s="591"/>
      <c r="LQS11" s="591"/>
      <c r="LQT11" s="591"/>
      <c r="LQU11" s="591"/>
      <c r="LQV11" s="591"/>
      <c r="LQW11" s="591"/>
      <c r="LQX11" s="591"/>
      <c r="LQY11" s="591"/>
      <c r="LQZ11" s="591"/>
      <c r="LRA11" s="591"/>
      <c r="LRB11" s="591"/>
      <c r="LRC11" s="591"/>
      <c r="LRD11" s="591"/>
      <c r="LRE11" s="591"/>
      <c r="LRF11" s="591"/>
      <c r="LRG11" s="591"/>
      <c r="LRH11" s="591"/>
      <c r="LRI11" s="591"/>
      <c r="LRJ11" s="591"/>
      <c r="LRK11" s="591"/>
      <c r="LRL11" s="591"/>
      <c r="LRM11" s="591"/>
      <c r="LRN11" s="591"/>
      <c r="LRO11" s="591"/>
      <c r="LRP11" s="591"/>
      <c r="LRQ11" s="591"/>
      <c r="LRR11" s="591"/>
      <c r="LRS11" s="591"/>
      <c r="LRT11" s="591"/>
      <c r="LRU11" s="591"/>
      <c r="LRV11" s="591"/>
      <c r="LRW11" s="591"/>
      <c r="LRX11" s="591"/>
      <c r="LRY11" s="591"/>
      <c r="LRZ11" s="591"/>
      <c r="LSA11" s="591"/>
      <c r="LSB11" s="591"/>
      <c r="LSC11" s="591"/>
      <c r="LSD11" s="591"/>
      <c r="LSE11" s="591"/>
      <c r="LSF11" s="591"/>
      <c r="LSG11" s="591"/>
      <c r="LSH11" s="591"/>
      <c r="LSI11" s="591"/>
      <c r="LSJ11" s="591"/>
      <c r="LSK11" s="591"/>
      <c r="LSL11" s="591"/>
      <c r="LSM11" s="591"/>
      <c r="LSN11" s="591"/>
      <c r="LSO11" s="591"/>
      <c r="LSP11" s="591"/>
      <c r="LSQ11" s="591"/>
      <c r="LSR11" s="591"/>
      <c r="LSS11" s="591"/>
      <c r="LST11" s="591"/>
      <c r="LSU11" s="591"/>
      <c r="LSV11" s="591"/>
      <c r="LSW11" s="591"/>
      <c r="LSX11" s="591"/>
      <c r="LSY11" s="591"/>
      <c r="LSZ11" s="591"/>
      <c r="LTA11" s="591"/>
      <c r="LTB11" s="591"/>
      <c r="LTC11" s="591"/>
      <c r="LTD11" s="591"/>
      <c r="LTE11" s="591"/>
      <c r="LTF11" s="591"/>
      <c r="LTG11" s="591"/>
      <c r="LTH11" s="591"/>
      <c r="LTI11" s="591"/>
      <c r="LTJ11" s="591"/>
      <c r="LTK11" s="591"/>
      <c r="LTL11" s="591"/>
      <c r="LTM11" s="591"/>
      <c r="LTN11" s="591"/>
      <c r="LTO11" s="591"/>
      <c r="LTP11" s="591"/>
      <c r="LTQ11" s="591"/>
      <c r="LTR11" s="591"/>
      <c r="LTS11" s="591"/>
      <c r="LTT11" s="591"/>
      <c r="LTU11" s="591"/>
      <c r="LTV11" s="591"/>
      <c r="LTW11" s="591"/>
      <c r="LTX11" s="591"/>
      <c r="LTY11" s="591"/>
      <c r="LTZ11" s="591"/>
      <c r="LUA11" s="591"/>
      <c r="LUB11" s="591"/>
      <c r="LUC11" s="591"/>
      <c r="LUD11" s="591"/>
      <c r="LUE11" s="591"/>
      <c r="LUF11" s="591"/>
      <c r="LUG11" s="591"/>
      <c r="LUH11" s="591"/>
      <c r="LUI11" s="591"/>
      <c r="LUJ11" s="591"/>
      <c r="LUK11" s="591"/>
      <c r="LUL11" s="591"/>
      <c r="LUM11" s="591"/>
      <c r="LUN11" s="591"/>
      <c r="LUO11" s="591"/>
      <c r="LUP11" s="591"/>
      <c r="LUQ11" s="591"/>
      <c r="LUR11" s="591"/>
      <c r="LUS11" s="591"/>
      <c r="LUT11" s="591"/>
      <c r="LUU11" s="591"/>
      <c r="LUV11" s="591"/>
      <c r="LUW11" s="591"/>
      <c r="LUX11" s="591"/>
      <c r="LUY11" s="591"/>
      <c r="LUZ11" s="591"/>
      <c r="LVA11" s="591"/>
      <c r="LVB11" s="591"/>
      <c r="LVC11" s="591"/>
      <c r="LVD11" s="591"/>
      <c r="LVE11" s="591"/>
      <c r="LVF11" s="591"/>
      <c r="LVG11" s="591"/>
      <c r="LVH11" s="591"/>
      <c r="LVI11" s="591"/>
      <c r="LVJ11" s="591"/>
      <c r="LVK11" s="591"/>
      <c r="LVL11" s="591"/>
      <c r="LVM11" s="591"/>
      <c r="LVN11" s="591"/>
      <c r="LVO11" s="591"/>
      <c r="LVP11" s="591"/>
      <c r="LVQ11" s="591"/>
      <c r="LVR11" s="591"/>
      <c r="LVS11" s="591"/>
      <c r="LVT11" s="591"/>
      <c r="LVU11" s="591"/>
      <c r="LVV11" s="591"/>
      <c r="LVW11" s="591"/>
      <c r="LVX11" s="591"/>
      <c r="LVY11" s="591"/>
      <c r="LVZ11" s="591"/>
      <c r="LWA11" s="591"/>
      <c r="LWB11" s="591"/>
      <c r="LWC11" s="591"/>
      <c r="LWD11" s="591"/>
      <c r="LWE11" s="591"/>
      <c r="LWF11" s="591"/>
      <c r="LWG11" s="591"/>
      <c r="LWH11" s="591"/>
      <c r="LWI11" s="591"/>
      <c r="LWJ11" s="591"/>
      <c r="LWK11" s="591"/>
      <c r="LWL11" s="591"/>
      <c r="LWM11" s="591"/>
      <c r="LWN11" s="591"/>
      <c r="LWO11" s="591"/>
      <c r="LWP11" s="591"/>
      <c r="LWQ11" s="591"/>
      <c r="LWR11" s="591"/>
      <c r="LWS11" s="591"/>
      <c r="LWT11" s="591"/>
      <c r="LWU11" s="591"/>
      <c r="LWV11" s="591"/>
      <c r="LWW11" s="591"/>
      <c r="LWX11" s="591"/>
      <c r="LWY11" s="591"/>
      <c r="LWZ11" s="591"/>
      <c r="LXA11" s="591"/>
      <c r="LXB11" s="591"/>
      <c r="LXC11" s="591"/>
      <c r="LXD11" s="591"/>
      <c r="LXE11" s="591"/>
      <c r="LXF11" s="591"/>
      <c r="LXG11" s="591"/>
      <c r="LXH11" s="591"/>
      <c r="LXI11" s="591"/>
      <c r="LXJ11" s="591"/>
      <c r="LXK11" s="591"/>
      <c r="LXL11" s="591"/>
      <c r="LXM11" s="591"/>
      <c r="LXN11" s="591"/>
      <c r="LXO11" s="591"/>
      <c r="LXP11" s="591"/>
      <c r="LXQ11" s="591"/>
      <c r="LXR11" s="591"/>
      <c r="LXS11" s="591"/>
      <c r="LXT11" s="591"/>
      <c r="LXU11" s="591"/>
      <c r="LXV11" s="591"/>
      <c r="LXW11" s="591"/>
      <c r="LXX11" s="591"/>
      <c r="LXY11" s="591"/>
      <c r="LXZ11" s="591"/>
      <c r="LYA11" s="591"/>
      <c r="LYB11" s="591"/>
      <c r="LYC11" s="591"/>
      <c r="LYD11" s="591"/>
      <c r="LYE11" s="591"/>
      <c r="LYF11" s="591"/>
      <c r="LYG11" s="591"/>
      <c r="LYH11" s="591"/>
      <c r="LYI11" s="591"/>
      <c r="LYJ11" s="591"/>
      <c r="LYK11" s="591"/>
      <c r="LYL11" s="591"/>
      <c r="LYM11" s="591"/>
      <c r="LYN11" s="591"/>
      <c r="LYO11" s="591"/>
      <c r="LYP11" s="591"/>
      <c r="LYQ11" s="591"/>
      <c r="LYR11" s="591"/>
      <c r="LYS11" s="591"/>
      <c r="LYT11" s="591"/>
      <c r="LYU11" s="591"/>
      <c r="LYV11" s="591"/>
      <c r="LYW11" s="591"/>
      <c r="LYX11" s="591"/>
      <c r="LYY11" s="591"/>
      <c r="LYZ11" s="591"/>
      <c r="LZA11" s="591"/>
      <c r="LZB11" s="591"/>
      <c r="LZC11" s="591"/>
      <c r="LZD11" s="591"/>
      <c r="LZE11" s="591"/>
      <c r="LZF11" s="591"/>
      <c r="LZG11" s="591"/>
      <c r="LZH11" s="591"/>
      <c r="LZI11" s="591"/>
      <c r="LZJ11" s="591"/>
      <c r="LZK11" s="591"/>
      <c r="LZL11" s="591"/>
      <c r="LZM11" s="591"/>
      <c r="LZN11" s="591"/>
      <c r="LZO11" s="591"/>
      <c r="LZP11" s="591"/>
      <c r="LZQ11" s="591"/>
      <c r="LZR11" s="591"/>
      <c r="LZS11" s="591"/>
      <c r="LZT11" s="591"/>
      <c r="LZU11" s="591"/>
      <c r="LZV11" s="591"/>
      <c r="LZW11" s="591"/>
      <c r="LZX11" s="591"/>
      <c r="LZY11" s="591"/>
      <c r="LZZ11" s="591"/>
      <c r="MAA11" s="591"/>
      <c r="MAB11" s="591"/>
      <c r="MAC11" s="591"/>
      <c r="MAD11" s="591"/>
      <c r="MAE11" s="591"/>
      <c r="MAF11" s="591"/>
      <c r="MAG11" s="591"/>
      <c r="MAH11" s="591"/>
      <c r="MAI11" s="591"/>
      <c r="MAJ11" s="591"/>
      <c r="MAK11" s="591"/>
      <c r="MAL11" s="591"/>
      <c r="MAM11" s="591"/>
      <c r="MAN11" s="591"/>
      <c r="MAO11" s="591"/>
      <c r="MAP11" s="591"/>
      <c r="MAQ11" s="591"/>
      <c r="MAR11" s="591"/>
      <c r="MAS11" s="591"/>
      <c r="MAT11" s="591"/>
      <c r="MAU11" s="591"/>
      <c r="MAV11" s="591"/>
      <c r="MAW11" s="591"/>
      <c r="MAX11" s="591"/>
      <c r="MAY11" s="591"/>
      <c r="MAZ11" s="591"/>
      <c r="MBA11" s="591"/>
      <c r="MBB11" s="591"/>
      <c r="MBC11" s="591"/>
      <c r="MBD11" s="591"/>
      <c r="MBE11" s="591"/>
      <c r="MBF11" s="591"/>
      <c r="MBG11" s="591"/>
      <c r="MBH11" s="591"/>
      <c r="MBI11" s="591"/>
      <c r="MBJ11" s="591"/>
      <c r="MBK11" s="591"/>
      <c r="MBL11" s="591"/>
      <c r="MBM11" s="591"/>
      <c r="MBN11" s="591"/>
      <c r="MBO11" s="591"/>
      <c r="MBP11" s="591"/>
      <c r="MBQ11" s="591"/>
      <c r="MBR11" s="591"/>
      <c r="MBS11" s="591"/>
      <c r="MBT11" s="591"/>
      <c r="MBU11" s="591"/>
      <c r="MBV11" s="591"/>
      <c r="MBW11" s="591"/>
      <c r="MBX11" s="591"/>
      <c r="MBY11" s="591"/>
      <c r="MBZ11" s="591"/>
      <c r="MCA11" s="591"/>
      <c r="MCB11" s="591"/>
      <c r="MCC11" s="591"/>
      <c r="MCD11" s="591"/>
      <c r="MCE11" s="591"/>
      <c r="MCF11" s="591"/>
      <c r="MCG11" s="591"/>
      <c r="MCH11" s="591"/>
      <c r="MCI11" s="591"/>
      <c r="MCJ11" s="591"/>
      <c r="MCK11" s="591"/>
      <c r="MCL11" s="591"/>
      <c r="MCM11" s="591"/>
      <c r="MCN11" s="591"/>
      <c r="MCO11" s="591"/>
      <c r="MCP11" s="591"/>
      <c r="MCQ11" s="591"/>
      <c r="MCR11" s="591"/>
      <c r="MCS11" s="591"/>
      <c r="MCT11" s="591"/>
      <c r="MCU11" s="591"/>
      <c r="MCV11" s="591"/>
      <c r="MCW11" s="591"/>
      <c r="MCX11" s="591"/>
      <c r="MCY11" s="591"/>
      <c r="MCZ11" s="591"/>
      <c r="MDA11" s="591"/>
      <c r="MDB11" s="591"/>
      <c r="MDC11" s="591"/>
      <c r="MDD11" s="591"/>
      <c r="MDE11" s="591"/>
      <c r="MDF11" s="591"/>
      <c r="MDG11" s="591"/>
      <c r="MDH11" s="591"/>
      <c r="MDI11" s="591"/>
      <c r="MDJ11" s="591"/>
      <c r="MDK11" s="591"/>
      <c r="MDL11" s="591"/>
      <c r="MDM11" s="591"/>
      <c r="MDN11" s="591"/>
      <c r="MDO11" s="591"/>
      <c r="MDP11" s="591"/>
      <c r="MDQ11" s="591"/>
      <c r="MDR11" s="591"/>
      <c r="MDS11" s="591"/>
      <c r="MDT11" s="591"/>
      <c r="MDU11" s="591"/>
      <c r="MDV11" s="591"/>
      <c r="MDW11" s="591"/>
      <c r="MDX11" s="591"/>
      <c r="MDY11" s="591"/>
      <c r="MDZ11" s="591"/>
      <c r="MEA11" s="591"/>
      <c r="MEB11" s="591"/>
      <c r="MEC11" s="591"/>
      <c r="MED11" s="591"/>
      <c r="MEE11" s="591"/>
      <c r="MEF11" s="591"/>
      <c r="MEG11" s="591"/>
      <c r="MEH11" s="591"/>
      <c r="MEI11" s="591"/>
      <c r="MEJ11" s="591"/>
      <c r="MEK11" s="591"/>
      <c r="MEL11" s="591"/>
      <c r="MEM11" s="591"/>
      <c r="MEN11" s="591"/>
      <c r="MEO11" s="591"/>
      <c r="MEP11" s="591"/>
      <c r="MEQ11" s="591"/>
      <c r="MER11" s="591"/>
      <c r="MES11" s="591"/>
      <c r="MET11" s="591"/>
      <c r="MEU11" s="591"/>
      <c r="MEV11" s="591"/>
      <c r="MEW11" s="591"/>
      <c r="MEX11" s="591"/>
      <c r="MEY11" s="591"/>
      <c r="MEZ11" s="591"/>
      <c r="MFA11" s="591"/>
      <c r="MFB11" s="591"/>
      <c r="MFC11" s="591"/>
      <c r="MFD11" s="591"/>
      <c r="MFE11" s="591"/>
      <c r="MFF11" s="591"/>
      <c r="MFG11" s="591"/>
      <c r="MFH11" s="591"/>
      <c r="MFI11" s="591"/>
      <c r="MFJ11" s="591"/>
      <c r="MFK11" s="591"/>
      <c r="MFL11" s="591"/>
      <c r="MFM11" s="591"/>
      <c r="MFN11" s="591"/>
      <c r="MFO11" s="591"/>
      <c r="MFP11" s="591"/>
      <c r="MFQ11" s="591"/>
      <c r="MFR11" s="591"/>
      <c r="MFS11" s="591"/>
      <c r="MFT11" s="591"/>
      <c r="MFU11" s="591"/>
      <c r="MFV11" s="591"/>
      <c r="MFW11" s="591"/>
      <c r="MFX11" s="591"/>
      <c r="MFY11" s="591"/>
      <c r="MFZ11" s="591"/>
      <c r="MGA11" s="591"/>
      <c r="MGB11" s="591"/>
      <c r="MGC11" s="591"/>
      <c r="MGD11" s="591"/>
      <c r="MGE11" s="591"/>
      <c r="MGF11" s="591"/>
      <c r="MGG11" s="591"/>
      <c r="MGH11" s="591"/>
      <c r="MGI11" s="591"/>
      <c r="MGJ11" s="591"/>
      <c r="MGK11" s="591"/>
      <c r="MGL11" s="591"/>
      <c r="MGM11" s="591"/>
      <c r="MGN11" s="591"/>
      <c r="MGO11" s="591"/>
      <c r="MGP11" s="591"/>
      <c r="MGQ11" s="591"/>
      <c r="MGR11" s="591"/>
      <c r="MGS11" s="591"/>
      <c r="MGT11" s="591"/>
      <c r="MGU11" s="591"/>
      <c r="MGV11" s="591"/>
      <c r="MGW11" s="591"/>
      <c r="MGX11" s="591"/>
      <c r="MGY11" s="591"/>
      <c r="MGZ11" s="591"/>
      <c r="MHA11" s="591"/>
      <c r="MHB11" s="591"/>
      <c r="MHC11" s="591"/>
      <c r="MHD11" s="591"/>
      <c r="MHE11" s="591"/>
      <c r="MHF11" s="591"/>
      <c r="MHG11" s="591"/>
      <c r="MHH11" s="591"/>
      <c r="MHI11" s="591"/>
      <c r="MHJ11" s="591"/>
      <c r="MHK11" s="591"/>
      <c r="MHL11" s="591"/>
      <c r="MHM11" s="591"/>
      <c r="MHN11" s="591"/>
      <c r="MHO11" s="591"/>
      <c r="MHP11" s="591"/>
      <c r="MHQ11" s="591"/>
      <c r="MHR11" s="591"/>
      <c r="MHS11" s="591"/>
      <c r="MHT11" s="591"/>
      <c r="MHU11" s="591"/>
      <c r="MHV11" s="591"/>
      <c r="MHW11" s="591"/>
      <c r="MHX11" s="591"/>
      <c r="MHY11" s="591"/>
      <c r="MHZ11" s="591"/>
      <c r="MIA11" s="591"/>
      <c r="MIB11" s="591"/>
      <c r="MIC11" s="591"/>
      <c r="MID11" s="591"/>
      <c r="MIE11" s="591"/>
      <c r="MIF11" s="591"/>
      <c r="MIG11" s="591"/>
      <c r="MIH11" s="591"/>
      <c r="MII11" s="591"/>
      <c r="MIJ11" s="591"/>
      <c r="MIK11" s="591"/>
      <c r="MIL11" s="591"/>
      <c r="MIM11" s="591"/>
      <c r="MIN11" s="591"/>
      <c r="MIO11" s="591"/>
      <c r="MIP11" s="591"/>
      <c r="MIQ11" s="591"/>
      <c r="MIR11" s="591"/>
      <c r="MIS11" s="591"/>
      <c r="MIT11" s="591"/>
      <c r="MIU11" s="591"/>
      <c r="MIV11" s="591"/>
      <c r="MIW11" s="591"/>
      <c r="MIX11" s="591"/>
      <c r="MIY11" s="591"/>
      <c r="MIZ11" s="591"/>
      <c r="MJA11" s="591"/>
      <c r="MJB11" s="591"/>
      <c r="MJC11" s="591"/>
      <c r="MJD11" s="591"/>
      <c r="MJE11" s="591"/>
      <c r="MJF11" s="591"/>
      <c r="MJG11" s="591"/>
      <c r="MJH11" s="591"/>
      <c r="MJI11" s="591"/>
      <c r="MJJ11" s="591"/>
      <c r="MJK11" s="591"/>
      <c r="MJL11" s="591"/>
      <c r="MJM11" s="591"/>
      <c r="MJN11" s="591"/>
      <c r="MJO11" s="591"/>
      <c r="MJP11" s="591"/>
      <c r="MJQ11" s="591"/>
      <c r="MJR11" s="591"/>
      <c r="MJS11" s="591"/>
      <c r="MJT11" s="591"/>
      <c r="MJU11" s="591"/>
      <c r="MJV11" s="591"/>
      <c r="MJW11" s="591"/>
      <c r="MJX11" s="591"/>
      <c r="MJY11" s="591"/>
      <c r="MJZ11" s="591"/>
      <c r="MKA11" s="591"/>
      <c r="MKB11" s="591"/>
      <c r="MKC11" s="591"/>
      <c r="MKD11" s="591"/>
      <c r="MKE11" s="591"/>
      <c r="MKF11" s="591"/>
      <c r="MKG11" s="591"/>
      <c r="MKH11" s="591"/>
      <c r="MKI11" s="591"/>
      <c r="MKJ11" s="591"/>
      <c r="MKK11" s="591"/>
      <c r="MKL11" s="591"/>
      <c r="MKM11" s="591"/>
      <c r="MKN11" s="591"/>
      <c r="MKO11" s="591"/>
      <c r="MKP11" s="591"/>
      <c r="MKQ11" s="591"/>
      <c r="MKR11" s="591"/>
      <c r="MKS11" s="591"/>
      <c r="MKT11" s="591"/>
      <c r="MKU11" s="591"/>
      <c r="MKV11" s="591"/>
      <c r="MKW11" s="591"/>
      <c r="MKX11" s="591"/>
      <c r="MKY11" s="591"/>
      <c r="MKZ11" s="591"/>
      <c r="MLA11" s="591"/>
      <c r="MLB11" s="591"/>
      <c r="MLC11" s="591"/>
      <c r="MLD11" s="591"/>
      <c r="MLE11" s="591"/>
      <c r="MLF11" s="591"/>
      <c r="MLG11" s="591"/>
      <c r="MLH11" s="591"/>
      <c r="MLI11" s="591"/>
      <c r="MLJ11" s="591"/>
      <c r="MLK11" s="591"/>
      <c r="MLL11" s="591"/>
      <c r="MLM11" s="591"/>
      <c r="MLN11" s="591"/>
      <c r="MLO11" s="591"/>
      <c r="MLP11" s="591"/>
      <c r="MLQ11" s="591"/>
      <c r="MLR11" s="591"/>
      <c r="MLS11" s="591"/>
      <c r="MLT11" s="591"/>
      <c r="MLU11" s="591"/>
      <c r="MLV11" s="591"/>
      <c r="MLW11" s="591"/>
      <c r="MLX11" s="591"/>
      <c r="MLY11" s="591"/>
      <c r="MLZ11" s="591"/>
      <c r="MMA11" s="591"/>
      <c r="MMB11" s="591"/>
      <c r="MMC11" s="591"/>
      <c r="MMD11" s="591"/>
      <c r="MME11" s="591"/>
      <c r="MMF11" s="591"/>
      <c r="MMG11" s="591"/>
      <c r="MMH11" s="591"/>
      <c r="MMI11" s="591"/>
      <c r="MMJ11" s="591"/>
      <c r="MMK11" s="591"/>
      <c r="MML11" s="591"/>
      <c r="MMM11" s="591"/>
      <c r="MMN11" s="591"/>
      <c r="MMO11" s="591"/>
      <c r="MMP11" s="591"/>
      <c r="MMQ11" s="591"/>
      <c r="MMR11" s="591"/>
      <c r="MMS11" s="591"/>
      <c r="MMT11" s="591"/>
      <c r="MMU11" s="591"/>
      <c r="MMV11" s="591"/>
      <c r="MMW11" s="591"/>
      <c r="MMX11" s="591"/>
      <c r="MMY11" s="591"/>
      <c r="MMZ11" s="591"/>
      <c r="MNA11" s="591"/>
      <c r="MNB11" s="591"/>
      <c r="MNC11" s="591"/>
      <c r="MND11" s="591"/>
      <c r="MNE11" s="591"/>
      <c r="MNF11" s="591"/>
      <c r="MNG11" s="591"/>
      <c r="MNH11" s="591"/>
      <c r="MNI11" s="591"/>
      <c r="MNJ11" s="591"/>
      <c r="MNK11" s="591"/>
      <c r="MNL11" s="591"/>
      <c r="MNM11" s="591"/>
      <c r="MNN11" s="591"/>
      <c r="MNO11" s="591"/>
      <c r="MNP11" s="591"/>
      <c r="MNQ11" s="591"/>
      <c r="MNR11" s="591"/>
      <c r="MNS11" s="591"/>
      <c r="MNT11" s="591"/>
      <c r="MNU11" s="591"/>
      <c r="MNV11" s="591"/>
      <c r="MNW11" s="591"/>
      <c r="MNX11" s="591"/>
      <c r="MNY11" s="591"/>
      <c r="MNZ11" s="591"/>
      <c r="MOA11" s="591"/>
      <c r="MOB11" s="591"/>
      <c r="MOC11" s="591"/>
      <c r="MOD11" s="591"/>
      <c r="MOE11" s="591"/>
      <c r="MOF11" s="591"/>
      <c r="MOG11" s="591"/>
      <c r="MOH11" s="591"/>
      <c r="MOI11" s="591"/>
      <c r="MOJ11" s="591"/>
      <c r="MOK11" s="591"/>
      <c r="MOL11" s="591"/>
      <c r="MOM11" s="591"/>
      <c r="MON11" s="591"/>
      <c r="MOO11" s="591"/>
      <c r="MOP11" s="591"/>
      <c r="MOQ11" s="591"/>
      <c r="MOR11" s="591"/>
      <c r="MOS11" s="591"/>
      <c r="MOT11" s="591"/>
      <c r="MOU11" s="591"/>
      <c r="MOV11" s="591"/>
      <c r="MOW11" s="591"/>
      <c r="MOX11" s="591"/>
      <c r="MOY11" s="591"/>
      <c r="MOZ11" s="591"/>
      <c r="MPA11" s="591"/>
      <c r="MPB11" s="591"/>
      <c r="MPC11" s="591"/>
      <c r="MPD11" s="591"/>
      <c r="MPE11" s="591"/>
      <c r="MPF11" s="591"/>
      <c r="MPG11" s="591"/>
      <c r="MPH11" s="591"/>
      <c r="MPI11" s="591"/>
      <c r="MPJ11" s="591"/>
      <c r="MPK11" s="591"/>
      <c r="MPL11" s="591"/>
      <c r="MPM11" s="591"/>
      <c r="MPN11" s="591"/>
      <c r="MPO11" s="591"/>
      <c r="MPP11" s="591"/>
      <c r="MPQ11" s="591"/>
      <c r="MPR11" s="591"/>
      <c r="MPS11" s="591"/>
      <c r="MPT11" s="591"/>
      <c r="MPU11" s="591"/>
      <c r="MPV11" s="591"/>
      <c r="MPW11" s="591"/>
      <c r="MPX11" s="591"/>
      <c r="MPY11" s="591"/>
      <c r="MPZ11" s="591"/>
      <c r="MQA11" s="591"/>
      <c r="MQB11" s="591"/>
      <c r="MQC11" s="591"/>
      <c r="MQD11" s="591"/>
      <c r="MQE11" s="591"/>
      <c r="MQF11" s="591"/>
      <c r="MQG11" s="591"/>
      <c r="MQH11" s="591"/>
      <c r="MQI11" s="591"/>
      <c r="MQJ11" s="591"/>
      <c r="MQK11" s="591"/>
      <c r="MQL11" s="591"/>
      <c r="MQM11" s="591"/>
      <c r="MQN11" s="591"/>
      <c r="MQO11" s="591"/>
      <c r="MQP11" s="591"/>
      <c r="MQQ11" s="591"/>
      <c r="MQR11" s="591"/>
      <c r="MQS11" s="591"/>
      <c r="MQT11" s="591"/>
      <c r="MQU11" s="591"/>
      <c r="MQV11" s="591"/>
      <c r="MQW11" s="591"/>
      <c r="MQX11" s="591"/>
      <c r="MQY11" s="591"/>
      <c r="MQZ11" s="591"/>
      <c r="MRA11" s="591"/>
      <c r="MRB11" s="591"/>
      <c r="MRC11" s="591"/>
      <c r="MRD11" s="591"/>
      <c r="MRE11" s="591"/>
      <c r="MRF11" s="591"/>
      <c r="MRG11" s="591"/>
      <c r="MRH11" s="591"/>
      <c r="MRI11" s="591"/>
      <c r="MRJ11" s="591"/>
      <c r="MRK11" s="591"/>
      <c r="MRL11" s="591"/>
      <c r="MRM11" s="591"/>
      <c r="MRN11" s="591"/>
      <c r="MRO11" s="591"/>
      <c r="MRP11" s="591"/>
      <c r="MRQ11" s="591"/>
      <c r="MRR11" s="591"/>
      <c r="MRS11" s="591"/>
      <c r="MRT11" s="591"/>
      <c r="MRU11" s="591"/>
      <c r="MRV11" s="591"/>
      <c r="MRW11" s="591"/>
      <c r="MRX11" s="591"/>
      <c r="MRY11" s="591"/>
      <c r="MRZ11" s="591"/>
      <c r="MSA11" s="591"/>
      <c r="MSB11" s="591"/>
      <c r="MSC11" s="591"/>
      <c r="MSD11" s="591"/>
      <c r="MSE11" s="591"/>
      <c r="MSF11" s="591"/>
      <c r="MSG11" s="591"/>
      <c r="MSH11" s="591"/>
      <c r="MSI11" s="591"/>
      <c r="MSJ11" s="591"/>
      <c r="MSK11" s="591"/>
      <c r="MSL11" s="591"/>
      <c r="MSM11" s="591"/>
      <c r="MSN11" s="591"/>
      <c r="MSO11" s="591"/>
      <c r="MSP11" s="591"/>
      <c r="MSQ11" s="591"/>
      <c r="MSR11" s="591"/>
      <c r="MSS11" s="591"/>
      <c r="MST11" s="591"/>
      <c r="MSU11" s="591"/>
      <c r="MSV11" s="591"/>
      <c r="MSW11" s="591"/>
      <c r="MSX11" s="591"/>
      <c r="MSY11" s="591"/>
      <c r="MSZ11" s="591"/>
      <c r="MTA11" s="591"/>
      <c r="MTB11" s="591"/>
      <c r="MTC11" s="591"/>
      <c r="MTD11" s="591"/>
      <c r="MTE11" s="591"/>
      <c r="MTF11" s="591"/>
      <c r="MTG11" s="591"/>
      <c r="MTH11" s="591"/>
      <c r="MTI11" s="591"/>
      <c r="MTJ11" s="591"/>
      <c r="MTK11" s="591"/>
      <c r="MTL11" s="591"/>
      <c r="MTM11" s="591"/>
      <c r="MTN11" s="591"/>
      <c r="MTO11" s="591"/>
      <c r="MTP11" s="591"/>
      <c r="MTQ11" s="591"/>
      <c r="MTR11" s="591"/>
      <c r="MTS11" s="591"/>
      <c r="MTT11" s="591"/>
      <c r="MTU11" s="591"/>
      <c r="MTV11" s="591"/>
      <c r="MTW11" s="591"/>
      <c r="MTX11" s="591"/>
      <c r="MTY11" s="591"/>
      <c r="MTZ11" s="591"/>
      <c r="MUA11" s="591"/>
      <c r="MUB11" s="591"/>
      <c r="MUC11" s="591"/>
      <c r="MUD11" s="591"/>
      <c r="MUE11" s="591"/>
      <c r="MUF11" s="591"/>
      <c r="MUG11" s="591"/>
      <c r="MUH11" s="591"/>
      <c r="MUI11" s="591"/>
      <c r="MUJ11" s="591"/>
      <c r="MUK11" s="591"/>
      <c r="MUL11" s="591"/>
      <c r="MUM11" s="591"/>
      <c r="MUN11" s="591"/>
      <c r="MUO11" s="591"/>
      <c r="MUP11" s="591"/>
      <c r="MUQ11" s="591"/>
      <c r="MUR11" s="591"/>
      <c r="MUS11" s="591"/>
      <c r="MUT11" s="591"/>
      <c r="MUU11" s="591"/>
      <c r="MUV11" s="591"/>
      <c r="MUW11" s="591"/>
      <c r="MUX11" s="591"/>
      <c r="MUY11" s="591"/>
      <c r="MUZ11" s="591"/>
      <c r="MVA11" s="591"/>
      <c r="MVB11" s="591"/>
      <c r="MVC11" s="591"/>
      <c r="MVD11" s="591"/>
      <c r="MVE11" s="591"/>
      <c r="MVF11" s="591"/>
      <c r="MVG11" s="591"/>
      <c r="MVH11" s="591"/>
      <c r="MVI11" s="591"/>
      <c r="MVJ11" s="591"/>
      <c r="MVK11" s="591"/>
      <c r="MVL11" s="591"/>
      <c r="MVM11" s="591"/>
      <c r="MVN11" s="591"/>
      <c r="MVO11" s="591"/>
      <c r="MVP11" s="591"/>
      <c r="MVQ11" s="591"/>
      <c r="MVR11" s="591"/>
      <c r="MVS11" s="591"/>
      <c r="MVT11" s="591"/>
      <c r="MVU11" s="591"/>
      <c r="MVV11" s="591"/>
      <c r="MVW11" s="591"/>
      <c r="MVX11" s="591"/>
      <c r="MVY11" s="591"/>
      <c r="MVZ11" s="591"/>
      <c r="MWA11" s="591"/>
      <c r="MWB11" s="591"/>
      <c r="MWC11" s="591"/>
      <c r="MWD11" s="591"/>
      <c r="MWE11" s="591"/>
      <c r="MWF11" s="591"/>
      <c r="MWG11" s="591"/>
      <c r="MWH11" s="591"/>
      <c r="MWI11" s="591"/>
      <c r="MWJ11" s="591"/>
      <c r="MWK11" s="591"/>
      <c r="MWL11" s="591"/>
      <c r="MWM11" s="591"/>
      <c r="MWN11" s="591"/>
      <c r="MWO11" s="591"/>
      <c r="MWP11" s="591"/>
      <c r="MWQ11" s="591"/>
      <c r="MWR11" s="591"/>
      <c r="MWS11" s="591"/>
      <c r="MWT11" s="591"/>
      <c r="MWU11" s="591"/>
      <c r="MWV11" s="591"/>
      <c r="MWW11" s="591"/>
      <c r="MWX11" s="591"/>
      <c r="MWY11" s="591"/>
      <c r="MWZ11" s="591"/>
      <c r="MXA11" s="591"/>
      <c r="MXB11" s="591"/>
      <c r="MXC11" s="591"/>
      <c r="MXD11" s="591"/>
      <c r="MXE11" s="591"/>
      <c r="MXF11" s="591"/>
      <c r="MXG11" s="591"/>
      <c r="MXH11" s="591"/>
      <c r="MXI11" s="591"/>
      <c r="MXJ11" s="591"/>
      <c r="MXK11" s="591"/>
      <c r="MXL11" s="591"/>
      <c r="MXM11" s="591"/>
      <c r="MXN11" s="591"/>
      <c r="MXO11" s="591"/>
      <c r="MXP11" s="591"/>
      <c r="MXQ11" s="591"/>
      <c r="MXR11" s="591"/>
      <c r="MXS11" s="591"/>
      <c r="MXT11" s="591"/>
      <c r="MXU11" s="591"/>
      <c r="MXV11" s="591"/>
      <c r="MXW11" s="591"/>
      <c r="MXX11" s="591"/>
      <c r="MXY11" s="591"/>
      <c r="MXZ11" s="591"/>
      <c r="MYA11" s="591"/>
      <c r="MYB11" s="591"/>
      <c r="MYC11" s="591"/>
      <c r="MYD11" s="591"/>
      <c r="MYE11" s="591"/>
      <c r="MYF11" s="591"/>
      <c r="MYG11" s="591"/>
      <c r="MYH11" s="591"/>
      <c r="MYI11" s="591"/>
      <c r="MYJ11" s="591"/>
      <c r="MYK11" s="591"/>
      <c r="MYL11" s="591"/>
      <c r="MYM11" s="591"/>
      <c r="MYN11" s="591"/>
      <c r="MYO11" s="591"/>
      <c r="MYP11" s="591"/>
      <c r="MYQ11" s="591"/>
      <c r="MYR11" s="591"/>
      <c r="MYS11" s="591"/>
      <c r="MYT11" s="591"/>
      <c r="MYU11" s="591"/>
      <c r="MYV11" s="591"/>
      <c r="MYW11" s="591"/>
      <c r="MYX11" s="591"/>
      <c r="MYY11" s="591"/>
      <c r="MYZ11" s="591"/>
      <c r="MZA11" s="591"/>
      <c r="MZB11" s="591"/>
      <c r="MZC11" s="591"/>
      <c r="MZD11" s="591"/>
      <c r="MZE11" s="591"/>
      <c r="MZF11" s="591"/>
      <c r="MZG11" s="591"/>
      <c r="MZH11" s="591"/>
      <c r="MZI11" s="591"/>
      <c r="MZJ11" s="591"/>
      <c r="MZK11" s="591"/>
      <c r="MZL11" s="591"/>
      <c r="MZM11" s="591"/>
      <c r="MZN11" s="591"/>
      <c r="MZO11" s="591"/>
      <c r="MZP11" s="591"/>
      <c r="MZQ11" s="591"/>
      <c r="MZR11" s="591"/>
      <c r="MZS11" s="591"/>
      <c r="MZT11" s="591"/>
      <c r="MZU11" s="591"/>
      <c r="MZV11" s="591"/>
      <c r="MZW11" s="591"/>
      <c r="MZX11" s="591"/>
      <c r="MZY11" s="591"/>
      <c r="MZZ11" s="591"/>
      <c r="NAA11" s="591"/>
      <c r="NAB11" s="591"/>
      <c r="NAC11" s="591"/>
      <c r="NAD11" s="591"/>
      <c r="NAE11" s="591"/>
      <c r="NAF11" s="591"/>
      <c r="NAG11" s="591"/>
      <c r="NAH11" s="591"/>
      <c r="NAI11" s="591"/>
      <c r="NAJ11" s="591"/>
      <c r="NAK11" s="591"/>
      <c r="NAL11" s="591"/>
      <c r="NAM11" s="591"/>
      <c r="NAN11" s="591"/>
      <c r="NAO11" s="591"/>
      <c r="NAP11" s="591"/>
      <c r="NAQ11" s="591"/>
      <c r="NAR11" s="591"/>
      <c r="NAS11" s="591"/>
      <c r="NAT11" s="591"/>
      <c r="NAU11" s="591"/>
      <c r="NAV11" s="591"/>
      <c r="NAW11" s="591"/>
      <c r="NAX11" s="591"/>
      <c r="NAY11" s="591"/>
      <c r="NAZ11" s="591"/>
      <c r="NBA11" s="591"/>
      <c r="NBB11" s="591"/>
      <c r="NBC11" s="591"/>
      <c r="NBD11" s="591"/>
      <c r="NBE11" s="591"/>
      <c r="NBF11" s="591"/>
      <c r="NBG11" s="591"/>
      <c r="NBH11" s="591"/>
      <c r="NBI11" s="591"/>
      <c r="NBJ11" s="591"/>
      <c r="NBK11" s="591"/>
      <c r="NBL11" s="591"/>
      <c r="NBM11" s="591"/>
      <c r="NBN11" s="591"/>
      <c r="NBO11" s="591"/>
      <c r="NBP11" s="591"/>
      <c r="NBQ11" s="591"/>
      <c r="NBR11" s="591"/>
      <c r="NBS11" s="591"/>
      <c r="NBT11" s="591"/>
      <c r="NBU11" s="591"/>
      <c r="NBV11" s="591"/>
      <c r="NBW11" s="591"/>
      <c r="NBX11" s="591"/>
      <c r="NBY11" s="591"/>
      <c r="NBZ11" s="591"/>
      <c r="NCA11" s="591"/>
      <c r="NCB11" s="591"/>
      <c r="NCC11" s="591"/>
      <c r="NCD11" s="591"/>
      <c r="NCE11" s="591"/>
      <c r="NCF11" s="591"/>
      <c r="NCG11" s="591"/>
      <c r="NCH11" s="591"/>
      <c r="NCI11" s="591"/>
      <c r="NCJ11" s="591"/>
      <c r="NCK11" s="591"/>
      <c r="NCL11" s="591"/>
      <c r="NCM11" s="591"/>
      <c r="NCN11" s="591"/>
      <c r="NCO11" s="591"/>
      <c r="NCP11" s="591"/>
      <c r="NCQ11" s="591"/>
      <c r="NCR11" s="591"/>
      <c r="NCS11" s="591"/>
      <c r="NCT11" s="591"/>
      <c r="NCU11" s="591"/>
      <c r="NCV11" s="591"/>
      <c r="NCW11" s="591"/>
      <c r="NCX11" s="591"/>
      <c r="NCY11" s="591"/>
      <c r="NCZ11" s="591"/>
      <c r="NDA11" s="591"/>
      <c r="NDB11" s="591"/>
      <c r="NDC11" s="591"/>
      <c r="NDD11" s="591"/>
      <c r="NDE11" s="591"/>
      <c r="NDF11" s="591"/>
      <c r="NDG11" s="591"/>
      <c r="NDH11" s="591"/>
      <c r="NDI11" s="591"/>
      <c r="NDJ11" s="591"/>
      <c r="NDK11" s="591"/>
      <c r="NDL11" s="591"/>
      <c r="NDM11" s="591"/>
      <c r="NDN11" s="591"/>
      <c r="NDO11" s="591"/>
      <c r="NDP11" s="591"/>
      <c r="NDQ11" s="591"/>
      <c r="NDR11" s="591"/>
      <c r="NDS11" s="591"/>
      <c r="NDT11" s="591"/>
      <c r="NDU11" s="591"/>
      <c r="NDV11" s="591"/>
      <c r="NDW11" s="591"/>
      <c r="NDX11" s="591"/>
      <c r="NDY11" s="591"/>
      <c r="NDZ11" s="591"/>
      <c r="NEA11" s="591"/>
      <c r="NEB11" s="591"/>
      <c r="NEC11" s="591"/>
      <c r="NED11" s="591"/>
      <c r="NEE11" s="591"/>
      <c r="NEF11" s="591"/>
      <c r="NEG11" s="591"/>
      <c r="NEH11" s="591"/>
      <c r="NEI11" s="591"/>
      <c r="NEJ11" s="591"/>
      <c r="NEK11" s="591"/>
      <c r="NEL11" s="591"/>
      <c r="NEM11" s="591"/>
      <c r="NEN11" s="591"/>
      <c r="NEO11" s="591"/>
      <c r="NEP11" s="591"/>
      <c r="NEQ11" s="591"/>
      <c r="NER11" s="591"/>
      <c r="NES11" s="591"/>
      <c r="NET11" s="591"/>
      <c r="NEU11" s="591"/>
      <c r="NEV11" s="591"/>
      <c r="NEW11" s="591"/>
      <c r="NEX11" s="591"/>
      <c r="NEY11" s="591"/>
      <c r="NEZ11" s="591"/>
      <c r="NFA11" s="591"/>
      <c r="NFB11" s="591"/>
      <c r="NFC11" s="591"/>
      <c r="NFD11" s="591"/>
      <c r="NFE11" s="591"/>
      <c r="NFF11" s="591"/>
      <c r="NFG11" s="591"/>
      <c r="NFH11" s="591"/>
      <c r="NFI11" s="591"/>
      <c r="NFJ11" s="591"/>
      <c r="NFK11" s="591"/>
      <c r="NFL11" s="591"/>
      <c r="NFM11" s="591"/>
      <c r="NFN11" s="591"/>
      <c r="NFO11" s="591"/>
      <c r="NFP11" s="591"/>
      <c r="NFQ11" s="591"/>
      <c r="NFR11" s="591"/>
      <c r="NFS11" s="591"/>
      <c r="NFT11" s="591"/>
      <c r="NFU11" s="591"/>
      <c r="NFV11" s="591"/>
      <c r="NFW11" s="591"/>
      <c r="NFX11" s="591"/>
      <c r="NFY11" s="591"/>
      <c r="NFZ11" s="591"/>
      <c r="NGA11" s="591"/>
      <c r="NGB11" s="591"/>
      <c r="NGC11" s="591"/>
      <c r="NGD11" s="591"/>
      <c r="NGE11" s="591"/>
      <c r="NGF11" s="591"/>
      <c r="NGG11" s="591"/>
      <c r="NGH11" s="591"/>
      <c r="NGI11" s="591"/>
      <c r="NGJ11" s="591"/>
      <c r="NGK11" s="591"/>
      <c r="NGL11" s="591"/>
      <c r="NGM11" s="591"/>
      <c r="NGN11" s="591"/>
      <c r="NGO11" s="591"/>
      <c r="NGP11" s="591"/>
      <c r="NGQ11" s="591"/>
      <c r="NGR11" s="591"/>
      <c r="NGS11" s="591"/>
      <c r="NGT11" s="591"/>
      <c r="NGU11" s="591"/>
      <c r="NGV11" s="591"/>
      <c r="NGW11" s="591"/>
      <c r="NGX11" s="591"/>
      <c r="NGY11" s="591"/>
      <c r="NGZ11" s="591"/>
      <c r="NHA11" s="591"/>
      <c r="NHB11" s="591"/>
      <c r="NHC11" s="591"/>
      <c r="NHD11" s="591"/>
      <c r="NHE11" s="591"/>
      <c r="NHF11" s="591"/>
      <c r="NHG11" s="591"/>
      <c r="NHH11" s="591"/>
      <c r="NHI11" s="591"/>
      <c r="NHJ11" s="591"/>
      <c r="NHK11" s="591"/>
      <c r="NHL11" s="591"/>
      <c r="NHM11" s="591"/>
      <c r="NHN11" s="591"/>
      <c r="NHO11" s="591"/>
      <c r="NHP11" s="591"/>
      <c r="NHQ11" s="591"/>
      <c r="NHR11" s="591"/>
      <c r="NHS11" s="591"/>
      <c r="NHT11" s="591"/>
      <c r="NHU11" s="591"/>
      <c r="NHV11" s="591"/>
      <c r="NHW11" s="591"/>
      <c r="NHX11" s="591"/>
      <c r="NHY11" s="591"/>
      <c r="NHZ11" s="591"/>
      <c r="NIA11" s="591"/>
      <c r="NIB11" s="591"/>
      <c r="NIC11" s="591"/>
      <c r="NID11" s="591"/>
      <c r="NIE11" s="591"/>
      <c r="NIF11" s="591"/>
      <c r="NIG11" s="591"/>
      <c r="NIH11" s="591"/>
      <c r="NII11" s="591"/>
      <c r="NIJ11" s="591"/>
      <c r="NIK11" s="591"/>
      <c r="NIL11" s="591"/>
      <c r="NIM11" s="591"/>
      <c r="NIN11" s="591"/>
      <c r="NIO11" s="591"/>
      <c r="NIP11" s="591"/>
      <c r="NIQ11" s="591"/>
      <c r="NIR11" s="591"/>
      <c r="NIS11" s="591"/>
      <c r="NIT11" s="591"/>
      <c r="NIU11" s="591"/>
      <c r="NIV11" s="591"/>
      <c r="NIW11" s="591"/>
      <c r="NIX11" s="591"/>
      <c r="NIY11" s="591"/>
      <c r="NIZ11" s="591"/>
      <c r="NJA11" s="591"/>
      <c r="NJB11" s="591"/>
      <c r="NJC11" s="591"/>
      <c r="NJD11" s="591"/>
      <c r="NJE11" s="591"/>
      <c r="NJF11" s="591"/>
      <c r="NJG11" s="591"/>
      <c r="NJH11" s="591"/>
      <c r="NJI11" s="591"/>
      <c r="NJJ11" s="591"/>
      <c r="NJK11" s="591"/>
      <c r="NJL11" s="591"/>
      <c r="NJM11" s="591"/>
      <c r="NJN11" s="591"/>
      <c r="NJO11" s="591"/>
      <c r="NJP11" s="591"/>
      <c r="NJQ11" s="591"/>
      <c r="NJR11" s="591"/>
      <c r="NJS11" s="591"/>
      <c r="NJT11" s="591"/>
      <c r="NJU11" s="591"/>
      <c r="NJV11" s="591"/>
      <c r="NJW11" s="591"/>
      <c r="NJX11" s="591"/>
      <c r="NJY11" s="591"/>
      <c r="NJZ11" s="591"/>
      <c r="NKA11" s="591"/>
      <c r="NKB11" s="591"/>
      <c r="NKC11" s="591"/>
      <c r="NKD11" s="591"/>
      <c r="NKE11" s="591"/>
      <c r="NKF11" s="591"/>
      <c r="NKG11" s="591"/>
      <c r="NKH11" s="591"/>
      <c r="NKI11" s="591"/>
      <c r="NKJ11" s="591"/>
      <c r="NKK11" s="591"/>
      <c r="NKL11" s="591"/>
      <c r="NKM11" s="591"/>
      <c r="NKN11" s="591"/>
      <c r="NKO11" s="591"/>
      <c r="NKP11" s="591"/>
      <c r="NKQ11" s="591"/>
      <c r="NKR11" s="591"/>
      <c r="NKS11" s="591"/>
      <c r="NKT11" s="591"/>
      <c r="NKU11" s="591"/>
      <c r="NKV11" s="591"/>
      <c r="NKW11" s="591"/>
      <c r="NKX11" s="591"/>
      <c r="NKY11" s="591"/>
      <c r="NKZ11" s="591"/>
      <c r="NLA11" s="591"/>
      <c r="NLB11" s="591"/>
      <c r="NLC11" s="591"/>
      <c r="NLD11" s="591"/>
      <c r="NLE11" s="591"/>
      <c r="NLF11" s="591"/>
      <c r="NLG11" s="591"/>
      <c r="NLH11" s="591"/>
      <c r="NLI11" s="591"/>
      <c r="NLJ11" s="591"/>
      <c r="NLK11" s="591"/>
      <c r="NLL11" s="591"/>
      <c r="NLM11" s="591"/>
      <c r="NLN11" s="591"/>
      <c r="NLO11" s="591"/>
      <c r="NLP11" s="591"/>
      <c r="NLQ11" s="591"/>
      <c r="NLR11" s="591"/>
      <c r="NLS11" s="591"/>
      <c r="NLT11" s="591"/>
      <c r="NLU11" s="591"/>
      <c r="NLV11" s="591"/>
      <c r="NLW11" s="591"/>
      <c r="NLX11" s="591"/>
      <c r="NLY11" s="591"/>
      <c r="NLZ11" s="591"/>
      <c r="NMA11" s="591"/>
      <c r="NMB11" s="591"/>
      <c r="NMC11" s="591"/>
      <c r="NMD11" s="591"/>
      <c r="NME11" s="591"/>
      <c r="NMF11" s="591"/>
      <c r="NMG11" s="591"/>
      <c r="NMH11" s="591"/>
      <c r="NMI11" s="591"/>
      <c r="NMJ11" s="591"/>
      <c r="NMK11" s="591"/>
      <c r="NML11" s="591"/>
      <c r="NMM11" s="591"/>
      <c r="NMN11" s="591"/>
      <c r="NMO11" s="591"/>
      <c r="NMP11" s="591"/>
      <c r="NMQ11" s="591"/>
      <c r="NMR11" s="591"/>
      <c r="NMS11" s="591"/>
      <c r="NMT11" s="591"/>
      <c r="NMU11" s="591"/>
      <c r="NMV11" s="591"/>
      <c r="NMW11" s="591"/>
      <c r="NMX11" s="591"/>
      <c r="NMY11" s="591"/>
      <c r="NMZ11" s="591"/>
      <c r="NNA11" s="591"/>
      <c r="NNB11" s="591"/>
      <c r="NNC11" s="591"/>
      <c r="NND11" s="591"/>
      <c r="NNE11" s="591"/>
      <c r="NNF11" s="591"/>
      <c r="NNG11" s="591"/>
      <c r="NNH11" s="591"/>
      <c r="NNI11" s="591"/>
      <c r="NNJ11" s="591"/>
      <c r="NNK11" s="591"/>
      <c r="NNL11" s="591"/>
      <c r="NNM11" s="591"/>
      <c r="NNN11" s="591"/>
      <c r="NNO11" s="591"/>
      <c r="NNP11" s="591"/>
      <c r="NNQ11" s="591"/>
      <c r="NNR11" s="591"/>
      <c r="NNS11" s="591"/>
      <c r="NNT11" s="591"/>
      <c r="NNU11" s="591"/>
      <c r="NNV11" s="591"/>
      <c r="NNW11" s="591"/>
      <c r="NNX11" s="591"/>
      <c r="NNY11" s="591"/>
      <c r="NNZ11" s="591"/>
      <c r="NOA11" s="591"/>
      <c r="NOB11" s="591"/>
      <c r="NOC11" s="591"/>
      <c r="NOD11" s="591"/>
      <c r="NOE11" s="591"/>
      <c r="NOF11" s="591"/>
      <c r="NOG11" s="591"/>
      <c r="NOH11" s="591"/>
      <c r="NOI11" s="591"/>
      <c r="NOJ11" s="591"/>
      <c r="NOK11" s="591"/>
      <c r="NOL11" s="591"/>
      <c r="NOM11" s="591"/>
      <c r="NON11" s="591"/>
      <c r="NOO11" s="591"/>
      <c r="NOP11" s="591"/>
      <c r="NOQ11" s="591"/>
      <c r="NOR11" s="591"/>
      <c r="NOS11" s="591"/>
      <c r="NOT11" s="591"/>
      <c r="NOU11" s="591"/>
      <c r="NOV11" s="591"/>
      <c r="NOW11" s="591"/>
      <c r="NOX11" s="591"/>
      <c r="NOY11" s="591"/>
      <c r="NOZ11" s="591"/>
      <c r="NPA11" s="591"/>
      <c r="NPB11" s="591"/>
      <c r="NPC11" s="591"/>
      <c r="NPD11" s="591"/>
      <c r="NPE11" s="591"/>
      <c r="NPF11" s="591"/>
      <c r="NPG11" s="591"/>
      <c r="NPH11" s="591"/>
      <c r="NPI11" s="591"/>
      <c r="NPJ11" s="591"/>
      <c r="NPK11" s="591"/>
      <c r="NPL11" s="591"/>
      <c r="NPM11" s="591"/>
      <c r="NPN11" s="591"/>
      <c r="NPO11" s="591"/>
      <c r="NPP11" s="591"/>
      <c r="NPQ11" s="591"/>
      <c r="NPR11" s="591"/>
      <c r="NPS11" s="591"/>
      <c r="NPT11" s="591"/>
      <c r="NPU11" s="591"/>
      <c r="NPV11" s="591"/>
      <c r="NPW11" s="591"/>
      <c r="NPX11" s="591"/>
      <c r="NPY11" s="591"/>
      <c r="NPZ11" s="591"/>
      <c r="NQA11" s="591"/>
      <c r="NQB11" s="591"/>
      <c r="NQC11" s="591"/>
      <c r="NQD11" s="591"/>
      <c r="NQE11" s="591"/>
      <c r="NQF11" s="591"/>
      <c r="NQG11" s="591"/>
      <c r="NQH11" s="591"/>
      <c r="NQI11" s="591"/>
      <c r="NQJ11" s="591"/>
      <c r="NQK11" s="591"/>
      <c r="NQL11" s="591"/>
      <c r="NQM11" s="591"/>
      <c r="NQN11" s="591"/>
      <c r="NQO11" s="591"/>
      <c r="NQP11" s="591"/>
      <c r="NQQ11" s="591"/>
      <c r="NQR11" s="591"/>
      <c r="NQS11" s="591"/>
      <c r="NQT11" s="591"/>
      <c r="NQU11" s="591"/>
      <c r="NQV11" s="591"/>
      <c r="NQW11" s="591"/>
      <c r="NQX11" s="591"/>
      <c r="NQY11" s="591"/>
      <c r="NQZ11" s="591"/>
      <c r="NRA11" s="591"/>
      <c r="NRB11" s="591"/>
      <c r="NRC11" s="591"/>
      <c r="NRD11" s="591"/>
      <c r="NRE11" s="591"/>
      <c r="NRF11" s="591"/>
      <c r="NRG11" s="591"/>
      <c r="NRH11" s="591"/>
      <c r="NRI11" s="591"/>
      <c r="NRJ11" s="591"/>
      <c r="NRK11" s="591"/>
      <c r="NRL11" s="591"/>
      <c r="NRM11" s="591"/>
      <c r="NRN11" s="591"/>
      <c r="NRO11" s="591"/>
      <c r="NRP11" s="591"/>
      <c r="NRQ11" s="591"/>
      <c r="NRR11" s="591"/>
      <c r="NRS11" s="591"/>
      <c r="NRT11" s="591"/>
      <c r="NRU11" s="591"/>
      <c r="NRV11" s="591"/>
      <c r="NRW11" s="591"/>
      <c r="NRX11" s="591"/>
      <c r="NRY11" s="591"/>
      <c r="NRZ11" s="591"/>
      <c r="NSA11" s="591"/>
      <c r="NSB11" s="591"/>
      <c r="NSC11" s="591"/>
      <c r="NSD11" s="591"/>
      <c r="NSE11" s="591"/>
      <c r="NSF11" s="591"/>
      <c r="NSG11" s="591"/>
      <c r="NSH11" s="591"/>
      <c r="NSI11" s="591"/>
      <c r="NSJ11" s="591"/>
      <c r="NSK11" s="591"/>
      <c r="NSL11" s="591"/>
      <c r="NSM11" s="591"/>
      <c r="NSN11" s="591"/>
      <c r="NSO11" s="591"/>
      <c r="NSP11" s="591"/>
      <c r="NSQ11" s="591"/>
      <c r="NSR11" s="591"/>
      <c r="NSS11" s="591"/>
      <c r="NST11" s="591"/>
      <c r="NSU11" s="591"/>
      <c r="NSV11" s="591"/>
      <c r="NSW11" s="591"/>
      <c r="NSX11" s="591"/>
      <c r="NSY11" s="591"/>
      <c r="NSZ11" s="591"/>
      <c r="NTA11" s="591"/>
      <c r="NTB11" s="591"/>
      <c r="NTC11" s="591"/>
      <c r="NTD11" s="591"/>
      <c r="NTE11" s="591"/>
      <c r="NTF11" s="591"/>
      <c r="NTG11" s="591"/>
      <c r="NTH11" s="591"/>
      <c r="NTI11" s="591"/>
      <c r="NTJ11" s="591"/>
      <c r="NTK11" s="591"/>
      <c r="NTL11" s="591"/>
      <c r="NTM11" s="591"/>
      <c r="NTN11" s="591"/>
      <c r="NTO11" s="591"/>
      <c r="NTP11" s="591"/>
      <c r="NTQ11" s="591"/>
      <c r="NTR11" s="591"/>
      <c r="NTS11" s="591"/>
      <c r="NTT11" s="591"/>
      <c r="NTU11" s="591"/>
      <c r="NTV11" s="591"/>
      <c r="NTW11" s="591"/>
      <c r="NTX11" s="591"/>
      <c r="NTY11" s="591"/>
      <c r="NTZ11" s="591"/>
      <c r="NUA11" s="591"/>
      <c r="NUB11" s="591"/>
      <c r="NUC11" s="591"/>
      <c r="NUD11" s="591"/>
      <c r="NUE11" s="591"/>
      <c r="NUF11" s="591"/>
      <c r="NUG11" s="591"/>
      <c r="NUH11" s="591"/>
      <c r="NUI11" s="591"/>
      <c r="NUJ11" s="591"/>
      <c r="NUK11" s="591"/>
      <c r="NUL11" s="591"/>
      <c r="NUM11" s="591"/>
      <c r="NUN11" s="591"/>
      <c r="NUO11" s="591"/>
      <c r="NUP11" s="591"/>
      <c r="NUQ11" s="591"/>
      <c r="NUR11" s="591"/>
      <c r="NUS11" s="591"/>
      <c r="NUT11" s="591"/>
      <c r="NUU11" s="591"/>
      <c r="NUV11" s="591"/>
      <c r="NUW11" s="591"/>
      <c r="NUX11" s="591"/>
      <c r="NUY11" s="591"/>
      <c r="NUZ11" s="591"/>
      <c r="NVA11" s="591"/>
      <c r="NVB11" s="591"/>
      <c r="NVC11" s="591"/>
      <c r="NVD11" s="591"/>
      <c r="NVE11" s="591"/>
      <c r="NVF11" s="591"/>
      <c r="NVG11" s="591"/>
      <c r="NVH11" s="591"/>
      <c r="NVI11" s="591"/>
      <c r="NVJ11" s="591"/>
      <c r="NVK11" s="591"/>
      <c r="NVL11" s="591"/>
      <c r="NVM11" s="591"/>
      <c r="NVN11" s="591"/>
      <c r="NVO11" s="591"/>
      <c r="NVP11" s="591"/>
      <c r="NVQ11" s="591"/>
      <c r="NVR11" s="591"/>
      <c r="NVS11" s="591"/>
      <c r="NVT11" s="591"/>
      <c r="NVU11" s="591"/>
      <c r="NVV11" s="591"/>
      <c r="NVW11" s="591"/>
      <c r="NVX11" s="591"/>
      <c r="NVY11" s="591"/>
      <c r="NVZ11" s="591"/>
      <c r="NWA11" s="591"/>
      <c r="NWB11" s="591"/>
      <c r="NWC11" s="591"/>
      <c r="NWD11" s="591"/>
      <c r="NWE11" s="591"/>
      <c r="NWF11" s="591"/>
      <c r="NWG11" s="591"/>
      <c r="NWH11" s="591"/>
      <c r="NWI11" s="591"/>
      <c r="NWJ11" s="591"/>
      <c r="NWK11" s="591"/>
      <c r="NWL11" s="591"/>
      <c r="NWM11" s="591"/>
      <c r="NWN11" s="591"/>
      <c r="NWO11" s="591"/>
      <c r="NWP11" s="591"/>
      <c r="NWQ11" s="591"/>
      <c r="NWR11" s="591"/>
      <c r="NWS11" s="591"/>
      <c r="NWT11" s="591"/>
      <c r="NWU11" s="591"/>
      <c r="NWV11" s="591"/>
      <c r="NWW11" s="591"/>
      <c r="NWX11" s="591"/>
      <c r="NWY11" s="591"/>
      <c r="NWZ11" s="591"/>
      <c r="NXA11" s="591"/>
      <c r="NXB11" s="591"/>
      <c r="NXC11" s="591"/>
      <c r="NXD11" s="591"/>
      <c r="NXE11" s="591"/>
      <c r="NXF11" s="591"/>
      <c r="NXG11" s="591"/>
      <c r="NXH11" s="591"/>
      <c r="NXI11" s="591"/>
      <c r="NXJ11" s="591"/>
      <c r="NXK11" s="591"/>
      <c r="NXL11" s="591"/>
      <c r="NXM11" s="591"/>
      <c r="NXN11" s="591"/>
      <c r="NXO11" s="591"/>
      <c r="NXP11" s="591"/>
      <c r="NXQ11" s="591"/>
      <c r="NXR11" s="591"/>
      <c r="NXS11" s="591"/>
      <c r="NXT11" s="591"/>
      <c r="NXU11" s="591"/>
      <c r="NXV11" s="591"/>
      <c r="NXW11" s="591"/>
      <c r="NXX11" s="591"/>
      <c r="NXY11" s="591"/>
      <c r="NXZ11" s="591"/>
      <c r="NYA11" s="591"/>
      <c r="NYB11" s="591"/>
      <c r="NYC11" s="591"/>
      <c r="NYD11" s="591"/>
      <c r="NYE11" s="591"/>
      <c r="NYF11" s="591"/>
      <c r="NYG11" s="591"/>
      <c r="NYH11" s="591"/>
      <c r="NYI11" s="591"/>
      <c r="NYJ11" s="591"/>
      <c r="NYK11" s="591"/>
      <c r="NYL11" s="591"/>
      <c r="NYM11" s="591"/>
      <c r="NYN11" s="591"/>
      <c r="NYO11" s="591"/>
      <c r="NYP11" s="591"/>
      <c r="NYQ11" s="591"/>
      <c r="NYR11" s="591"/>
      <c r="NYS11" s="591"/>
      <c r="NYT11" s="591"/>
      <c r="NYU11" s="591"/>
      <c r="NYV11" s="591"/>
      <c r="NYW11" s="591"/>
      <c r="NYX11" s="591"/>
      <c r="NYY11" s="591"/>
      <c r="NYZ11" s="591"/>
      <c r="NZA11" s="591"/>
      <c r="NZB11" s="591"/>
      <c r="NZC11" s="591"/>
      <c r="NZD11" s="591"/>
      <c r="NZE11" s="591"/>
      <c r="NZF11" s="591"/>
      <c r="NZG11" s="591"/>
      <c r="NZH11" s="591"/>
      <c r="NZI11" s="591"/>
      <c r="NZJ11" s="591"/>
      <c r="NZK11" s="591"/>
      <c r="NZL11" s="591"/>
      <c r="NZM11" s="591"/>
      <c r="NZN11" s="591"/>
      <c r="NZO11" s="591"/>
      <c r="NZP11" s="591"/>
      <c r="NZQ11" s="591"/>
      <c r="NZR11" s="591"/>
      <c r="NZS11" s="591"/>
      <c r="NZT11" s="591"/>
      <c r="NZU11" s="591"/>
      <c r="NZV11" s="591"/>
      <c r="NZW11" s="591"/>
      <c r="NZX11" s="591"/>
      <c r="NZY11" s="591"/>
      <c r="NZZ11" s="591"/>
      <c r="OAA11" s="591"/>
      <c r="OAB11" s="591"/>
      <c r="OAC11" s="591"/>
      <c r="OAD11" s="591"/>
      <c r="OAE11" s="591"/>
      <c r="OAF11" s="591"/>
      <c r="OAG11" s="591"/>
      <c r="OAH11" s="591"/>
      <c r="OAI11" s="591"/>
      <c r="OAJ11" s="591"/>
      <c r="OAK11" s="591"/>
      <c r="OAL11" s="591"/>
      <c r="OAM11" s="591"/>
      <c r="OAN11" s="591"/>
      <c r="OAO11" s="591"/>
      <c r="OAP11" s="591"/>
      <c r="OAQ11" s="591"/>
      <c r="OAR11" s="591"/>
      <c r="OAS11" s="591"/>
      <c r="OAT11" s="591"/>
      <c r="OAU11" s="591"/>
      <c r="OAV11" s="591"/>
      <c r="OAW11" s="591"/>
      <c r="OAX11" s="591"/>
      <c r="OAY11" s="591"/>
      <c r="OAZ11" s="591"/>
      <c r="OBA11" s="591"/>
      <c r="OBB11" s="591"/>
      <c r="OBC11" s="591"/>
      <c r="OBD11" s="591"/>
      <c r="OBE11" s="591"/>
      <c r="OBF11" s="591"/>
      <c r="OBG11" s="591"/>
      <c r="OBH11" s="591"/>
      <c r="OBI11" s="591"/>
      <c r="OBJ11" s="591"/>
      <c r="OBK11" s="591"/>
      <c r="OBL11" s="591"/>
      <c r="OBM11" s="591"/>
      <c r="OBN11" s="591"/>
      <c r="OBO11" s="591"/>
      <c r="OBP11" s="591"/>
      <c r="OBQ11" s="591"/>
      <c r="OBR11" s="591"/>
      <c r="OBS11" s="591"/>
      <c r="OBT11" s="591"/>
      <c r="OBU11" s="591"/>
      <c r="OBV11" s="591"/>
      <c r="OBW11" s="591"/>
      <c r="OBX11" s="591"/>
      <c r="OBY11" s="591"/>
      <c r="OBZ11" s="591"/>
      <c r="OCA11" s="591"/>
      <c r="OCB11" s="591"/>
      <c r="OCC11" s="591"/>
      <c r="OCD11" s="591"/>
      <c r="OCE11" s="591"/>
      <c r="OCF11" s="591"/>
      <c r="OCG11" s="591"/>
      <c r="OCH11" s="591"/>
      <c r="OCI11" s="591"/>
      <c r="OCJ11" s="591"/>
      <c r="OCK11" s="591"/>
      <c r="OCL11" s="591"/>
      <c r="OCM11" s="591"/>
      <c r="OCN11" s="591"/>
      <c r="OCO11" s="591"/>
      <c r="OCP11" s="591"/>
      <c r="OCQ11" s="591"/>
      <c r="OCR11" s="591"/>
      <c r="OCS11" s="591"/>
      <c r="OCT11" s="591"/>
      <c r="OCU11" s="591"/>
      <c r="OCV11" s="591"/>
      <c r="OCW11" s="591"/>
      <c r="OCX11" s="591"/>
      <c r="OCY11" s="591"/>
      <c r="OCZ11" s="591"/>
      <c r="ODA11" s="591"/>
      <c r="ODB11" s="591"/>
      <c r="ODC11" s="591"/>
      <c r="ODD11" s="591"/>
      <c r="ODE11" s="591"/>
      <c r="ODF11" s="591"/>
      <c r="ODG11" s="591"/>
      <c r="ODH11" s="591"/>
      <c r="ODI11" s="591"/>
      <c r="ODJ11" s="591"/>
      <c r="ODK11" s="591"/>
      <c r="ODL11" s="591"/>
      <c r="ODM11" s="591"/>
      <c r="ODN11" s="591"/>
      <c r="ODO11" s="591"/>
      <c r="ODP11" s="591"/>
      <c r="ODQ11" s="591"/>
      <c r="ODR11" s="591"/>
      <c r="ODS11" s="591"/>
      <c r="ODT11" s="591"/>
      <c r="ODU11" s="591"/>
      <c r="ODV11" s="591"/>
      <c r="ODW11" s="591"/>
      <c r="ODX11" s="591"/>
      <c r="ODY11" s="591"/>
      <c r="ODZ11" s="591"/>
      <c r="OEA11" s="591"/>
      <c r="OEB11" s="591"/>
      <c r="OEC11" s="591"/>
      <c r="OED11" s="591"/>
      <c r="OEE11" s="591"/>
      <c r="OEF11" s="591"/>
      <c r="OEG11" s="591"/>
      <c r="OEH11" s="591"/>
      <c r="OEI11" s="591"/>
      <c r="OEJ11" s="591"/>
      <c r="OEK11" s="591"/>
      <c r="OEL11" s="591"/>
      <c r="OEM11" s="591"/>
      <c r="OEN11" s="591"/>
      <c r="OEO11" s="591"/>
      <c r="OEP11" s="591"/>
      <c r="OEQ11" s="591"/>
      <c r="OER11" s="591"/>
      <c r="OES11" s="591"/>
      <c r="OET11" s="591"/>
      <c r="OEU11" s="591"/>
      <c r="OEV11" s="591"/>
      <c r="OEW11" s="591"/>
      <c r="OEX11" s="591"/>
      <c r="OEY11" s="591"/>
      <c r="OEZ11" s="591"/>
      <c r="OFA11" s="591"/>
      <c r="OFB11" s="591"/>
      <c r="OFC11" s="591"/>
      <c r="OFD11" s="591"/>
      <c r="OFE11" s="591"/>
      <c r="OFF11" s="591"/>
      <c r="OFG11" s="591"/>
      <c r="OFH11" s="591"/>
      <c r="OFI11" s="591"/>
      <c r="OFJ11" s="591"/>
      <c r="OFK11" s="591"/>
      <c r="OFL11" s="591"/>
      <c r="OFM11" s="591"/>
      <c r="OFN11" s="591"/>
      <c r="OFO11" s="591"/>
      <c r="OFP11" s="591"/>
      <c r="OFQ11" s="591"/>
      <c r="OFR11" s="591"/>
      <c r="OFS11" s="591"/>
      <c r="OFT11" s="591"/>
      <c r="OFU11" s="591"/>
      <c r="OFV11" s="591"/>
      <c r="OFW11" s="591"/>
      <c r="OFX11" s="591"/>
      <c r="OFY11" s="591"/>
      <c r="OFZ11" s="591"/>
      <c r="OGA11" s="591"/>
      <c r="OGB11" s="591"/>
      <c r="OGC11" s="591"/>
      <c r="OGD11" s="591"/>
      <c r="OGE11" s="591"/>
      <c r="OGF11" s="591"/>
      <c r="OGG11" s="591"/>
      <c r="OGH11" s="591"/>
      <c r="OGI11" s="591"/>
      <c r="OGJ11" s="591"/>
      <c r="OGK11" s="591"/>
      <c r="OGL11" s="591"/>
      <c r="OGM11" s="591"/>
      <c r="OGN11" s="591"/>
      <c r="OGO11" s="591"/>
      <c r="OGP11" s="591"/>
      <c r="OGQ11" s="591"/>
      <c r="OGR11" s="591"/>
      <c r="OGS11" s="591"/>
      <c r="OGT11" s="591"/>
      <c r="OGU11" s="591"/>
      <c r="OGV11" s="591"/>
      <c r="OGW11" s="591"/>
      <c r="OGX11" s="591"/>
      <c r="OGY11" s="591"/>
      <c r="OGZ11" s="591"/>
      <c r="OHA11" s="591"/>
      <c r="OHB11" s="591"/>
      <c r="OHC11" s="591"/>
      <c r="OHD11" s="591"/>
      <c r="OHE11" s="591"/>
      <c r="OHF11" s="591"/>
      <c r="OHG11" s="591"/>
      <c r="OHH11" s="591"/>
      <c r="OHI11" s="591"/>
      <c r="OHJ11" s="591"/>
      <c r="OHK11" s="591"/>
      <c r="OHL11" s="591"/>
      <c r="OHM11" s="591"/>
      <c r="OHN11" s="591"/>
      <c r="OHO11" s="591"/>
      <c r="OHP11" s="591"/>
      <c r="OHQ11" s="591"/>
      <c r="OHR11" s="591"/>
      <c r="OHS11" s="591"/>
      <c r="OHT11" s="591"/>
      <c r="OHU11" s="591"/>
      <c r="OHV11" s="591"/>
      <c r="OHW11" s="591"/>
      <c r="OHX11" s="591"/>
      <c r="OHY11" s="591"/>
      <c r="OHZ11" s="591"/>
      <c r="OIA11" s="591"/>
      <c r="OIB11" s="591"/>
      <c r="OIC11" s="591"/>
      <c r="OID11" s="591"/>
      <c r="OIE11" s="591"/>
      <c r="OIF11" s="591"/>
      <c r="OIG11" s="591"/>
      <c r="OIH11" s="591"/>
      <c r="OII11" s="591"/>
      <c r="OIJ11" s="591"/>
      <c r="OIK11" s="591"/>
      <c r="OIL11" s="591"/>
      <c r="OIM11" s="591"/>
      <c r="OIN11" s="591"/>
      <c r="OIO11" s="591"/>
      <c r="OIP11" s="591"/>
      <c r="OIQ11" s="591"/>
      <c r="OIR11" s="591"/>
      <c r="OIS11" s="591"/>
      <c r="OIT11" s="591"/>
      <c r="OIU11" s="591"/>
      <c r="OIV11" s="591"/>
      <c r="OIW11" s="591"/>
      <c r="OIX11" s="591"/>
      <c r="OIY11" s="591"/>
      <c r="OIZ11" s="591"/>
      <c r="OJA11" s="591"/>
      <c r="OJB11" s="591"/>
      <c r="OJC11" s="591"/>
      <c r="OJD11" s="591"/>
      <c r="OJE11" s="591"/>
      <c r="OJF11" s="591"/>
      <c r="OJG11" s="591"/>
      <c r="OJH11" s="591"/>
      <c r="OJI11" s="591"/>
      <c r="OJJ11" s="591"/>
      <c r="OJK11" s="591"/>
      <c r="OJL11" s="591"/>
      <c r="OJM11" s="591"/>
      <c r="OJN11" s="591"/>
      <c r="OJO11" s="591"/>
      <c r="OJP11" s="591"/>
      <c r="OJQ11" s="591"/>
      <c r="OJR11" s="591"/>
      <c r="OJS11" s="591"/>
      <c r="OJT11" s="591"/>
      <c r="OJU11" s="591"/>
      <c r="OJV11" s="591"/>
      <c r="OJW11" s="591"/>
      <c r="OJX11" s="591"/>
      <c r="OJY11" s="591"/>
      <c r="OJZ11" s="591"/>
      <c r="OKA11" s="591"/>
      <c r="OKB11" s="591"/>
      <c r="OKC11" s="591"/>
      <c r="OKD11" s="591"/>
      <c r="OKE11" s="591"/>
      <c r="OKF11" s="591"/>
      <c r="OKG11" s="591"/>
      <c r="OKH11" s="591"/>
      <c r="OKI11" s="591"/>
      <c r="OKJ11" s="591"/>
      <c r="OKK11" s="591"/>
      <c r="OKL11" s="591"/>
      <c r="OKM11" s="591"/>
      <c r="OKN11" s="591"/>
      <c r="OKO11" s="591"/>
      <c r="OKP11" s="591"/>
      <c r="OKQ11" s="591"/>
      <c r="OKR11" s="591"/>
      <c r="OKS11" s="591"/>
      <c r="OKT11" s="591"/>
      <c r="OKU11" s="591"/>
      <c r="OKV11" s="591"/>
      <c r="OKW11" s="591"/>
      <c r="OKX11" s="591"/>
      <c r="OKY11" s="591"/>
      <c r="OKZ11" s="591"/>
      <c r="OLA11" s="591"/>
      <c r="OLB11" s="591"/>
      <c r="OLC11" s="591"/>
      <c r="OLD11" s="591"/>
      <c r="OLE11" s="591"/>
      <c r="OLF11" s="591"/>
      <c r="OLG11" s="591"/>
      <c r="OLH11" s="591"/>
      <c r="OLI11" s="591"/>
      <c r="OLJ11" s="591"/>
      <c r="OLK11" s="591"/>
      <c r="OLL11" s="591"/>
      <c r="OLM11" s="591"/>
      <c r="OLN11" s="591"/>
      <c r="OLO11" s="591"/>
      <c r="OLP11" s="591"/>
      <c r="OLQ11" s="591"/>
      <c r="OLR11" s="591"/>
      <c r="OLS11" s="591"/>
      <c r="OLT11" s="591"/>
      <c r="OLU11" s="591"/>
      <c r="OLV11" s="591"/>
      <c r="OLW11" s="591"/>
      <c r="OLX11" s="591"/>
      <c r="OLY11" s="591"/>
      <c r="OLZ11" s="591"/>
      <c r="OMA11" s="591"/>
      <c r="OMB11" s="591"/>
      <c r="OMC11" s="591"/>
      <c r="OMD11" s="591"/>
      <c r="OME11" s="591"/>
      <c r="OMF11" s="591"/>
      <c r="OMG11" s="591"/>
      <c r="OMH11" s="591"/>
      <c r="OMI11" s="591"/>
      <c r="OMJ11" s="591"/>
      <c r="OMK11" s="591"/>
      <c r="OML11" s="591"/>
      <c r="OMM11" s="591"/>
      <c r="OMN11" s="591"/>
      <c r="OMO11" s="591"/>
      <c r="OMP11" s="591"/>
      <c r="OMQ11" s="591"/>
      <c r="OMR11" s="591"/>
      <c r="OMS11" s="591"/>
      <c r="OMT11" s="591"/>
      <c r="OMU11" s="591"/>
      <c r="OMV11" s="591"/>
      <c r="OMW11" s="591"/>
      <c r="OMX11" s="591"/>
      <c r="OMY11" s="591"/>
      <c r="OMZ11" s="591"/>
      <c r="ONA11" s="591"/>
      <c r="ONB11" s="591"/>
      <c r="ONC11" s="591"/>
      <c r="OND11" s="591"/>
      <c r="ONE11" s="591"/>
      <c r="ONF11" s="591"/>
      <c r="ONG11" s="591"/>
      <c r="ONH11" s="591"/>
      <c r="ONI11" s="591"/>
      <c r="ONJ11" s="591"/>
      <c r="ONK11" s="591"/>
      <c r="ONL11" s="591"/>
      <c r="ONM11" s="591"/>
      <c r="ONN11" s="591"/>
      <c r="ONO11" s="591"/>
      <c r="ONP11" s="591"/>
      <c r="ONQ11" s="591"/>
      <c r="ONR11" s="591"/>
      <c r="ONS11" s="591"/>
      <c r="ONT11" s="591"/>
      <c r="ONU11" s="591"/>
      <c r="ONV11" s="591"/>
      <c r="ONW11" s="591"/>
      <c r="ONX11" s="591"/>
      <c r="ONY11" s="591"/>
      <c r="ONZ11" s="591"/>
      <c r="OOA11" s="591"/>
      <c r="OOB11" s="591"/>
      <c r="OOC11" s="591"/>
      <c r="OOD11" s="591"/>
      <c r="OOE11" s="591"/>
      <c r="OOF11" s="591"/>
      <c r="OOG11" s="591"/>
      <c r="OOH11" s="591"/>
      <c r="OOI11" s="591"/>
      <c r="OOJ11" s="591"/>
      <c r="OOK11" s="591"/>
      <c r="OOL11" s="591"/>
      <c r="OOM11" s="591"/>
      <c r="OON11" s="591"/>
      <c r="OOO11" s="591"/>
      <c r="OOP11" s="591"/>
      <c r="OOQ11" s="591"/>
      <c r="OOR11" s="591"/>
      <c r="OOS11" s="591"/>
      <c r="OOT11" s="591"/>
      <c r="OOU11" s="591"/>
      <c r="OOV11" s="591"/>
      <c r="OOW11" s="591"/>
      <c r="OOX11" s="591"/>
      <c r="OOY11" s="591"/>
      <c r="OOZ11" s="591"/>
      <c r="OPA11" s="591"/>
      <c r="OPB11" s="591"/>
      <c r="OPC11" s="591"/>
      <c r="OPD11" s="591"/>
      <c r="OPE11" s="591"/>
      <c r="OPF11" s="591"/>
      <c r="OPG11" s="591"/>
      <c r="OPH11" s="591"/>
      <c r="OPI11" s="591"/>
      <c r="OPJ11" s="591"/>
      <c r="OPK11" s="591"/>
      <c r="OPL11" s="591"/>
      <c r="OPM11" s="591"/>
      <c r="OPN11" s="591"/>
      <c r="OPO11" s="591"/>
      <c r="OPP11" s="591"/>
      <c r="OPQ11" s="591"/>
      <c r="OPR11" s="591"/>
      <c r="OPS11" s="591"/>
      <c r="OPT11" s="591"/>
      <c r="OPU11" s="591"/>
      <c r="OPV11" s="591"/>
      <c r="OPW11" s="591"/>
      <c r="OPX11" s="591"/>
      <c r="OPY11" s="591"/>
      <c r="OPZ11" s="591"/>
      <c r="OQA11" s="591"/>
      <c r="OQB11" s="591"/>
      <c r="OQC11" s="591"/>
      <c r="OQD11" s="591"/>
      <c r="OQE11" s="591"/>
      <c r="OQF11" s="591"/>
      <c r="OQG11" s="591"/>
      <c r="OQH11" s="591"/>
      <c r="OQI11" s="591"/>
      <c r="OQJ11" s="591"/>
      <c r="OQK11" s="591"/>
      <c r="OQL11" s="591"/>
      <c r="OQM11" s="591"/>
      <c r="OQN11" s="591"/>
      <c r="OQO11" s="591"/>
      <c r="OQP11" s="591"/>
      <c r="OQQ11" s="591"/>
      <c r="OQR11" s="591"/>
      <c r="OQS11" s="591"/>
      <c r="OQT11" s="591"/>
      <c r="OQU11" s="591"/>
      <c r="OQV11" s="591"/>
      <c r="OQW11" s="591"/>
      <c r="OQX11" s="591"/>
      <c r="OQY11" s="591"/>
      <c r="OQZ11" s="591"/>
      <c r="ORA11" s="591"/>
      <c r="ORB11" s="591"/>
      <c r="ORC11" s="591"/>
      <c r="ORD11" s="591"/>
      <c r="ORE11" s="591"/>
      <c r="ORF11" s="591"/>
      <c r="ORG11" s="591"/>
      <c r="ORH11" s="591"/>
      <c r="ORI11" s="591"/>
      <c r="ORJ11" s="591"/>
      <c r="ORK11" s="591"/>
      <c r="ORL11" s="591"/>
      <c r="ORM11" s="591"/>
      <c r="ORN11" s="591"/>
      <c r="ORO11" s="591"/>
      <c r="ORP11" s="591"/>
      <c r="ORQ11" s="591"/>
      <c r="ORR11" s="591"/>
      <c r="ORS11" s="591"/>
      <c r="ORT11" s="591"/>
      <c r="ORU11" s="591"/>
      <c r="ORV11" s="591"/>
      <c r="ORW11" s="591"/>
      <c r="ORX11" s="591"/>
      <c r="ORY11" s="591"/>
      <c r="ORZ11" s="591"/>
      <c r="OSA11" s="591"/>
      <c r="OSB11" s="591"/>
      <c r="OSC11" s="591"/>
      <c r="OSD11" s="591"/>
      <c r="OSE11" s="591"/>
      <c r="OSF11" s="591"/>
      <c r="OSG11" s="591"/>
      <c r="OSH11" s="591"/>
      <c r="OSI11" s="591"/>
      <c r="OSJ11" s="591"/>
      <c r="OSK11" s="591"/>
      <c r="OSL11" s="591"/>
      <c r="OSM11" s="591"/>
      <c r="OSN11" s="591"/>
      <c r="OSO11" s="591"/>
      <c r="OSP11" s="591"/>
      <c r="OSQ11" s="591"/>
      <c r="OSR11" s="591"/>
      <c r="OSS11" s="591"/>
      <c r="OST11" s="591"/>
      <c r="OSU11" s="591"/>
      <c r="OSV11" s="591"/>
      <c r="OSW11" s="591"/>
      <c r="OSX11" s="591"/>
      <c r="OSY11" s="591"/>
      <c r="OSZ11" s="591"/>
      <c r="OTA11" s="591"/>
      <c r="OTB11" s="591"/>
      <c r="OTC11" s="591"/>
      <c r="OTD11" s="591"/>
      <c r="OTE11" s="591"/>
      <c r="OTF11" s="591"/>
      <c r="OTG11" s="591"/>
      <c r="OTH11" s="591"/>
      <c r="OTI11" s="591"/>
      <c r="OTJ11" s="591"/>
      <c r="OTK11" s="591"/>
      <c r="OTL11" s="591"/>
      <c r="OTM11" s="591"/>
      <c r="OTN11" s="591"/>
      <c r="OTO11" s="591"/>
      <c r="OTP11" s="591"/>
      <c r="OTQ11" s="591"/>
      <c r="OTR11" s="591"/>
      <c r="OTS11" s="591"/>
      <c r="OTT11" s="591"/>
      <c r="OTU11" s="591"/>
      <c r="OTV11" s="591"/>
      <c r="OTW11" s="591"/>
      <c r="OTX11" s="591"/>
      <c r="OTY11" s="591"/>
      <c r="OTZ11" s="591"/>
      <c r="OUA11" s="591"/>
      <c r="OUB11" s="591"/>
      <c r="OUC11" s="591"/>
      <c r="OUD11" s="591"/>
      <c r="OUE11" s="591"/>
      <c r="OUF11" s="591"/>
      <c r="OUG11" s="591"/>
      <c r="OUH11" s="591"/>
      <c r="OUI11" s="591"/>
      <c r="OUJ11" s="591"/>
      <c r="OUK11" s="591"/>
      <c r="OUL11" s="591"/>
      <c r="OUM11" s="591"/>
      <c r="OUN11" s="591"/>
      <c r="OUO11" s="591"/>
      <c r="OUP11" s="591"/>
      <c r="OUQ11" s="591"/>
      <c r="OUR11" s="591"/>
      <c r="OUS11" s="591"/>
      <c r="OUT11" s="591"/>
      <c r="OUU11" s="591"/>
      <c r="OUV11" s="591"/>
      <c r="OUW11" s="591"/>
      <c r="OUX11" s="591"/>
      <c r="OUY11" s="591"/>
      <c r="OUZ11" s="591"/>
      <c r="OVA11" s="591"/>
      <c r="OVB11" s="591"/>
      <c r="OVC11" s="591"/>
      <c r="OVD11" s="591"/>
      <c r="OVE11" s="591"/>
      <c r="OVF11" s="591"/>
      <c r="OVG11" s="591"/>
      <c r="OVH11" s="591"/>
      <c r="OVI11" s="591"/>
      <c r="OVJ11" s="591"/>
      <c r="OVK11" s="591"/>
      <c r="OVL11" s="591"/>
      <c r="OVM11" s="591"/>
      <c r="OVN11" s="591"/>
      <c r="OVO11" s="591"/>
      <c r="OVP11" s="591"/>
      <c r="OVQ11" s="591"/>
      <c r="OVR11" s="591"/>
      <c r="OVS11" s="591"/>
      <c r="OVT11" s="591"/>
      <c r="OVU11" s="591"/>
      <c r="OVV11" s="591"/>
      <c r="OVW11" s="591"/>
      <c r="OVX11" s="591"/>
      <c r="OVY11" s="591"/>
      <c r="OVZ11" s="591"/>
      <c r="OWA11" s="591"/>
      <c r="OWB11" s="591"/>
      <c r="OWC11" s="591"/>
      <c r="OWD11" s="591"/>
      <c r="OWE11" s="591"/>
      <c r="OWF11" s="591"/>
      <c r="OWG11" s="591"/>
      <c r="OWH11" s="591"/>
      <c r="OWI11" s="591"/>
      <c r="OWJ11" s="591"/>
      <c r="OWK11" s="591"/>
      <c r="OWL11" s="591"/>
      <c r="OWM11" s="591"/>
      <c r="OWN11" s="591"/>
      <c r="OWO11" s="591"/>
      <c r="OWP11" s="591"/>
      <c r="OWQ11" s="591"/>
      <c r="OWR11" s="591"/>
      <c r="OWS11" s="591"/>
      <c r="OWT11" s="591"/>
      <c r="OWU11" s="591"/>
      <c r="OWV11" s="591"/>
      <c r="OWW11" s="591"/>
      <c r="OWX11" s="591"/>
      <c r="OWY11" s="591"/>
      <c r="OWZ11" s="591"/>
      <c r="OXA11" s="591"/>
      <c r="OXB11" s="591"/>
      <c r="OXC11" s="591"/>
      <c r="OXD11" s="591"/>
      <c r="OXE11" s="591"/>
      <c r="OXF11" s="591"/>
      <c r="OXG11" s="591"/>
      <c r="OXH11" s="591"/>
      <c r="OXI11" s="591"/>
      <c r="OXJ11" s="591"/>
      <c r="OXK11" s="591"/>
      <c r="OXL11" s="591"/>
      <c r="OXM11" s="591"/>
      <c r="OXN11" s="591"/>
      <c r="OXO11" s="591"/>
      <c r="OXP11" s="591"/>
      <c r="OXQ11" s="591"/>
      <c r="OXR11" s="591"/>
      <c r="OXS11" s="591"/>
      <c r="OXT11" s="591"/>
      <c r="OXU11" s="591"/>
      <c r="OXV11" s="591"/>
      <c r="OXW11" s="591"/>
      <c r="OXX11" s="591"/>
      <c r="OXY11" s="591"/>
      <c r="OXZ11" s="591"/>
      <c r="OYA11" s="591"/>
      <c r="OYB11" s="591"/>
      <c r="OYC11" s="591"/>
      <c r="OYD11" s="591"/>
      <c r="OYE11" s="591"/>
      <c r="OYF11" s="591"/>
      <c r="OYG11" s="591"/>
      <c r="OYH11" s="591"/>
      <c r="OYI11" s="591"/>
      <c r="OYJ11" s="591"/>
      <c r="OYK11" s="591"/>
      <c r="OYL11" s="591"/>
      <c r="OYM11" s="591"/>
      <c r="OYN11" s="591"/>
      <c r="OYO11" s="591"/>
      <c r="OYP11" s="591"/>
      <c r="OYQ11" s="591"/>
      <c r="OYR11" s="591"/>
      <c r="OYS11" s="591"/>
      <c r="OYT11" s="591"/>
      <c r="OYU11" s="591"/>
      <c r="OYV11" s="591"/>
      <c r="OYW11" s="591"/>
      <c r="OYX11" s="591"/>
      <c r="OYY11" s="591"/>
      <c r="OYZ11" s="591"/>
      <c r="OZA11" s="591"/>
      <c r="OZB11" s="591"/>
      <c r="OZC11" s="591"/>
      <c r="OZD11" s="591"/>
      <c r="OZE11" s="591"/>
      <c r="OZF11" s="591"/>
      <c r="OZG11" s="591"/>
      <c r="OZH11" s="591"/>
      <c r="OZI11" s="591"/>
      <c r="OZJ11" s="591"/>
      <c r="OZK11" s="591"/>
      <c r="OZL11" s="591"/>
      <c r="OZM11" s="591"/>
      <c r="OZN11" s="591"/>
      <c r="OZO11" s="591"/>
      <c r="OZP11" s="591"/>
      <c r="OZQ11" s="591"/>
      <c r="OZR11" s="591"/>
      <c r="OZS11" s="591"/>
      <c r="OZT11" s="591"/>
      <c r="OZU11" s="591"/>
      <c r="OZV11" s="591"/>
      <c r="OZW11" s="591"/>
      <c r="OZX11" s="591"/>
      <c r="OZY11" s="591"/>
      <c r="OZZ11" s="591"/>
      <c r="PAA11" s="591"/>
      <c r="PAB11" s="591"/>
      <c r="PAC11" s="591"/>
      <c r="PAD11" s="591"/>
      <c r="PAE11" s="591"/>
      <c r="PAF11" s="591"/>
      <c r="PAG11" s="591"/>
      <c r="PAH11" s="591"/>
      <c r="PAI11" s="591"/>
      <c r="PAJ11" s="591"/>
      <c r="PAK11" s="591"/>
      <c r="PAL11" s="591"/>
      <c r="PAM11" s="591"/>
      <c r="PAN11" s="591"/>
      <c r="PAO11" s="591"/>
      <c r="PAP11" s="591"/>
      <c r="PAQ11" s="591"/>
      <c r="PAR11" s="591"/>
      <c r="PAS11" s="591"/>
      <c r="PAT11" s="591"/>
      <c r="PAU11" s="591"/>
      <c r="PAV11" s="591"/>
      <c r="PAW11" s="591"/>
      <c r="PAX11" s="591"/>
      <c r="PAY11" s="591"/>
      <c r="PAZ11" s="591"/>
      <c r="PBA11" s="591"/>
      <c r="PBB11" s="591"/>
      <c r="PBC11" s="591"/>
      <c r="PBD11" s="591"/>
      <c r="PBE11" s="591"/>
      <c r="PBF11" s="591"/>
      <c r="PBG11" s="591"/>
      <c r="PBH11" s="591"/>
      <c r="PBI11" s="591"/>
      <c r="PBJ11" s="591"/>
      <c r="PBK11" s="591"/>
      <c r="PBL11" s="591"/>
      <c r="PBM11" s="591"/>
      <c r="PBN11" s="591"/>
      <c r="PBO11" s="591"/>
      <c r="PBP11" s="591"/>
      <c r="PBQ11" s="591"/>
      <c r="PBR11" s="591"/>
      <c r="PBS11" s="591"/>
      <c r="PBT11" s="591"/>
      <c r="PBU11" s="591"/>
      <c r="PBV11" s="591"/>
      <c r="PBW11" s="591"/>
      <c r="PBX11" s="591"/>
      <c r="PBY11" s="591"/>
      <c r="PBZ11" s="591"/>
      <c r="PCA11" s="591"/>
      <c r="PCB11" s="591"/>
      <c r="PCC11" s="591"/>
      <c r="PCD11" s="591"/>
      <c r="PCE11" s="591"/>
      <c r="PCF11" s="591"/>
      <c r="PCG11" s="591"/>
      <c r="PCH11" s="591"/>
      <c r="PCI11" s="591"/>
      <c r="PCJ11" s="591"/>
      <c r="PCK11" s="591"/>
      <c r="PCL11" s="591"/>
      <c r="PCM11" s="591"/>
      <c r="PCN11" s="591"/>
      <c r="PCO11" s="591"/>
      <c r="PCP11" s="591"/>
      <c r="PCQ11" s="591"/>
      <c r="PCR11" s="591"/>
      <c r="PCS11" s="591"/>
      <c r="PCT11" s="591"/>
      <c r="PCU11" s="591"/>
      <c r="PCV11" s="591"/>
      <c r="PCW11" s="591"/>
      <c r="PCX11" s="591"/>
      <c r="PCY11" s="591"/>
      <c r="PCZ11" s="591"/>
      <c r="PDA11" s="591"/>
      <c r="PDB11" s="591"/>
      <c r="PDC11" s="591"/>
      <c r="PDD11" s="591"/>
      <c r="PDE11" s="591"/>
      <c r="PDF11" s="591"/>
      <c r="PDG11" s="591"/>
      <c r="PDH11" s="591"/>
      <c r="PDI11" s="591"/>
      <c r="PDJ11" s="591"/>
      <c r="PDK11" s="591"/>
      <c r="PDL11" s="591"/>
      <c r="PDM11" s="591"/>
      <c r="PDN11" s="591"/>
      <c r="PDO11" s="591"/>
      <c r="PDP11" s="591"/>
      <c r="PDQ11" s="591"/>
      <c r="PDR11" s="591"/>
      <c r="PDS11" s="591"/>
      <c r="PDT11" s="591"/>
      <c r="PDU11" s="591"/>
      <c r="PDV11" s="591"/>
      <c r="PDW11" s="591"/>
      <c r="PDX11" s="591"/>
      <c r="PDY11" s="591"/>
      <c r="PDZ11" s="591"/>
      <c r="PEA11" s="591"/>
      <c r="PEB11" s="591"/>
      <c r="PEC11" s="591"/>
      <c r="PED11" s="591"/>
      <c r="PEE11" s="591"/>
      <c r="PEF11" s="591"/>
      <c r="PEG11" s="591"/>
      <c r="PEH11" s="591"/>
      <c r="PEI11" s="591"/>
      <c r="PEJ11" s="591"/>
      <c r="PEK11" s="591"/>
      <c r="PEL11" s="591"/>
      <c r="PEM11" s="591"/>
      <c r="PEN11" s="591"/>
      <c r="PEO11" s="591"/>
      <c r="PEP11" s="591"/>
      <c r="PEQ11" s="591"/>
      <c r="PER11" s="591"/>
      <c r="PES11" s="591"/>
      <c r="PET11" s="591"/>
      <c r="PEU11" s="591"/>
      <c r="PEV11" s="591"/>
      <c r="PEW11" s="591"/>
      <c r="PEX11" s="591"/>
      <c r="PEY11" s="591"/>
      <c r="PEZ11" s="591"/>
      <c r="PFA11" s="591"/>
      <c r="PFB11" s="591"/>
      <c r="PFC11" s="591"/>
      <c r="PFD11" s="591"/>
      <c r="PFE11" s="591"/>
      <c r="PFF11" s="591"/>
      <c r="PFG11" s="591"/>
      <c r="PFH11" s="591"/>
      <c r="PFI11" s="591"/>
      <c r="PFJ11" s="591"/>
      <c r="PFK11" s="591"/>
      <c r="PFL11" s="591"/>
      <c r="PFM11" s="591"/>
      <c r="PFN11" s="591"/>
      <c r="PFO11" s="591"/>
      <c r="PFP11" s="591"/>
      <c r="PFQ11" s="591"/>
      <c r="PFR11" s="591"/>
      <c r="PFS11" s="591"/>
      <c r="PFT11" s="591"/>
      <c r="PFU11" s="591"/>
      <c r="PFV11" s="591"/>
      <c r="PFW11" s="591"/>
      <c r="PFX11" s="591"/>
      <c r="PFY11" s="591"/>
      <c r="PFZ11" s="591"/>
      <c r="PGA11" s="591"/>
      <c r="PGB11" s="591"/>
      <c r="PGC11" s="591"/>
      <c r="PGD11" s="591"/>
      <c r="PGE11" s="591"/>
      <c r="PGF11" s="591"/>
      <c r="PGG11" s="591"/>
      <c r="PGH11" s="591"/>
      <c r="PGI11" s="591"/>
      <c r="PGJ11" s="591"/>
      <c r="PGK11" s="591"/>
      <c r="PGL11" s="591"/>
      <c r="PGM11" s="591"/>
      <c r="PGN11" s="591"/>
      <c r="PGO11" s="591"/>
      <c r="PGP11" s="591"/>
      <c r="PGQ11" s="591"/>
      <c r="PGR11" s="591"/>
      <c r="PGS11" s="591"/>
      <c r="PGT11" s="591"/>
      <c r="PGU11" s="591"/>
      <c r="PGV11" s="591"/>
      <c r="PGW11" s="591"/>
      <c r="PGX11" s="591"/>
      <c r="PGY11" s="591"/>
      <c r="PGZ11" s="591"/>
      <c r="PHA11" s="591"/>
      <c r="PHB11" s="591"/>
      <c r="PHC11" s="591"/>
      <c r="PHD11" s="591"/>
      <c r="PHE11" s="591"/>
      <c r="PHF11" s="591"/>
      <c r="PHG11" s="591"/>
      <c r="PHH11" s="591"/>
      <c r="PHI11" s="591"/>
      <c r="PHJ11" s="591"/>
      <c r="PHK11" s="591"/>
      <c r="PHL11" s="591"/>
      <c r="PHM11" s="591"/>
      <c r="PHN11" s="591"/>
      <c r="PHO11" s="591"/>
      <c r="PHP11" s="591"/>
      <c r="PHQ11" s="591"/>
      <c r="PHR11" s="591"/>
      <c r="PHS11" s="591"/>
      <c r="PHT11" s="591"/>
      <c r="PHU11" s="591"/>
      <c r="PHV11" s="591"/>
      <c r="PHW11" s="591"/>
      <c r="PHX11" s="591"/>
      <c r="PHY11" s="591"/>
      <c r="PHZ11" s="591"/>
      <c r="PIA11" s="591"/>
      <c r="PIB11" s="591"/>
      <c r="PIC11" s="591"/>
      <c r="PID11" s="591"/>
      <c r="PIE11" s="591"/>
      <c r="PIF11" s="591"/>
      <c r="PIG11" s="591"/>
      <c r="PIH11" s="591"/>
      <c r="PII11" s="591"/>
      <c r="PIJ11" s="591"/>
      <c r="PIK11" s="591"/>
      <c r="PIL11" s="591"/>
      <c r="PIM11" s="591"/>
      <c r="PIN11" s="591"/>
      <c r="PIO11" s="591"/>
      <c r="PIP11" s="591"/>
      <c r="PIQ11" s="591"/>
      <c r="PIR11" s="591"/>
      <c r="PIS11" s="591"/>
      <c r="PIT11" s="591"/>
      <c r="PIU11" s="591"/>
      <c r="PIV11" s="591"/>
      <c r="PIW11" s="591"/>
      <c r="PIX11" s="591"/>
      <c r="PIY11" s="591"/>
      <c r="PIZ11" s="591"/>
      <c r="PJA11" s="591"/>
      <c r="PJB11" s="591"/>
      <c r="PJC11" s="591"/>
      <c r="PJD11" s="591"/>
      <c r="PJE11" s="591"/>
      <c r="PJF11" s="591"/>
      <c r="PJG11" s="591"/>
      <c r="PJH11" s="591"/>
      <c r="PJI11" s="591"/>
      <c r="PJJ11" s="591"/>
      <c r="PJK11" s="591"/>
      <c r="PJL11" s="591"/>
      <c r="PJM11" s="591"/>
      <c r="PJN11" s="591"/>
      <c r="PJO11" s="591"/>
      <c r="PJP11" s="591"/>
      <c r="PJQ11" s="591"/>
      <c r="PJR11" s="591"/>
      <c r="PJS11" s="591"/>
      <c r="PJT11" s="591"/>
      <c r="PJU11" s="591"/>
      <c r="PJV11" s="591"/>
      <c r="PJW11" s="591"/>
      <c r="PJX11" s="591"/>
      <c r="PJY11" s="591"/>
      <c r="PJZ11" s="591"/>
      <c r="PKA11" s="591"/>
      <c r="PKB11" s="591"/>
      <c r="PKC11" s="591"/>
      <c r="PKD11" s="591"/>
      <c r="PKE11" s="591"/>
      <c r="PKF11" s="591"/>
      <c r="PKG11" s="591"/>
      <c r="PKH11" s="591"/>
      <c r="PKI11" s="591"/>
      <c r="PKJ11" s="591"/>
      <c r="PKK11" s="591"/>
      <c r="PKL11" s="591"/>
      <c r="PKM11" s="591"/>
      <c r="PKN11" s="591"/>
      <c r="PKO11" s="591"/>
      <c r="PKP11" s="591"/>
      <c r="PKQ11" s="591"/>
      <c r="PKR11" s="591"/>
      <c r="PKS11" s="591"/>
      <c r="PKT11" s="591"/>
      <c r="PKU11" s="591"/>
      <c r="PKV11" s="591"/>
      <c r="PKW11" s="591"/>
      <c r="PKX11" s="591"/>
      <c r="PKY11" s="591"/>
      <c r="PKZ11" s="591"/>
      <c r="PLA11" s="591"/>
      <c r="PLB11" s="591"/>
      <c r="PLC11" s="591"/>
      <c r="PLD11" s="591"/>
      <c r="PLE11" s="591"/>
      <c r="PLF11" s="591"/>
      <c r="PLG11" s="591"/>
      <c r="PLH11" s="591"/>
      <c r="PLI11" s="591"/>
      <c r="PLJ11" s="591"/>
      <c r="PLK11" s="591"/>
      <c r="PLL11" s="591"/>
      <c r="PLM11" s="591"/>
      <c r="PLN11" s="591"/>
      <c r="PLO11" s="591"/>
      <c r="PLP11" s="591"/>
      <c r="PLQ11" s="591"/>
      <c r="PLR11" s="591"/>
      <c r="PLS11" s="591"/>
      <c r="PLT11" s="591"/>
      <c r="PLU11" s="591"/>
      <c r="PLV11" s="591"/>
      <c r="PLW11" s="591"/>
      <c r="PLX11" s="591"/>
      <c r="PLY11" s="591"/>
      <c r="PLZ11" s="591"/>
      <c r="PMA11" s="591"/>
      <c r="PMB11" s="591"/>
      <c r="PMC11" s="591"/>
      <c r="PMD11" s="591"/>
      <c r="PME11" s="591"/>
      <c r="PMF11" s="591"/>
      <c r="PMG11" s="591"/>
      <c r="PMH11" s="591"/>
      <c r="PMI11" s="591"/>
      <c r="PMJ11" s="591"/>
      <c r="PMK11" s="591"/>
      <c r="PML11" s="591"/>
      <c r="PMM11" s="591"/>
      <c r="PMN11" s="591"/>
      <c r="PMO11" s="591"/>
      <c r="PMP11" s="591"/>
      <c r="PMQ11" s="591"/>
      <c r="PMR11" s="591"/>
      <c r="PMS11" s="591"/>
      <c r="PMT11" s="591"/>
      <c r="PMU11" s="591"/>
      <c r="PMV11" s="591"/>
      <c r="PMW11" s="591"/>
      <c r="PMX11" s="591"/>
      <c r="PMY11" s="591"/>
      <c r="PMZ11" s="591"/>
      <c r="PNA11" s="591"/>
      <c r="PNB11" s="591"/>
      <c r="PNC11" s="591"/>
      <c r="PND11" s="591"/>
      <c r="PNE11" s="591"/>
      <c r="PNF11" s="591"/>
      <c r="PNG11" s="591"/>
      <c r="PNH11" s="591"/>
      <c r="PNI11" s="591"/>
      <c r="PNJ11" s="591"/>
      <c r="PNK11" s="591"/>
      <c r="PNL11" s="591"/>
      <c r="PNM11" s="591"/>
      <c r="PNN11" s="591"/>
      <c r="PNO11" s="591"/>
      <c r="PNP11" s="591"/>
      <c r="PNQ11" s="591"/>
      <c r="PNR11" s="591"/>
      <c r="PNS11" s="591"/>
      <c r="PNT11" s="591"/>
      <c r="PNU11" s="591"/>
      <c r="PNV11" s="591"/>
      <c r="PNW11" s="591"/>
      <c r="PNX11" s="591"/>
      <c r="PNY11" s="591"/>
      <c r="PNZ11" s="591"/>
      <c r="POA11" s="591"/>
      <c r="POB11" s="591"/>
      <c r="POC11" s="591"/>
      <c r="POD11" s="591"/>
      <c r="POE11" s="591"/>
      <c r="POF11" s="591"/>
      <c r="POG11" s="591"/>
      <c r="POH11" s="591"/>
      <c r="POI11" s="591"/>
      <c r="POJ11" s="591"/>
      <c r="POK11" s="591"/>
      <c r="POL11" s="591"/>
      <c r="POM11" s="591"/>
      <c r="PON11" s="591"/>
      <c r="POO11" s="591"/>
      <c r="POP11" s="591"/>
      <c r="POQ11" s="591"/>
      <c r="POR11" s="591"/>
      <c r="POS11" s="591"/>
      <c r="POT11" s="591"/>
      <c r="POU11" s="591"/>
      <c r="POV11" s="591"/>
      <c r="POW11" s="591"/>
      <c r="POX11" s="591"/>
      <c r="POY11" s="591"/>
      <c r="POZ11" s="591"/>
      <c r="PPA11" s="591"/>
      <c r="PPB11" s="591"/>
      <c r="PPC11" s="591"/>
      <c r="PPD11" s="591"/>
      <c r="PPE11" s="591"/>
      <c r="PPF11" s="591"/>
      <c r="PPG11" s="591"/>
      <c r="PPH11" s="591"/>
      <c r="PPI11" s="591"/>
      <c r="PPJ11" s="591"/>
      <c r="PPK11" s="591"/>
      <c r="PPL11" s="591"/>
      <c r="PPM11" s="591"/>
      <c r="PPN11" s="591"/>
      <c r="PPO11" s="591"/>
      <c r="PPP11" s="591"/>
      <c r="PPQ11" s="591"/>
      <c r="PPR11" s="591"/>
      <c r="PPS11" s="591"/>
      <c r="PPT11" s="591"/>
      <c r="PPU11" s="591"/>
      <c r="PPV11" s="591"/>
      <c r="PPW11" s="591"/>
      <c r="PPX11" s="591"/>
      <c r="PPY11" s="591"/>
      <c r="PPZ11" s="591"/>
      <c r="PQA11" s="591"/>
      <c r="PQB11" s="591"/>
      <c r="PQC11" s="591"/>
      <c r="PQD11" s="591"/>
      <c r="PQE11" s="591"/>
      <c r="PQF11" s="591"/>
      <c r="PQG11" s="591"/>
      <c r="PQH11" s="591"/>
      <c r="PQI11" s="591"/>
      <c r="PQJ11" s="591"/>
      <c r="PQK11" s="591"/>
      <c r="PQL11" s="591"/>
      <c r="PQM11" s="591"/>
      <c r="PQN11" s="591"/>
      <c r="PQO11" s="591"/>
      <c r="PQP11" s="591"/>
      <c r="PQQ11" s="591"/>
      <c r="PQR11" s="591"/>
      <c r="PQS11" s="591"/>
      <c r="PQT11" s="591"/>
      <c r="PQU11" s="591"/>
      <c r="PQV11" s="591"/>
      <c r="PQW11" s="591"/>
      <c r="PQX11" s="591"/>
      <c r="PQY11" s="591"/>
      <c r="PQZ11" s="591"/>
      <c r="PRA11" s="591"/>
      <c r="PRB11" s="591"/>
      <c r="PRC11" s="591"/>
      <c r="PRD11" s="591"/>
      <c r="PRE11" s="591"/>
      <c r="PRF11" s="591"/>
      <c r="PRG11" s="591"/>
      <c r="PRH11" s="591"/>
      <c r="PRI11" s="591"/>
      <c r="PRJ11" s="591"/>
      <c r="PRK11" s="591"/>
      <c r="PRL11" s="591"/>
      <c r="PRM11" s="591"/>
      <c r="PRN11" s="591"/>
      <c r="PRO11" s="591"/>
      <c r="PRP11" s="591"/>
      <c r="PRQ11" s="591"/>
      <c r="PRR11" s="591"/>
      <c r="PRS11" s="591"/>
      <c r="PRT11" s="591"/>
      <c r="PRU11" s="591"/>
      <c r="PRV11" s="591"/>
      <c r="PRW11" s="591"/>
      <c r="PRX11" s="591"/>
      <c r="PRY11" s="591"/>
      <c r="PRZ11" s="591"/>
      <c r="PSA11" s="591"/>
      <c r="PSB11" s="591"/>
      <c r="PSC11" s="591"/>
      <c r="PSD11" s="591"/>
      <c r="PSE11" s="591"/>
      <c r="PSF11" s="591"/>
      <c r="PSG11" s="591"/>
      <c r="PSH11" s="591"/>
      <c r="PSI11" s="591"/>
      <c r="PSJ11" s="591"/>
      <c r="PSK11" s="591"/>
      <c r="PSL11" s="591"/>
      <c r="PSM11" s="591"/>
      <c r="PSN11" s="591"/>
      <c r="PSO11" s="591"/>
      <c r="PSP11" s="591"/>
      <c r="PSQ11" s="591"/>
      <c r="PSR11" s="591"/>
      <c r="PSS11" s="591"/>
      <c r="PST11" s="591"/>
      <c r="PSU11" s="591"/>
      <c r="PSV11" s="591"/>
      <c r="PSW11" s="591"/>
      <c r="PSX11" s="591"/>
      <c r="PSY11" s="591"/>
      <c r="PSZ11" s="591"/>
      <c r="PTA11" s="591"/>
      <c r="PTB11" s="591"/>
      <c r="PTC11" s="591"/>
      <c r="PTD11" s="591"/>
      <c r="PTE11" s="591"/>
      <c r="PTF11" s="591"/>
      <c r="PTG11" s="591"/>
      <c r="PTH11" s="591"/>
      <c r="PTI11" s="591"/>
      <c r="PTJ11" s="591"/>
      <c r="PTK11" s="591"/>
      <c r="PTL11" s="591"/>
      <c r="PTM11" s="591"/>
      <c r="PTN11" s="591"/>
      <c r="PTO11" s="591"/>
      <c r="PTP11" s="591"/>
      <c r="PTQ11" s="591"/>
      <c r="PTR11" s="591"/>
      <c r="PTS11" s="591"/>
      <c r="PTT11" s="591"/>
      <c r="PTU11" s="591"/>
      <c r="PTV11" s="591"/>
      <c r="PTW11" s="591"/>
      <c r="PTX11" s="591"/>
      <c r="PTY11" s="591"/>
      <c r="PTZ11" s="591"/>
      <c r="PUA11" s="591"/>
      <c r="PUB11" s="591"/>
      <c r="PUC11" s="591"/>
      <c r="PUD11" s="591"/>
      <c r="PUE11" s="591"/>
      <c r="PUF11" s="591"/>
      <c r="PUG11" s="591"/>
      <c r="PUH11" s="591"/>
      <c r="PUI11" s="591"/>
      <c r="PUJ11" s="591"/>
      <c r="PUK11" s="591"/>
      <c r="PUL11" s="591"/>
      <c r="PUM11" s="591"/>
      <c r="PUN11" s="591"/>
      <c r="PUO11" s="591"/>
      <c r="PUP11" s="591"/>
      <c r="PUQ11" s="591"/>
      <c r="PUR11" s="591"/>
      <c r="PUS11" s="591"/>
      <c r="PUT11" s="591"/>
      <c r="PUU11" s="591"/>
      <c r="PUV11" s="591"/>
      <c r="PUW11" s="591"/>
      <c r="PUX11" s="591"/>
      <c r="PUY11" s="591"/>
      <c r="PUZ11" s="591"/>
      <c r="PVA11" s="591"/>
      <c r="PVB11" s="591"/>
      <c r="PVC11" s="591"/>
      <c r="PVD11" s="591"/>
      <c r="PVE11" s="591"/>
      <c r="PVF11" s="591"/>
      <c r="PVG11" s="591"/>
      <c r="PVH11" s="591"/>
      <c r="PVI11" s="591"/>
      <c r="PVJ11" s="591"/>
      <c r="PVK11" s="591"/>
      <c r="PVL11" s="591"/>
      <c r="PVM11" s="591"/>
      <c r="PVN11" s="591"/>
      <c r="PVO11" s="591"/>
      <c r="PVP11" s="591"/>
      <c r="PVQ11" s="591"/>
      <c r="PVR11" s="591"/>
      <c r="PVS11" s="591"/>
      <c r="PVT11" s="591"/>
      <c r="PVU11" s="591"/>
      <c r="PVV11" s="591"/>
      <c r="PVW11" s="591"/>
      <c r="PVX11" s="591"/>
      <c r="PVY11" s="591"/>
      <c r="PVZ11" s="591"/>
      <c r="PWA11" s="591"/>
      <c r="PWB11" s="591"/>
      <c r="PWC11" s="591"/>
      <c r="PWD11" s="591"/>
      <c r="PWE11" s="591"/>
      <c r="PWF11" s="591"/>
      <c r="PWG11" s="591"/>
      <c r="PWH11" s="591"/>
      <c r="PWI11" s="591"/>
      <c r="PWJ11" s="591"/>
      <c r="PWK11" s="591"/>
      <c r="PWL11" s="591"/>
      <c r="PWM11" s="591"/>
      <c r="PWN11" s="591"/>
      <c r="PWO11" s="591"/>
      <c r="PWP11" s="591"/>
      <c r="PWQ11" s="591"/>
      <c r="PWR11" s="591"/>
      <c r="PWS11" s="591"/>
      <c r="PWT11" s="591"/>
      <c r="PWU11" s="591"/>
      <c r="PWV11" s="591"/>
      <c r="PWW11" s="591"/>
      <c r="PWX11" s="591"/>
      <c r="PWY11" s="591"/>
      <c r="PWZ11" s="591"/>
      <c r="PXA11" s="591"/>
      <c r="PXB11" s="591"/>
      <c r="PXC11" s="591"/>
      <c r="PXD11" s="591"/>
      <c r="PXE11" s="591"/>
      <c r="PXF11" s="591"/>
      <c r="PXG11" s="591"/>
      <c r="PXH11" s="591"/>
      <c r="PXI11" s="591"/>
      <c r="PXJ11" s="591"/>
      <c r="PXK11" s="591"/>
      <c r="PXL11" s="591"/>
      <c r="PXM11" s="591"/>
      <c r="PXN11" s="591"/>
      <c r="PXO11" s="591"/>
      <c r="PXP11" s="591"/>
      <c r="PXQ11" s="591"/>
      <c r="PXR11" s="591"/>
      <c r="PXS11" s="591"/>
      <c r="PXT11" s="591"/>
      <c r="PXU11" s="591"/>
      <c r="PXV11" s="591"/>
      <c r="PXW11" s="591"/>
      <c r="PXX11" s="591"/>
      <c r="PXY11" s="591"/>
      <c r="PXZ11" s="591"/>
      <c r="PYA11" s="591"/>
      <c r="PYB11" s="591"/>
      <c r="PYC11" s="591"/>
      <c r="PYD11" s="591"/>
      <c r="PYE11" s="591"/>
      <c r="PYF11" s="591"/>
      <c r="PYG11" s="591"/>
      <c r="PYH11" s="591"/>
      <c r="PYI11" s="591"/>
      <c r="PYJ11" s="591"/>
      <c r="PYK11" s="591"/>
      <c r="PYL11" s="591"/>
      <c r="PYM11" s="591"/>
      <c r="PYN11" s="591"/>
      <c r="PYO11" s="591"/>
      <c r="PYP11" s="591"/>
      <c r="PYQ11" s="591"/>
      <c r="PYR11" s="591"/>
      <c r="PYS11" s="591"/>
      <c r="PYT11" s="591"/>
      <c r="PYU11" s="591"/>
      <c r="PYV11" s="591"/>
      <c r="PYW11" s="591"/>
      <c r="PYX11" s="591"/>
      <c r="PYY11" s="591"/>
      <c r="PYZ11" s="591"/>
      <c r="PZA11" s="591"/>
      <c r="PZB11" s="591"/>
      <c r="PZC11" s="591"/>
      <c r="PZD11" s="591"/>
      <c r="PZE11" s="591"/>
      <c r="PZF11" s="591"/>
      <c r="PZG11" s="591"/>
      <c r="PZH11" s="591"/>
      <c r="PZI11" s="591"/>
      <c r="PZJ11" s="591"/>
      <c r="PZK11" s="591"/>
      <c r="PZL11" s="591"/>
      <c r="PZM11" s="591"/>
      <c r="PZN11" s="591"/>
      <c r="PZO11" s="591"/>
      <c r="PZP11" s="591"/>
      <c r="PZQ11" s="591"/>
      <c r="PZR11" s="591"/>
      <c r="PZS11" s="591"/>
      <c r="PZT11" s="591"/>
      <c r="PZU11" s="591"/>
      <c r="PZV11" s="591"/>
      <c r="PZW11" s="591"/>
      <c r="PZX11" s="591"/>
      <c r="PZY11" s="591"/>
      <c r="PZZ11" s="591"/>
      <c r="QAA11" s="591"/>
      <c r="QAB11" s="591"/>
      <c r="QAC11" s="591"/>
      <c r="QAD11" s="591"/>
      <c r="QAE11" s="591"/>
      <c r="QAF11" s="591"/>
      <c r="QAG11" s="591"/>
      <c r="QAH11" s="591"/>
      <c r="QAI11" s="591"/>
      <c r="QAJ11" s="591"/>
      <c r="QAK11" s="591"/>
      <c r="QAL11" s="591"/>
      <c r="QAM11" s="591"/>
      <c r="QAN11" s="591"/>
      <c r="QAO11" s="591"/>
      <c r="QAP11" s="591"/>
      <c r="QAQ11" s="591"/>
      <c r="QAR11" s="591"/>
      <c r="QAS11" s="591"/>
      <c r="QAT11" s="591"/>
      <c r="QAU11" s="591"/>
      <c r="QAV11" s="591"/>
      <c r="QAW11" s="591"/>
      <c r="QAX11" s="591"/>
      <c r="QAY11" s="591"/>
      <c r="QAZ11" s="591"/>
      <c r="QBA11" s="591"/>
      <c r="QBB11" s="591"/>
      <c r="QBC11" s="591"/>
      <c r="QBD11" s="591"/>
      <c r="QBE11" s="591"/>
      <c r="QBF11" s="591"/>
      <c r="QBG11" s="591"/>
      <c r="QBH11" s="591"/>
      <c r="QBI11" s="591"/>
      <c r="QBJ11" s="591"/>
      <c r="QBK11" s="591"/>
      <c r="QBL11" s="591"/>
      <c r="QBM11" s="591"/>
      <c r="QBN11" s="591"/>
      <c r="QBO11" s="591"/>
      <c r="QBP11" s="591"/>
      <c r="QBQ11" s="591"/>
      <c r="QBR11" s="591"/>
      <c r="QBS11" s="591"/>
      <c r="QBT11" s="591"/>
      <c r="QBU11" s="591"/>
      <c r="QBV11" s="591"/>
      <c r="QBW11" s="591"/>
      <c r="QBX11" s="591"/>
      <c r="QBY11" s="591"/>
      <c r="QBZ11" s="591"/>
      <c r="QCA11" s="591"/>
      <c r="QCB11" s="591"/>
      <c r="QCC11" s="591"/>
      <c r="QCD11" s="591"/>
      <c r="QCE11" s="591"/>
      <c r="QCF11" s="591"/>
      <c r="QCG11" s="591"/>
      <c r="QCH11" s="591"/>
      <c r="QCI11" s="591"/>
      <c r="QCJ11" s="591"/>
      <c r="QCK11" s="591"/>
      <c r="QCL11" s="591"/>
      <c r="QCM11" s="591"/>
      <c r="QCN11" s="591"/>
      <c r="QCO11" s="591"/>
      <c r="QCP11" s="591"/>
      <c r="QCQ11" s="591"/>
      <c r="QCR11" s="591"/>
      <c r="QCS11" s="591"/>
      <c r="QCT11" s="591"/>
      <c r="QCU11" s="591"/>
      <c r="QCV11" s="591"/>
      <c r="QCW11" s="591"/>
      <c r="QCX11" s="591"/>
      <c r="QCY11" s="591"/>
      <c r="QCZ11" s="591"/>
      <c r="QDA11" s="591"/>
      <c r="QDB11" s="591"/>
      <c r="QDC11" s="591"/>
      <c r="QDD11" s="591"/>
      <c r="QDE11" s="591"/>
      <c r="QDF11" s="591"/>
      <c r="QDG11" s="591"/>
      <c r="QDH11" s="591"/>
      <c r="QDI11" s="591"/>
      <c r="QDJ11" s="591"/>
      <c r="QDK11" s="591"/>
      <c r="QDL11" s="591"/>
      <c r="QDM11" s="591"/>
      <c r="QDN11" s="591"/>
      <c r="QDO11" s="591"/>
      <c r="QDP11" s="591"/>
      <c r="QDQ11" s="591"/>
      <c r="QDR11" s="591"/>
      <c r="QDS11" s="591"/>
      <c r="QDT11" s="591"/>
      <c r="QDU11" s="591"/>
      <c r="QDV11" s="591"/>
      <c r="QDW11" s="591"/>
      <c r="QDX11" s="591"/>
      <c r="QDY11" s="591"/>
      <c r="QDZ11" s="591"/>
      <c r="QEA11" s="591"/>
      <c r="QEB11" s="591"/>
      <c r="QEC11" s="591"/>
      <c r="QED11" s="591"/>
      <c r="QEE11" s="591"/>
      <c r="QEF11" s="591"/>
      <c r="QEG11" s="591"/>
      <c r="QEH11" s="591"/>
      <c r="QEI11" s="591"/>
      <c r="QEJ11" s="591"/>
      <c r="QEK11" s="591"/>
      <c r="QEL11" s="591"/>
      <c r="QEM11" s="591"/>
      <c r="QEN11" s="591"/>
      <c r="QEO11" s="591"/>
      <c r="QEP11" s="591"/>
      <c r="QEQ11" s="591"/>
      <c r="QER11" s="591"/>
      <c r="QES11" s="591"/>
      <c r="QET11" s="591"/>
      <c r="QEU11" s="591"/>
      <c r="QEV11" s="591"/>
      <c r="QEW11" s="591"/>
      <c r="QEX11" s="591"/>
      <c r="QEY11" s="591"/>
      <c r="QEZ11" s="591"/>
      <c r="QFA11" s="591"/>
      <c r="QFB11" s="591"/>
      <c r="QFC11" s="591"/>
      <c r="QFD11" s="591"/>
      <c r="QFE11" s="591"/>
      <c r="QFF11" s="591"/>
      <c r="QFG11" s="591"/>
      <c r="QFH11" s="591"/>
      <c r="QFI11" s="591"/>
      <c r="QFJ11" s="591"/>
      <c r="QFK11" s="591"/>
      <c r="QFL11" s="591"/>
      <c r="QFM11" s="591"/>
      <c r="QFN11" s="591"/>
      <c r="QFO11" s="591"/>
      <c r="QFP11" s="591"/>
      <c r="QFQ11" s="591"/>
      <c r="QFR11" s="591"/>
      <c r="QFS11" s="591"/>
      <c r="QFT11" s="591"/>
      <c r="QFU11" s="591"/>
      <c r="QFV11" s="591"/>
      <c r="QFW11" s="591"/>
      <c r="QFX11" s="591"/>
      <c r="QFY11" s="591"/>
      <c r="QFZ11" s="591"/>
      <c r="QGA11" s="591"/>
      <c r="QGB11" s="591"/>
      <c r="QGC11" s="591"/>
      <c r="QGD11" s="591"/>
      <c r="QGE11" s="591"/>
      <c r="QGF11" s="591"/>
      <c r="QGG11" s="591"/>
      <c r="QGH11" s="591"/>
      <c r="QGI11" s="591"/>
      <c r="QGJ11" s="591"/>
      <c r="QGK11" s="591"/>
      <c r="QGL11" s="591"/>
      <c r="QGM11" s="591"/>
      <c r="QGN11" s="591"/>
      <c r="QGO11" s="591"/>
      <c r="QGP11" s="591"/>
      <c r="QGQ11" s="591"/>
      <c r="QGR11" s="591"/>
      <c r="QGS11" s="591"/>
      <c r="QGT11" s="591"/>
      <c r="QGU11" s="591"/>
      <c r="QGV11" s="591"/>
      <c r="QGW11" s="591"/>
      <c r="QGX11" s="591"/>
      <c r="QGY11" s="591"/>
      <c r="QGZ11" s="591"/>
      <c r="QHA11" s="591"/>
      <c r="QHB11" s="591"/>
      <c r="QHC11" s="591"/>
      <c r="QHD11" s="591"/>
      <c r="QHE11" s="591"/>
      <c r="QHF11" s="591"/>
      <c r="QHG11" s="591"/>
      <c r="QHH11" s="591"/>
      <c r="QHI11" s="591"/>
      <c r="QHJ11" s="591"/>
      <c r="QHK11" s="591"/>
      <c r="QHL11" s="591"/>
      <c r="QHM11" s="591"/>
      <c r="QHN11" s="591"/>
      <c r="QHO11" s="591"/>
      <c r="QHP11" s="591"/>
      <c r="QHQ11" s="591"/>
      <c r="QHR11" s="591"/>
      <c r="QHS11" s="591"/>
      <c r="QHT11" s="591"/>
      <c r="QHU11" s="591"/>
      <c r="QHV11" s="591"/>
      <c r="QHW11" s="591"/>
      <c r="QHX11" s="591"/>
      <c r="QHY11" s="591"/>
      <c r="QHZ11" s="591"/>
      <c r="QIA11" s="591"/>
      <c r="QIB11" s="591"/>
      <c r="QIC11" s="591"/>
      <c r="QID11" s="591"/>
      <c r="QIE11" s="591"/>
      <c r="QIF11" s="591"/>
      <c r="QIG11" s="591"/>
      <c r="QIH11" s="591"/>
      <c r="QII11" s="591"/>
      <c r="QIJ11" s="591"/>
      <c r="QIK11" s="591"/>
      <c r="QIL11" s="591"/>
      <c r="QIM11" s="591"/>
      <c r="QIN11" s="591"/>
      <c r="QIO11" s="591"/>
      <c r="QIP11" s="591"/>
      <c r="QIQ11" s="591"/>
      <c r="QIR11" s="591"/>
      <c r="QIS11" s="591"/>
      <c r="QIT11" s="591"/>
      <c r="QIU11" s="591"/>
      <c r="QIV11" s="591"/>
      <c r="QIW11" s="591"/>
      <c r="QIX11" s="591"/>
      <c r="QIY11" s="591"/>
      <c r="QIZ11" s="591"/>
      <c r="QJA11" s="591"/>
      <c r="QJB11" s="591"/>
      <c r="QJC11" s="591"/>
      <c r="QJD11" s="591"/>
      <c r="QJE11" s="591"/>
      <c r="QJF11" s="591"/>
      <c r="QJG11" s="591"/>
      <c r="QJH11" s="591"/>
      <c r="QJI11" s="591"/>
      <c r="QJJ11" s="591"/>
      <c r="QJK11" s="591"/>
      <c r="QJL11" s="591"/>
      <c r="QJM11" s="591"/>
      <c r="QJN11" s="591"/>
      <c r="QJO11" s="591"/>
      <c r="QJP11" s="591"/>
      <c r="QJQ11" s="591"/>
      <c r="QJR11" s="591"/>
      <c r="QJS11" s="591"/>
      <c r="QJT11" s="591"/>
      <c r="QJU11" s="591"/>
      <c r="QJV11" s="591"/>
      <c r="QJW11" s="591"/>
      <c r="QJX11" s="591"/>
      <c r="QJY11" s="591"/>
      <c r="QJZ11" s="591"/>
      <c r="QKA11" s="591"/>
      <c r="QKB11" s="591"/>
      <c r="QKC11" s="591"/>
      <c r="QKD11" s="591"/>
      <c r="QKE11" s="591"/>
      <c r="QKF11" s="591"/>
      <c r="QKG11" s="591"/>
      <c r="QKH11" s="591"/>
      <c r="QKI11" s="591"/>
      <c r="QKJ11" s="591"/>
      <c r="QKK11" s="591"/>
      <c r="QKL11" s="591"/>
      <c r="QKM11" s="591"/>
      <c r="QKN11" s="591"/>
      <c r="QKO11" s="591"/>
      <c r="QKP11" s="591"/>
      <c r="QKQ11" s="591"/>
      <c r="QKR11" s="591"/>
      <c r="QKS11" s="591"/>
      <c r="QKT11" s="591"/>
      <c r="QKU11" s="591"/>
      <c r="QKV11" s="591"/>
      <c r="QKW11" s="591"/>
      <c r="QKX11" s="591"/>
      <c r="QKY11" s="591"/>
      <c r="QKZ11" s="591"/>
      <c r="QLA11" s="591"/>
      <c r="QLB11" s="591"/>
      <c r="QLC11" s="591"/>
      <c r="QLD11" s="591"/>
      <c r="QLE11" s="591"/>
      <c r="QLF11" s="591"/>
      <c r="QLG11" s="591"/>
      <c r="QLH11" s="591"/>
      <c r="QLI11" s="591"/>
      <c r="QLJ11" s="591"/>
      <c r="QLK11" s="591"/>
      <c r="QLL11" s="591"/>
      <c r="QLM11" s="591"/>
      <c r="QLN11" s="591"/>
      <c r="QLO11" s="591"/>
      <c r="QLP11" s="591"/>
      <c r="QLQ11" s="591"/>
      <c r="QLR11" s="591"/>
      <c r="QLS11" s="591"/>
      <c r="QLT11" s="591"/>
      <c r="QLU11" s="591"/>
      <c r="QLV11" s="591"/>
      <c r="QLW11" s="591"/>
      <c r="QLX11" s="591"/>
      <c r="QLY11" s="591"/>
      <c r="QLZ11" s="591"/>
      <c r="QMA11" s="591"/>
      <c r="QMB11" s="591"/>
      <c r="QMC11" s="591"/>
      <c r="QMD11" s="591"/>
      <c r="QME11" s="591"/>
      <c r="QMF11" s="591"/>
      <c r="QMG11" s="591"/>
      <c r="QMH11" s="591"/>
      <c r="QMI11" s="591"/>
      <c r="QMJ11" s="591"/>
      <c r="QMK11" s="591"/>
      <c r="QML11" s="591"/>
      <c r="QMM11" s="591"/>
      <c r="QMN11" s="591"/>
      <c r="QMO11" s="591"/>
      <c r="QMP11" s="591"/>
      <c r="QMQ11" s="591"/>
      <c r="QMR11" s="591"/>
      <c r="QMS11" s="591"/>
      <c r="QMT11" s="591"/>
      <c r="QMU11" s="591"/>
      <c r="QMV11" s="591"/>
      <c r="QMW11" s="591"/>
      <c r="QMX11" s="591"/>
      <c r="QMY11" s="591"/>
      <c r="QMZ11" s="591"/>
      <c r="QNA11" s="591"/>
      <c r="QNB11" s="591"/>
      <c r="QNC11" s="591"/>
      <c r="QND11" s="591"/>
      <c r="QNE11" s="591"/>
      <c r="QNF11" s="591"/>
      <c r="QNG11" s="591"/>
      <c r="QNH11" s="591"/>
      <c r="QNI11" s="591"/>
      <c r="QNJ11" s="591"/>
      <c r="QNK11" s="591"/>
      <c r="QNL11" s="591"/>
      <c r="QNM11" s="591"/>
      <c r="QNN11" s="591"/>
      <c r="QNO11" s="591"/>
      <c r="QNP11" s="591"/>
      <c r="QNQ11" s="591"/>
      <c r="QNR11" s="591"/>
      <c r="QNS11" s="591"/>
      <c r="QNT11" s="591"/>
      <c r="QNU11" s="591"/>
      <c r="QNV11" s="591"/>
      <c r="QNW11" s="591"/>
      <c r="QNX11" s="591"/>
      <c r="QNY11" s="591"/>
      <c r="QNZ11" s="591"/>
      <c r="QOA11" s="591"/>
      <c r="QOB11" s="591"/>
      <c r="QOC11" s="591"/>
      <c r="QOD11" s="591"/>
      <c r="QOE11" s="591"/>
      <c r="QOF11" s="591"/>
      <c r="QOG11" s="591"/>
      <c r="QOH11" s="591"/>
      <c r="QOI11" s="591"/>
      <c r="QOJ11" s="591"/>
      <c r="QOK11" s="591"/>
      <c r="QOL11" s="591"/>
      <c r="QOM11" s="591"/>
      <c r="QON11" s="591"/>
      <c r="QOO11" s="591"/>
      <c r="QOP11" s="591"/>
      <c r="QOQ11" s="591"/>
      <c r="QOR11" s="591"/>
      <c r="QOS11" s="591"/>
      <c r="QOT11" s="591"/>
      <c r="QOU11" s="591"/>
      <c r="QOV11" s="591"/>
      <c r="QOW11" s="591"/>
      <c r="QOX11" s="591"/>
      <c r="QOY11" s="591"/>
      <c r="QOZ11" s="591"/>
      <c r="QPA11" s="591"/>
      <c r="QPB11" s="591"/>
      <c r="QPC11" s="591"/>
      <c r="QPD11" s="591"/>
      <c r="QPE11" s="591"/>
      <c r="QPF11" s="591"/>
      <c r="QPG11" s="591"/>
      <c r="QPH11" s="591"/>
      <c r="QPI11" s="591"/>
      <c r="QPJ11" s="591"/>
      <c r="QPK11" s="591"/>
      <c r="QPL11" s="591"/>
      <c r="QPM11" s="591"/>
      <c r="QPN11" s="591"/>
      <c r="QPO11" s="591"/>
      <c r="QPP11" s="591"/>
      <c r="QPQ11" s="591"/>
      <c r="QPR11" s="591"/>
      <c r="QPS11" s="591"/>
      <c r="QPT11" s="591"/>
      <c r="QPU11" s="591"/>
      <c r="QPV11" s="591"/>
      <c r="QPW11" s="591"/>
      <c r="QPX11" s="591"/>
      <c r="QPY11" s="591"/>
      <c r="QPZ11" s="591"/>
      <c r="QQA11" s="591"/>
      <c r="QQB11" s="591"/>
      <c r="QQC11" s="591"/>
      <c r="QQD11" s="591"/>
      <c r="QQE11" s="591"/>
      <c r="QQF11" s="591"/>
      <c r="QQG11" s="591"/>
      <c r="QQH11" s="591"/>
      <c r="QQI11" s="591"/>
      <c r="QQJ11" s="591"/>
      <c r="QQK11" s="591"/>
      <c r="QQL11" s="591"/>
      <c r="QQM11" s="591"/>
      <c r="QQN11" s="591"/>
      <c r="QQO11" s="591"/>
      <c r="QQP11" s="591"/>
      <c r="QQQ11" s="591"/>
      <c r="QQR11" s="591"/>
      <c r="QQS11" s="591"/>
      <c r="QQT11" s="591"/>
      <c r="QQU11" s="591"/>
      <c r="QQV11" s="591"/>
      <c r="QQW11" s="591"/>
      <c r="QQX11" s="591"/>
      <c r="QQY11" s="591"/>
      <c r="QQZ11" s="591"/>
      <c r="QRA11" s="591"/>
      <c r="QRB11" s="591"/>
      <c r="QRC11" s="591"/>
      <c r="QRD11" s="591"/>
      <c r="QRE11" s="591"/>
      <c r="QRF11" s="591"/>
      <c r="QRG11" s="591"/>
      <c r="QRH11" s="591"/>
      <c r="QRI11" s="591"/>
      <c r="QRJ11" s="591"/>
      <c r="QRK11" s="591"/>
      <c r="QRL11" s="591"/>
      <c r="QRM11" s="591"/>
      <c r="QRN11" s="591"/>
      <c r="QRO11" s="591"/>
      <c r="QRP11" s="591"/>
      <c r="QRQ11" s="591"/>
      <c r="QRR11" s="591"/>
      <c r="QRS11" s="591"/>
      <c r="QRT11" s="591"/>
      <c r="QRU11" s="591"/>
      <c r="QRV11" s="591"/>
      <c r="QRW11" s="591"/>
      <c r="QRX11" s="591"/>
      <c r="QRY11" s="591"/>
      <c r="QRZ11" s="591"/>
      <c r="QSA11" s="591"/>
      <c r="QSB11" s="591"/>
      <c r="QSC11" s="591"/>
      <c r="QSD11" s="591"/>
      <c r="QSE11" s="591"/>
      <c r="QSF11" s="591"/>
      <c r="QSG11" s="591"/>
      <c r="QSH11" s="591"/>
      <c r="QSI11" s="591"/>
      <c r="QSJ11" s="591"/>
      <c r="QSK11" s="591"/>
      <c r="QSL11" s="591"/>
      <c r="QSM11" s="591"/>
      <c r="QSN11" s="591"/>
      <c r="QSO11" s="591"/>
      <c r="QSP11" s="591"/>
      <c r="QSQ11" s="591"/>
      <c r="QSR11" s="591"/>
      <c r="QSS11" s="591"/>
      <c r="QST11" s="591"/>
      <c r="QSU11" s="591"/>
      <c r="QSV11" s="591"/>
      <c r="QSW11" s="591"/>
      <c r="QSX11" s="591"/>
      <c r="QSY11" s="591"/>
      <c r="QSZ11" s="591"/>
      <c r="QTA11" s="591"/>
      <c r="QTB11" s="591"/>
      <c r="QTC11" s="591"/>
      <c r="QTD11" s="591"/>
      <c r="QTE11" s="591"/>
      <c r="QTF11" s="591"/>
      <c r="QTG11" s="591"/>
      <c r="QTH11" s="591"/>
      <c r="QTI11" s="591"/>
      <c r="QTJ11" s="591"/>
      <c r="QTK11" s="591"/>
      <c r="QTL11" s="591"/>
      <c r="QTM11" s="591"/>
      <c r="QTN11" s="591"/>
      <c r="QTO11" s="591"/>
      <c r="QTP11" s="591"/>
      <c r="QTQ11" s="591"/>
      <c r="QTR11" s="591"/>
      <c r="QTS11" s="591"/>
      <c r="QTT11" s="591"/>
      <c r="QTU11" s="591"/>
      <c r="QTV11" s="591"/>
      <c r="QTW11" s="591"/>
      <c r="QTX11" s="591"/>
      <c r="QTY11" s="591"/>
      <c r="QTZ11" s="591"/>
      <c r="QUA11" s="591"/>
      <c r="QUB11" s="591"/>
      <c r="QUC11" s="591"/>
      <c r="QUD11" s="591"/>
      <c r="QUE11" s="591"/>
      <c r="QUF11" s="591"/>
      <c r="QUG11" s="591"/>
      <c r="QUH11" s="591"/>
      <c r="QUI11" s="591"/>
      <c r="QUJ11" s="591"/>
      <c r="QUK11" s="591"/>
      <c r="QUL11" s="591"/>
      <c r="QUM11" s="591"/>
      <c r="QUN11" s="591"/>
      <c r="QUO11" s="591"/>
      <c r="QUP11" s="591"/>
      <c r="QUQ11" s="591"/>
      <c r="QUR11" s="591"/>
      <c r="QUS11" s="591"/>
      <c r="QUT11" s="591"/>
      <c r="QUU11" s="591"/>
      <c r="QUV11" s="591"/>
      <c r="QUW11" s="591"/>
      <c r="QUX11" s="591"/>
      <c r="QUY11" s="591"/>
      <c r="QUZ11" s="591"/>
      <c r="QVA11" s="591"/>
      <c r="QVB11" s="591"/>
      <c r="QVC11" s="591"/>
      <c r="QVD11" s="591"/>
      <c r="QVE11" s="591"/>
      <c r="QVF11" s="591"/>
      <c r="QVG11" s="591"/>
      <c r="QVH11" s="591"/>
      <c r="QVI11" s="591"/>
      <c r="QVJ11" s="591"/>
      <c r="QVK11" s="591"/>
      <c r="QVL11" s="591"/>
      <c r="QVM11" s="591"/>
      <c r="QVN11" s="591"/>
      <c r="QVO11" s="591"/>
      <c r="QVP11" s="591"/>
      <c r="QVQ11" s="591"/>
      <c r="QVR11" s="591"/>
      <c r="QVS11" s="591"/>
      <c r="QVT11" s="591"/>
      <c r="QVU11" s="591"/>
      <c r="QVV11" s="591"/>
      <c r="QVW11" s="591"/>
      <c r="QVX11" s="591"/>
      <c r="QVY11" s="591"/>
      <c r="QVZ11" s="591"/>
      <c r="QWA11" s="591"/>
      <c r="QWB11" s="591"/>
      <c r="QWC11" s="591"/>
      <c r="QWD11" s="591"/>
      <c r="QWE11" s="591"/>
      <c r="QWF11" s="591"/>
      <c r="QWG11" s="591"/>
      <c r="QWH11" s="591"/>
      <c r="QWI11" s="591"/>
      <c r="QWJ11" s="591"/>
      <c r="QWK11" s="591"/>
      <c r="QWL11" s="591"/>
      <c r="QWM11" s="591"/>
      <c r="QWN11" s="591"/>
      <c r="QWO11" s="591"/>
      <c r="QWP11" s="591"/>
      <c r="QWQ11" s="591"/>
      <c r="QWR11" s="591"/>
      <c r="QWS11" s="591"/>
      <c r="QWT11" s="591"/>
      <c r="QWU11" s="591"/>
      <c r="QWV11" s="591"/>
      <c r="QWW11" s="591"/>
      <c r="QWX11" s="591"/>
      <c r="QWY11" s="591"/>
      <c r="QWZ11" s="591"/>
      <c r="QXA11" s="591"/>
      <c r="QXB11" s="591"/>
      <c r="QXC11" s="591"/>
      <c r="QXD11" s="591"/>
      <c r="QXE11" s="591"/>
      <c r="QXF11" s="591"/>
      <c r="QXG11" s="591"/>
      <c r="QXH11" s="591"/>
      <c r="QXI11" s="591"/>
      <c r="QXJ11" s="591"/>
      <c r="QXK11" s="591"/>
      <c r="QXL11" s="591"/>
      <c r="QXM11" s="591"/>
      <c r="QXN11" s="591"/>
      <c r="QXO11" s="591"/>
      <c r="QXP11" s="591"/>
      <c r="QXQ11" s="591"/>
      <c r="QXR11" s="591"/>
      <c r="QXS11" s="591"/>
      <c r="QXT11" s="591"/>
      <c r="QXU11" s="591"/>
      <c r="QXV11" s="591"/>
      <c r="QXW11" s="591"/>
      <c r="QXX11" s="591"/>
      <c r="QXY11" s="591"/>
      <c r="QXZ11" s="591"/>
      <c r="QYA11" s="591"/>
      <c r="QYB11" s="591"/>
      <c r="QYC11" s="591"/>
      <c r="QYD11" s="591"/>
      <c r="QYE11" s="591"/>
      <c r="QYF11" s="591"/>
      <c r="QYG11" s="591"/>
      <c r="QYH11" s="591"/>
      <c r="QYI11" s="591"/>
      <c r="QYJ11" s="591"/>
      <c r="QYK11" s="591"/>
      <c r="QYL11" s="591"/>
      <c r="QYM11" s="591"/>
      <c r="QYN11" s="591"/>
      <c r="QYO11" s="591"/>
      <c r="QYP11" s="591"/>
      <c r="QYQ11" s="591"/>
      <c r="QYR11" s="591"/>
      <c r="QYS11" s="591"/>
      <c r="QYT11" s="591"/>
      <c r="QYU11" s="591"/>
      <c r="QYV11" s="591"/>
      <c r="QYW11" s="591"/>
      <c r="QYX11" s="591"/>
      <c r="QYY11" s="591"/>
      <c r="QYZ11" s="591"/>
      <c r="QZA11" s="591"/>
      <c r="QZB11" s="591"/>
      <c r="QZC11" s="591"/>
      <c r="QZD11" s="591"/>
      <c r="QZE11" s="591"/>
      <c r="QZF11" s="591"/>
      <c r="QZG11" s="591"/>
      <c r="QZH11" s="591"/>
      <c r="QZI11" s="591"/>
      <c r="QZJ11" s="591"/>
      <c r="QZK11" s="591"/>
      <c r="QZL11" s="591"/>
      <c r="QZM11" s="591"/>
      <c r="QZN11" s="591"/>
      <c r="QZO11" s="591"/>
      <c r="QZP11" s="591"/>
      <c r="QZQ11" s="591"/>
      <c r="QZR11" s="591"/>
      <c r="QZS11" s="591"/>
      <c r="QZT11" s="591"/>
      <c r="QZU11" s="591"/>
      <c r="QZV11" s="591"/>
      <c r="QZW11" s="591"/>
      <c r="QZX11" s="591"/>
      <c r="QZY11" s="591"/>
      <c r="QZZ11" s="591"/>
      <c r="RAA11" s="591"/>
      <c r="RAB11" s="591"/>
      <c r="RAC11" s="591"/>
      <c r="RAD11" s="591"/>
      <c r="RAE11" s="591"/>
      <c r="RAF11" s="591"/>
      <c r="RAG11" s="591"/>
      <c r="RAH11" s="591"/>
      <c r="RAI11" s="591"/>
      <c r="RAJ11" s="591"/>
      <c r="RAK11" s="591"/>
      <c r="RAL11" s="591"/>
      <c r="RAM11" s="591"/>
      <c r="RAN11" s="591"/>
      <c r="RAO11" s="591"/>
      <c r="RAP11" s="591"/>
      <c r="RAQ11" s="591"/>
      <c r="RAR11" s="591"/>
      <c r="RAS11" s="591"/>
      <c r="RAT11" s="591"/>
      <c r="RAU11" s="591"/>
      <c r="RAV11" s="591"/>
      <c r="RAW11" s="591"/>
      <c r="RAX11" s="591"/>
      <c r="RAY11" s="591"/>
      <c r="RAZ11" s="591"/>
      <c r="RBA11" s="591"/>
      <c r="RBB11" s="591"/>
      <c r="RBC11" s="591"/>
      <c r="RBD11" s="591"/>
      <c r="RBE11" s="591"/>
      <c r="RBF11" s="591"/>
      <c r="RBG11" s="591"/>
      <c r="RBH11" s="591"/>
      <c r="RBI11" s="591"/>
      <c r="RBJ11" s="591"/>
      <c r="RBK11" s="591"/>
      <c r="RBL11" s="591"/>
      <c r="RBM11" s="591"/>
      <c r="RBN11" s="591"/>
      <c r="RBO11" s="591"/>
      <c r="RBP11" s="591"/>
      <c r="RBQ11" s="591"/>
      <c r="RBR11" s="591"/>
      <c r="RBS11" s="591"/>
      <c r="RBT11" s="591"/>
      <c r="RBU11" s="591"/>
      <c r="RBV11" s="591"/>
      <c r="RBW11" s="591"/>
      <c r="RBX11" s="591"/>
      <c r="RBY11" s="591"/>
      <c r="RBZ11" s="591"/>
      <c r="RCA11" s="591"/>
      <c r="RCB11" s="591"/>
      <c r="RCC11" s="591"/>
      <c r="RCD11" s="591"/>
      <c r="RCE11" s="591"/>
      <c r="RCF11" s="591"/>
      <c r="RCG11" s="591"/>
      <c r="RCH11" s="591"/>
      <c r="RCI11" s="591"/>
      <c r="RCJ11" s="591"/>
      <c r="RCK11" s="591"/>
      <c r="RCL11" s="591"/>
      <c r="RCM11" s="591"/>
      <c r="RCN11" s="591"/>
      <c r="RCO11" s="591"/>
      <c r="RCP11" s="591"/>
      <c r="RCQ11" s="591"/>
      <c r="RCR11" s="591"/>
      <c r="RCS11" s="591"/>
      <c r="RCT11" s="591"/>
      <c r="RCU11" s="591"/>
      <c r="RCV11" s="591"/>
      <c r="RCW11" s="591"/>
      <c r="RCX11" s="591"/>
      <c r="RCY11" s="591"/>
      <c r="RCZ11" s="591"/>
      <c r="RDA11" s="591"/>
      <c r="RDB11" s="591"/>
      <c r="RDC11" s="591"/>
      <c r="RDD11" s="591"/>
      <c r="RDE11" s="591"/>
      <c r="RDF11" s="591"/>
      <c r="RDG11" s="591"/>
      <c r="RDH11" s="591"/>
      <c r="RDI11" s="591"/>
      <c r="RDJ11" s="591"/>
      <c r="RDK11" s="591"/>
      <c r="RDL11" s="591"/>
      <c r="RDM11" s="591"/>
      <c r="RDN11" s="591"/>
      <c r="RDO11" s="591"/>
      <c r="RDP11" s="591"/>
      <c r="RDQ11" s="591"/>
      <c r="RDR11" s="591"/>
      <c r="RDS11" s="591"/>
      <c r="RDT11" s="591"/>
      <c r="RDU11" s="591"/>
      <c r="RDV11" s="591"/>
      <c r="RDW11" s="591"/>
      <c r="RDX11" s="591"/>
      <c r="RDY11" s="591"/>
      <c r="RDZ11" s="591"/>
      <c r="REA11" s="591"/>
      <c r="REB11" s="591"/>
      <c r="REC11" s="591"/>
      <c r="RED11" s="591"/>
      <c r="REE11" s="591"/>
      <c r="REF11" s="591"/>
      <c r="REG11" s="591"/>
      <c r="REH11" s="591"/>
      <c r="REI11" s="591"/>
      <c r="REJ11" s="591"/>
      <c r="REK11" s="591"/>
      <c r="REL11" s="591"/>
      <c r="REM11" s="591"/>
      <c r="REN11" s="591"/>
      <c r="REO11" s="591"/>
      <c r="REP11" s="591"/>
      <c r="REQ11" s="591"/>
      <c r="RER11" s="591"/>
      <c r="RES11" s="591"/>
      <c r="RET11" s="591"/>
      <c r="REU11" s="591"/>
      <c r="REV11" s="591"/>
      <c r="REW11" s="591"/>
      <c r="REX11" s="591"/>
      <c r="REY11" s="591"/>
      <c r="REZ11" s="591"/>
      <c r="RFA11" s="591"/>
      <c r="RFB11" s="591"/>
      <c r="RFC11" s="591"/>
      <c r="RFD11" s="591"/>
      <c r="RFE11" s="591"/>
      <c r="RFF11" s="591"/>
      <c r="RFG11" s="591"/>
      <c r="RFH11" s="591"/>
      <c r="RFI11" s="591"/>
      <c r="RFJ11" s="591"/>
      <c r="RFK11" s="591"/>
      <c r="RFL11" s="591"/>
      <c r="RFM11" s="591"/>
      <c r="RFN11" s="591"/>
      <c r="RFO11" s="591"/>
      <c r="RFP11" s="591"/>
      <c r="RFQ11" s="591"/>
      <c r="RFR11" s="591"/>
      <c r="RFS11" s="591"/>
      <c r="RFT11" s="591"/>
      <c r="RFU11" s="591"/>
      <c r="RFV11" s="591"/>
      <c r="RFW11" s="591"/>
      <c r="RFX11" s="591"/>
      <c r="RFY11" s="591"/>
      <c r="RFZ11" s="591"/>
      <c r="RGA11" s="591"/>
      <c r="RGB11" s="591"/>
      <c r="RGC11" s="591"/>
      <c r="RGD11" s="591"/>
      <c r="RGE11" s="591"/>
      <c r="RGF11" s="591"/>
      <c r="RGG11" s="591"/>
      <c r="RGH11" s="591"/>
      <c r="RGI11" s="591"/>
      <c r="RGJ11" s="591"/>
      <c r="RGK11" s="591"/>
      <c r="RGL11" s="591"/>
      <c r="RGM11" s="591"/>
      <c r="RGN11" s="591"/>
      <c r="RGO11" s="591"/>
      <c r="RGP11" s="591"/>
      <c r="RGQ11" s="591"/>
      <c r="RGR11" s="591"/>
      <c r="RGS11" s="591"/>
      <c r="RGT11" s="591"/>
      <c r="RGU11" s="591"/>
      <c r="RGV11" s="591"/>
      <c r="RGW11" s="591"/>
      <c r="RGX11" s="591"/>
      <c r="RGY11" s="591"/>
      <c r="RGZ11" s="591"/>
      <c r="RHA11" s="591"/>
      <c r="RHB11" s="591"/>
      <c r="RHC11" s="591"/>
      <c r="RHD11" s="591"/>
      <c r="RHE11" s="591"/>
      <c r="RHF11" s="591"/>
      <c r="RHG11" s="591"/>
      <c r="RHH11" s="591"/>
      <c r="RHI11" s="591"/>
      <c r="RHJ11" s="591"/>
      <c r="RHK11" s="591"/>
      <c r="RHL11" s="591"/>
      <c r="RHM11" s="591"/>
      <c r="RHN11" s="591"/>
      <c r="RHO11" s="591"/>
      <c r="RHP11" s="591"/>
      <c r="RHQ11" s="591"/>
      <c r="RHR11" s="591"/>
      <c r="RHS11" s="591"/>
      <c r="RHT11" s="591"/>
      <c r="RHU11" s="591"/>
      <c r="RHV11" s="591"/>
      <c r="RHW11" s="591"/>
      <c r="RHX11" s="591"/>
      <c r="RHY11" s="591"/>
      <c r="RHZ11" s="591"/>
      <c r="RIA11" s="591"/>
      <c r="RIB11" s="591"/>
      <c r="RIC11" s="591"/>
      <c r="RID11" s="591"/>
      <c r="RIE11" s="591"/>
      <c r="RIF11" s="591"/>
      <c r="RIG11" s="591"/>
      <c r="RIH11" s="591"/>
      <c r="RII11" s="591"/>
      <c r="RIJ11" s="591"/>
      <c r="RIK11" s="591"/>
      <c r="RIL11" s="591"/>
      <c r="RIM11" s="591"/>
      <c r="RIN11" s="591"/>
      <c r="RIO11" s="591"/>
      <c r="RIP11" s="591"/>
      <c r="RIQ11" s="591"/>
      <c r="RIR11" s="591"/>
      <c r="RIS11" s="591"/>
      <c r="RIT11" s="591"/>
      <c r="RIU11" s="591"/>
      <c r="RIV11" s="591"/>
      <c r="RIW11" s="591"/>
      <c r="RIX11" s="591"/>
      <c r="RIY11" s="591"/>
      <c r="RIZ11" s="591"/>
      <c r="RJA11" s="591"/>
      <c r="RJB11" s="591"/>
      <c r="RJC11" s="591"/>
      <c r="RJD11" s="591"/>
      <c r="RJE11" s="591"/>
      <c r="RJF11" s="591"/>
      <c r="RJG11" s="591"/>
      <c r="RJH11" s="591"/>
      <c r="RJI11" s="591"/>
      <c r="RJJ11" s="591"/>
      <c r="RJK11" s="591"/>
      <c r="RJL11" s="591"/>
      <c r="RJM11" s="591"/>
      <c r="RJN11" s="591"/>
      <c r="RJO11" s="591"/>
      <c r="RJP11" s="591"/>
      <c r="RJQ11" s="591"/>
      <c r="RJR11" s="591"/>
      <c r="RJS11" s="591"/>
      <c r="RJT11" s="591"/>
      <c r="RJU11" s="591"/>
      <c r="RJV11" s="591"/>
      <c r="RJW11" s="591"/>
      <c r="RJX11" s="591"/>
      <c r="RJY11" s="591"/>
      <c r="RJZ11" s="591"/>
      <c r="RKA11" s="591"/>
      <c r="RKB11" s="591"/>
      <c r="RKC11" s="591"/>
      <c r="RKD11" s="591"/>
      <c r="RKE11" s="591"/>
      <c r="RKF11" s="591"/>
      <c r="RKG11" s="591"/>
      <c r="RKH11" s="591"/>
      <c r="RKI11" s="591"/>
      <c r="RKJ11" s="591"/>
      <c r="RKK11" s="591"/>
      <c r="RKL11" s="591"/>
      <c r="RKM11" s="591"/>
      <c r="RKN11" s="591"/>
      <c r="RKO11" s="591"/>
      <c r="RKP11" s="591"/>
      <c r="RKQ11" s="591"/>
      <c r="RKR11" s="591"/>
      <c r="RKS11" s="591"/>
      <c r="RKT11" s="591"/>
      <c r="RKU11" s="591"/>
      <c r="RKV11" s="591"/>
      <c r="RKW11" s="591"/>
      <c r="RKX11" s="591"/>
      <c r="RKY11" s="591"/>
      <c r="RKZ11" s="591"/>
      <c r="RLA11" s="591"/>
      <c r="RLB11" s="591"/>
      <c r="RLC11" s="591"/>
      <c r="RLD11" s="591"/>
      <c r="RLE11" s="591"/>
      <c r="RLF11" s="591"/>
      <c r="RLG11" s="591"/>
      <c r="RLH11" s="591"/>
      <c r="RLI11" s="591"/>
      <c r="RLJ11" s="591"/>
      <c r="RLK11" s="591"/>
      <c r="RLL11" s="591"/>
      <c r="RLM11" s="591"/>
      <c r="RLN11" s="591"/>
      <c r="RLO11" s="591"/>
      <c r="RLP11" s="591"/>
      <c r="RLQ11" s="591"/>
      <c r="RLR11" s="591"/>
      <c r="RLS11" s="591"/>
      <c r="RLT11" s="591"/>
      <c r="RLU11" s="591"/>
      <c r="RLV11" s="591"/>
      <c r="RLW11" s="591"/>
      <c r="RLX11" s="591"/>
      <c r="RLY11" s="591"/>
      <c r="RLZ11" s="591"/>
      <c r="RMA11" s="591"/>
      <c r="RMB11" s="591"/>
      <c r="RMC11" s="591"/>
      <c r="RMD11" s="591"/>
      <c r="RME11" s="591"/>
      <c r="RMF11" s="591"/>
      <c r="RMG11" s="591"/>
      <c r="RMH11" s="591"/>
      <c r="RMI11" s="591"/>
      <c r="RMJ11" s="591"/>
      <c r="RMK11" s="591"/>
      <c r="RML11" s="591"/>
      <c r="RMM11" s="591"/>
      <c r="RMN11" s="591"/>
      <c r="RMO11" s="591"/>
      <c r="RMP11" s="591"/>
      <c r="RMQ11" s="591"/>
      <c r="RMR11" s="591"/>
      <c r="RMS11" s="591"/>
      <c r="RMT11" s="591"/>
      <c r="RMU11" s="591"/>
      <c r="RMV11" s="591"/>
      <c r="RMW11" s="591"/>
      <c r="RMX11" s="591"/>
      <c r="RMY11" s="591"/>
      <c r="RMZ11" s="591"/>
      <c r="RNA11" s="591"/>
      <c r="RNB11" s="591"/>
      <c r="RNC11" s="591"/>
      <c r="RND11" s="591"/>
      <c r="RNE11" s="591"/>
      <c r="RNF11" s="591"/>
      <c r="RNG11" s="591"/>
      <c r="RNH11" s="591"/>
      <c r="RNI11" s="591"/>
      <c r="RNJ11" s="591"/>
      <c r="RNK11" s="591"/>
      <c r="RNL11" s="591"/>
      <c r="RNM11" s="591"/>
      <c r="RNN11" s="591"/>
      <c r="RNO11" s="591"/>
      <c r="RNP11" s="591"/>
      <c r="RNQ11" s="591"/>
      <c r="RNR11" s="591"/>
      <c r="RNS11" s="591"/>
      <c r="RNT11" s="591"/>
      <c r="RNU11" s="591"/>
      <c r="RNV11" s="591"/>
      <c r="RNW11" s="591"/>
      <c r="RNX11" s="591"/>
      <c r="RNY11" s="591"/>
      <c r="RNZ11" s="591"/>
      <c r="ROA11" s="591"/>
      <c r="ROB11" s="591"/>
      <c r="ROC11" s="591"/>
      <c r="ROD11" s="591"/>
      <c r="ROE11" s="591"/>
      <c r="ROF11" s="591"/>
      <c r="ROG11" s="591"/>
      <c r="ROH11" s="591"/>
      <c r="ROI11" s="591"/>
      <c r="ROJ11" s="591"/>
      <c r="ROK11" s="591"/>
      <c r="ROL11" s="591"/>
      <c r="ROM11" s="591"/>
      <c r="RON11" s="591"/>
      <c r="ROO11" s="591"/>
      <c r="ROP11" s="591"/>
      <c r="ROQ11" s="591"/>
      <c r="ROR11" s="591"/>
      <c r="ROS11" s="591"/>
      <c r="ROT11" s="591"/>
      <c r="ROU11" s="591"/>
      <c r="ROV11" s="591"/>
      <c r="ROW11" s="591"/>
      <c r="ROX11" s="591"/>
      <c r="ROY11" s="591"/>
      <c r="ROZ11" s="591"/>
      <c r="RPA11" s="591"/>
      <c r="RPB11" s="591"/>
      <c r="RPC11" s="591"/>
      <c r="RPD11" s="591"/>
      <c r="RPE11" s="591"/>
      <c r="RPF11" s="591"/>
      <c r="RPG11" s="591"/>
      <c r="RPH11" s="591"/>
      <c r="RPI11" s="591"/>
      <c r="RPJ11" s="591"/>
      <c r="RPK11" s="591"/>
      <c r="RPL11" s="591"/>
      <c r="RPM11" s="591"/>
      <c r="RPN11" s="591"/>
      <c r="RPO11" s="591"/>
      <c r="RPP11" s="591"/>
      <c r="RPQ11" s="591"/>
      <c r="RPR11" s="591"/>
      <c r="RPS11" s="591"/>
      <c r="RPT11" s="591"/>
      <c r="RPU11" s="591"/>
      <c r="RPV11" s="591"/>
      <c r="RPW11" s="591"/>
      <c r="RPX11" s="591"/>
      <c r="RPY11" s="591"/>
      <c r="RPZ11" s="591"/>
      <c r="RQA11" s="591"/>
      <c r="RQB11" s="591"/>
      <c r="RQC11" s="591"/>
      <c r="RQD11" s="591"/>
      <c r="RQE11" s="591"/>
      <c r="RQF11" s="591"/>
      <c r="RQG11" s="591"/>
      <c r="RQH11" s="591"/>
      <c r="RQI11" s="591"/>
      <c r="RQJ11" s="591"/>
      <c r="RQK11" s="591"/>
      <c r="RQL11" s="591"/>
      <c r="RQM11" s="591"/>
      <c r="RQN11" s="591"/>
      <c r="RQO11" s="591"/>
      <c r="RQP11" s="591"/>
      <c r="RQQ11" s="591"/>
      <c r="RQR11" s="591"/>
      <c r="RQS11" s="591"/>
      <c r="RQT11" s="591"/>
      <c r="RQU11" s="591"/>
      <c r="RQV11" s="591"/>
      <c r="RQW11" s="591"/>
      <c r="RQX11" s="591"/>
      <c r="RQY11" s="591"/>
      <c r="RQZ11" s="591"/>
      <c r="RRA11" s="591"/>
      <c r="RRB11" s="591"/>
      <c r="RRC11" s="591"/>
      <c r="RRD11" s="591"/>
      <c r="RRE11" s="591"/>
      <c r="RRF11" s="591"/>
      <c r="RRG11" s="591"/>
      <c r="RRH11" s="591"/>
      <c r="RRI11" s="591"/>
      <c r="RRJ11" s="591"/>
      <c r="RRK11" s="591"/>
      <c r="RRL11" s="591"/>
      <c r="RRM11" s="591"/>
      <c r="RRN11" s="591"/>
      <c r="RRO11" s="591"/>
      <c r="RRP11" s="591"/>
      <c r="RRQ11" s="591"/>
      <c r="RRR11" s="591"/>
      <c r="RRS11" s="591"/>
      <c r="RRT11" s="591"/>
      <c r="RRU11" s="591"/>
      <c r="RRV11" s="591"/>
      <c r="RRW11" s="591"/>
      <c r="RRX11" s="591"/>
      <c r="RRY11" s="591"/>
      <c r="RRZ11" s="591"/>
      <c r="RSA11" s="591"/>
      <c r="RSB11" s="591"/>
      <c r="RSC11" s="591"/>
      <c r="RSD11" s="591"/>
      <c r="RSE11" s="591"/>
      <c r="RSF11" s="591"/>
      <c r="RSG11" s="591"/>
      <c r="RSH11" s="591"/>
      <c r="RSI11" s="591"/>
      <c r="RSJ11" s="591"/>
      <c r="RSK11" s="591"/>
      <c r="RSL11" s="591"/>
      <c r="RSM11" s="591"/>
      <c r="RSN11" s="591"/>
      <c r="RSO11" s="591"/>
      <c r="RSP11" s="591"/>
      <c r="RSQ11" s="591"/>
      <c r="RSR11" s="591"/>
      <c r="RSS11" s="591"/>
      <c r="RST11" s="591"/>
      <c r="RSU11" s="591"/>
      <c r="RSV11" s="591"/>
      <c r="RSW11" s="591"/>
      <c r="RSX11" s="591"/>
      <c r="RSY11" s="591"/>
      <c r="RSZ11" s="591"/>
      <c r="RTA11" s="591"/>
      <c r="RTB11" s="591"/>
      <c r="RTC11" s="591"/>
      <c r="RTD11" s="591"/>
      <c r="RTE11" s="591"/>
      <c r="RTF11" s="591"/>
      <c r="RTG11" s="591"/>
      <c r="RTH11" s="591"/>
      <c r="RTI11" s="591"/>
      <c r="RTJ11" s="591"/>
      <c r="RTK11" s="591"/>
      <c r="RTL11" s="591"/>
      <c r="RTM11" s="591"/>
      <c r="RTN11" s="591"/>
      <c r="RTO11" s="591"/>
      <c r="RTP11" s="591"/>
      <c r="RTQ11" s="591"/>
      <c r="RTR11" s="591"/>
      <c r="RTS11" s="591"/>
      <c r="RTT11" s="591"/>
      <c r="RTU11" s="591"/>
      <c r="RTV11" s="591"/>
      <c r="RTW11" s="591"/>
      <c r="RTX11" s="591"/>
      <c r="RTY11" s="591"/>
      <c r="RTZ11" s="591"/>
      <c r="RUA11" s="591"/>
      <c r="RUB11" s="591"/>
      <c r="RUC11" s="591"/>
      <c r="RUD11" s="591"/>
      <c r="RUE11" s="591"/>
      <c r="RUF11" s="591"/>
      <c r="RUG11" s="591"/>
      <c r="RUH11" s="591"/>
      <c r="RUI11" s="591"/>
      <c r="RUJ11" s="591"/>
      <c r="RUK11" s="591"/>
      <c r="RUL11" s="591"/>
      <c r="RUM11" s="591"/>
      <c r="RUN11" s="591"/>
      <c r="RUO11" s="591"/>
      <c r="RUP11" s="591"/>
      <c r="RUQ11" s="591"/>
      <c r="RUR11" s="591"/>
      <c r="RUS11" s="591"/>
      <c r="RUT11" s="591"/>
      <c r="RUU11" s="591"/>
      <c r="RUV11" s="591"/>
      <c r="RUW11" s="591"/>
      <c r="RUX11" s="591"/>
      <c r="RUY11" s="591"/>
      <c r="RUZ11" s="591"/>
      <c r="RVA11" s="591"/>
      <c r="RVB11" s="591"/>
      <c r="RVC11" s="591"/>
      <c r="RVD11" s="591"/>
      <c r="RVE11" s="591"/>
      <c r="RVF11" s="591"/>
      <c r="RVG11" s="591"/>
      <c r="RVH11" s="591"/>
      <c r="RVI11" s="591"/>
      <c r="RVJ11" s="591"/>
      <c r="RVK11" s="591"/>
      <c r="RVL11" s="591"/>
      <c r="RVM11" s="591"/>
      <c r="RVN11" s="591"/>
      <c r="RVO11" s="591"/>
      <c r="RVP11" s="591"/>
      <c r="RVQ11" s="591"/>
      <c r="RVR11" s="591"/>
      <c r="RVS11" s="591"/>
      <c r="RVT11" s="591"/>
      <c r="RVU11" s="591"/>
      <c r="RVV11" s="591"/>
      <c r="RVW11" s="591"/>
      <c r="RVX11" s="591"/>
      <c r="RVY11" s="591"/>
      <c r="RVZ11" s="591"/>
      <c r="RWA11" s="591"/>
      <c r="RWB11" s="591"/>
      <c r="RWC11" s="591"/>
      <c r="RWD11" s="591"/>
      <c r="RWE11" s="591"/>
      <c r="RWF11" s="591"/>
      <c r="RWG11" s="591"/>
      <c r="RWH11" s="591"/>
      <c r="RWI11" s="591"/>
      <c r="RWJ11" s="591"/>
      <c r="RWK11" s="591"/>
      <c r="RWL11" s="591"/>
      <c r="RWM11" s="591"/>
      <c r="RWN11" s="591"/>
      <c r="RWO11" s="591"/>
      <c r="RWP11" s="591"/>
      <c r="RWQ11" s="591"/>
      <c r="RWR11" s="591"/>
      <c r="RWS11" s="591"/>
      <c r="RWT11" s="591"/>
      <c r="RWU11" s="591"/>
      <c r="RWV11" s="591"/>
      <c r="RWW11" s="591"/>
      <c r="RWX11" s="591"/>
      <c r="RWY11" s="591"/>
      <c r="RWZ11" s="591"/>
      <c r="RXA11" s="591"/>
      <c r="RXB11" s="591"/>
      <c r="RXC11" s="591"/>
      <c r="RXD11" s="591"/>
      <c r="RXE11" s="591"/>
      <c r="RXF11" s="591"/>
      <c r="RXG11" s="591"/>
      <c r="RXH11" s="591"/>
      <c r="RXI11" s="591"/>
      <c r="RXJ11" s="591"/>
      <c r="RXK11" s="591"/>
      <c r="RXL11" s="591"/>
      <c r="RXM11" s="591"/>
      <c r="RXN11" s="591"/>
      <c r="RXO11" s="591"/>
      <c r="RXP11" s="591"/>
      <c r="RXQ11" s="591"/>
      <c r="RXR11" s="591"/>
      <c r="RXS11" s="591"/>
      <c r="RXT11" s="591"/>
      <c r="RXU11" s="591"/>
      <c r="RXV11" s="591"/>
      <c r="RXW11" s="591"/>
      <c r="RXX11" s="591"/>
      <c r="RXY11" s="591"/>
      <c r="RXZ11" s="591"/>
      <c r="RYA11" s="591"/>
      <c r="RYB11" s="591"/>
      <c r="RYC11" s="591"/>
      <c r="RYD11" s="591"/>
      <c r="RYE11" s="591"/>
      <c r="RYF11" s="591"/>
      <c r="RYG11" s="591"/>
      <c r="RYH11" s="591"/>
      <c r="RYI11" s="591"/>
      <c r="RYJ11" s="591"/>
      <c r="RYK11" s="591"/>
      <c r="RYL11" s="591"/>
      <c r="RYM11" s="591"/>
      <c r="RYN11" s="591"/>
      <c r="RYO11" s="591"/>
      <c r="RYP11" s="591"/>
      <c r="RYQ11" s="591"/>
      <c r="RYR11" s="591"/>
      <c r="RYS11" s="591"/>
      <c r="RYT11" s="591"/>
      <c r="RYU11" s="591"/>
      <c r="RYV11" s="591"/>
      <c r="RYW11" s="591"/>
      <c r="RYX11" s="591"/>
      <c r="RYY11" s="591"/>
      <c r="RYZ11" s="591"/>
      <c r="RZA11" s="591"/>
      <c r="RZB11" s="591"/>
      <c r="RZC11" s="591"/>
      <c r="RZD11" s="591"/>
      <c r="RZE11" s="591"/>
      <c r="RZF11" s="591"/>
      <c r="RZG11" s="591"/>
      <c r="RZH11" s="591"/>
      <c r="RZI11" s="591"/>
      <c r="RZJ11" s="591"/>
      <c r="RZK11" s="591"/>
      <c r="RZL11" s="591"/>
      <c r="RZM11" s="591"/>
      <c r="RZN11" s="591"/>
      <c r="RZO11" s="591"/>
      <c r="RZP11" s="591"/>
      <c r="RZQ11" s="591"/>
      <c r="RZR11" s="591"/>
      <c r="RZS11" s="591"/>
      <c r="RZT11" s="591"/>
      <c r="RZU11" s="591"/>
      <c r="RZV11" s="591"/>
      <c r="RZW11" s="591"/>
      <c r="RZX11" s="591"/>
      <c r="RZY11" s="591"/>
      <c r="RZZ11" s="591"/>
      <c r="SAA11" s="591"/>
      <c r="SAB11" s="591"/>
      <c r="SAC11" s="591"/>
      <c r="SAD11" s="591"/>
      <c r="SAE11" s="591"/>
      <c r="SAF11" s="591"/>
      <c r="SAG11" s="591"/>
      <c r="SAH11" s="591"/>
      <c r="SAI11" s="591"/>
      <c r="SAJ11" s="591"/>
      <c r="SAK11" s="591"/>
      <c r="SAL11" s="591"/>
      <c r="SAM11" s="591"/>
      <c r="SAN11" s="591"/>
      <c r="SAO11" s="591"/>
      <c r="SAP11" s="591"/>
      <c r="SAQ11" s="591"/>
      <c r="SAR11" s="591"/>
      <c r="SAS11" s="591"/>
      <c r="SAT11" s="591"/>
      <c r="SAU11" s="591"/>
      <c r="SAV11" s="591"/>
      <c r="SAW11" s="591"/>
      <c r="SAX11" s="591"/>
      <c r="SAY11" s="591"/>
      <c r="SAZ11" s="591"/>
      <c r="SBA11" s="591"/>
      <c r="SBB11" s="591"/>
      <c r="SBC11" s="591"/>
      <c r="SBD11" s="591"/>
      <c r="SBE11" s="591"/>
      <c r="SBF11" s="591"/>
      <c r="SBG11" s="591"/>
      <c r="SBH11" s="591"/>
      <c r="SBI11" s="591"/>
      <c r="SBJ11" s="591"/>
      <c r="SBK11" s="591"/>
      <c r="SBL11" s="591"/>
      <c r="SBM11" s="591"/>
      <c r="SBN11" s="591"/>
      <c r="SBO11" s="591"/>
      <c r="SBP11" s="591"/>
      <c r="SBQ11" s="591"/>
      <c r="SBR11" s="591"/>
      <c r="SBS11" s="591"/>
      <c r="SBT11" s="591"/>
      <c r="SBU11" s="591"/>
      <c r="SBV11" s="591"/>
      <c r="SBW11" s="591"/>
      <c r="SBX11" s="591"/>
      <c r="SBY11" s="591"/>
      <c r="SBZ11" s="591"/>
      <c r="SCA11" s="591"/>
      <c r="SCB11" s="591"/>
      <c r="SCC11" s="591"/>
      <c r="SCD11" s="591"/>
      <c r="SCE11" s="591"/>
      <c r="SCF11" s="591"/>
      <c r="SCG11" s="591"/>
      <c r="SCH11" s="591"/>
      <c r="SCI11" s="591"/>
      <c r="SCJ11" s="591"/>
      <c r="SCK11" s="591"/>
      <c r="SCL11" s="591"/>
      <c r="SCM11" s="591"/>
      <c r="SCN11" s="591"/>
      <c r="SCO11" s="591"/>
      <c r="SCP11" s="591"/>
      <c r="SCQ11" s="591"/>
      <c r="SCR11" s="591"/>
      <c r="SCS11" s="591"/>
      <c r="SCT11" s="591"/>
      <c r="SCU11" s="591"/>
      <c r="SCV11" s="591"/>
      <c r="SCW11" s="591"/>
      <c r="SCX11" s="591"/>
      <c r="SCY11" s="591"/>
      <c r="SCZ11" s="591"/>
      <c r="SDA11" s="591"/>
      <c r="SDB11" s="591"/>
      <c r="SDC11" s="591"/>
      <c r="SDD11" s="591"/>
      <c r="SDE11" s="591"/>
      <c r="SDF11" s="591"/>
      <c r="SDG11" s="591"/>
      <c r="SDH11" s="591"/>
      <c r="SDI11" s="591"/>
      <c r="SDJ11" s="591"/>
      <c r="SDK11" s="591"/>
      <c r="SDL11" s="591"/>
      <c r="SDM11" s="591"/>
      <c r="SDN11" s="591"/>
      <c r="SDO11" s="591"/>
      <c r="SDP11" s="591"/>
      <c r="SDQ11" s="591"/>
      <c r="SDR11" s="591"/>
      <c r="SDS11" s="591"/>
      <c r="SDT11" s="591"/>
      <c r="SDU11" s="591"/>
      <c r="SDV11" s="591"/>
      <c r="SDW11" s="591"/>
      <c r="SDX11" s="591"/>
      <c r="SDY11" s="591"/>
      <c r="SDZ11" s="591"/>
      <c r="SEA11" s="591"/>
      <c r="SEB11" s="591"/>
      <c r="SEC11" s="591"/>
      <c r="SED11" s="591"/>
      <c r="SEE11" s="591"/>
      <c r="SEF11" s="591"/>
      <c r="SEG11" s="591"/>
      <c r="SEH11" s="591"/>
      <c r="SEI11" s="591"/>
      <c r="SEJ11" s="591"/>
      <c r="SEK11" s="591"/>
      <c r="SEL11" s="591"/>
      <c r="SEM11" s="591"/>
      <c r="SEN11" s="591"/>
      <c r="SEO11" s="591"/>
      <c r="SEP11" s="591"/>
      <c r="SEQ11" s="591"/>
      <c r="SER11" s="591"/>
      <c r="SES11" s="591"/>
      <c r="SET11" s="591"/>
      <c r="SEU11" s="591"/>
      <c r="SEV11" s="591"/>
      <c r="SEW11" s="591"/>
      <c r="SEX11" s="591"/>
      <c r="SEY11" s="591"/>
      <c r="SEZ11" s="591"/>
      <c r="SFA11" s="591"/>
      <c r="SFB11" s="591"/>
      <c r="SFC11" s="591"/>
      <c r="SFD11" s="591"/>
      <c r="SFE11" s="591"/>
      <c r="SFF11" s="591"/>
      <c r="SFG11" s="591"/>
      <c r="SFH11" s="591"/>
      <c r="SFI11" s="591"/>
      <c r="SFJ11" s="591"/>
      <c r="SFK11" s="591"/>
      <c r="SFL11" s="591"/>
      <c r="SFM11" s="591"/>
      <c r="SFN11" s="591"/>
      <c r="SFO11" s="591"/>
      <c r="SFP11" s="591"/>
      <c r="SFQ11" s="591"/>
      <c r="SFR11" s="591"/>
      <c r="SFS11" s="591"/>
      <c r="SFT11" s="591"/>
      <c r="SFU11" s="591"/>
      <c r="SFV11" s="591"/>
      <c r="SFW11" s="591"/>
      <c r="SFX11" s="591"/>
      <c r="SFY11" s="591"/>
      <c r="SFZ11" s="591"/>
      <c r="SGA11" s="591"/>
      <c r="SGB11" s="591"/>
      <c r="SGC11" s="591"/>
      <c r="SGD11" s="591"/>
      <c r="SGE11" s="591"/>
      <c r="SGF11" s="591"/>
      <c r="SGG11" s="591"/>
      <c r="SGH11" s="591"/>
      <c r="SGI11" s="591"/>
      <c r="SGJ11" s="591"/>
      <c r="SGK11" s="591"/>
      <c r="SGL11" s="591"/>
      <c r="SGM11" s="591"/>
      <c r="SGN11" s="591"/>
      <c r="SGO11" s="591"/>
      <c r="SGP11" s="591"/>
      <c r="SGQ11" s="591"/>
      <c r="SGR11" s="591"/>
      <c r="SGS11" s="591"/>
      <c r="SGT11" s="591"/>
      <c r="SGU11" s="591"/>
      <c r="SGV11" s="591"/>
      <c r="SGW11" s="591"/>
      <c r="SGX11" s="591"/>
      <c r="SGY11" s="591"/>
      <c r="SGZ11" s="591"/>
      <c r="SHA11" s="591"/>
      <c r="SHB11" s="591"/>
      <c r="SHC11" s="591"/>
      <c r="SHD11" s="591"/>
      <c r="SHE11" s="591"/>
      <c r="SHF11" s="591"/>
      <c r="SHG11" s="591"/>
      <c r="SHH11" s="591"/>
      <c r="SHI11" s="591"/>
      <c r="SHJ11" s="591"/>
      <c r="SHK11" s="591"/>
      <c r="SHL11" s="591"/>
      <c r="SHM11" s="591"/>
      <c r="SHN11" s="591"/>
      <c r="SHO11" s="591"/>
      <c r="SHP11" s="591"/>
      <c r="SHQ11" s="591"/>
      <c r="SHR11" s="591"/>
      <c r="SHS11" s="591"/>
      <c r="SHT11" s="591"/>
      <c r="SHU11" s="591"/>
      <c r="SHV11" s="591"/>
      <c r="SHW11" s="591"/>
      <c r="SHX11" s="591"/>
      <c r="SHY11" s="591"/>
      <c r="SHZ11" s="591"/>
      <c r="SIA11" s="591"/>
      <c r="SIB11" s="591"/>
      <c r="SIC11" s="591"/>
      <c r="SID11" s="591"/>
      <c r="SIE11" s="591"/>
      <c r="SIF11" s="591"/>
      <c r="SIG11" s="591"/>
      <c r="SIH11" s="591"/>
      <c r="SII11" s="591"/>
      <c r="SIJ11" s="591"/>
      <c r="SIK11" s="591"/>
      <c r="SIL11" s="591"/>
      <c r="SIM11" s="591"/>
      <c r="SIN11" s="591"/>
      <c r="SIO11" s="591"/>
      <c r="SIP11" s="591"/>
      <c r="SIQ11" s="591"/>
      <c r="SIR11" s="591"/>
      <c r="SIS11" s="591"/>
      <c r="SIT11" s="591"/>
      <c r="SIU11" s="591"/>
      <c r="SIV11" s="591"/>
      <c r="SIW11" s="591"/>
      <c r="SIX11" s="591"/>
      <c r="SIY11" s="591"/>
      <c r="SIZ11" s="591"/>
      <c r="SJA11" s="591"/>
      <c r="SJB11" s="591"/>
      <c r="SJC11" s="591"/>
      <c r="SJD11" s="591"/>
      <c r="SJE11" s="591"/>
      <c r="SJF11" s="591"/>
      <c r="SJG11" s="591"/>
      <c r="SJH11" s="591"/>
      <c r="SJI11" s="591"/>
      <c r="SJJ11" s="591"/>
      <c r="SJK11" s="591"/>
      <c r="SJL11" s="591"/>
      <c r="SJM11" s="591"/>
      <c r="SJN11" s="591"/>
      <c r="SJO11" s="591"/>
      <c r="SJP11" s="591"/>
      <c r="SJQ11" s="591"/>
      <c r="SJR11" s="591"/>
      <c r="SJS11" s="591"/>
      <c r="SJT11" s="591"/>
      <c r="SJU11" s="591"/>
      <c r="SJV11" s="591"/>
      <c r="SJW11" s="591"/>
      <c r="SJX11" s="591"/>
      <c r="SJY11" s="591"/>
      <c r="SJZ11" s="591"/>
      <c r="SKA11" s="591"/>
      <c r="SKB11" s="591"/>
      <c r="SKC11" s="591"/>
      <c r="SKD11" s="591"/>
      <c r="SKE11" s="591"/>
      <c r="SKF11" s="591"/>
      <c r="SKG11" s="591"/>
      <c r="SKH11" s="591"/>
      <c r="SKI11" s="591"/>
      <c r="SKJ11" s="591"/>
      <c r="SKK11" s="591"/>
      <c r="SKL11" s="591"/>
      <c r="SKM11" s="591"/>
      <c r="SKN11" s="591"/>
      <c r="SKO11" s="591"/>
      <c r="SKP11" s="591"/>
      <c r="SKQ11" s="591"/>
      <c r="SKR11" s="591"/>
      <c r="SKS11" s="591"/>
      <c r="SKT11" s="591"/>
      <c r="SKU11" s="591"/>
      <c r="SKV11" s="591"/>
      <c r="SKW11" s="591"/>
      <c r="SKX11" s="591"/>
      <c r="SKY11" s="591"/>
      <c r="SKZ11" s="591"/>
      <c r="SLA11" s="591"/>
      <c r="SLB11" s="591"/>
      <c r="SLC11" s="591"/>
      <c r="SLD11" s="591"/>
      <c r="SLE11" s="591"/>
      <c r="SLF11" s="591"/>
      <c r="SLG11" s="591"/>
      <c r="SLH11" s="591"/>
      <c r="SLI11" s="591"/>
      <c r="SLJ11" s="591"/>
      <c r="SLK11" s="591"/>
      <c r="SLL11" s="591"/>
      <c r="SLM11" s="591"/>
      <c r="SLN11" s="591"/>
      <c r="SLO11" s="591"/>
      <c r="SLP11" s="591"/>
      <c r="SLQ11" s="591"/>
      <c r="SLR11" s="591"/>
      <c r="SLS11" s="591"/>
      <c r="SLT11" s="591"/>
      <c r="SLU11" s="591"/>
      <c r="SLV11" s="591"/>
      <c r="SLW11" s="591"/>
      <c r="SLX11" s="591"/>
      <c r="SLY11" s="591"/>
      <c r="SLZ11" s="591"/>
      <c r="SMA11" s="591"/>
      <c r="SMB11" s="591"/>
      <c r="SMC11" s="591"/>
      <c r="SMD11" s="591"/>
      <c r="SME11" s="591"/>
      <c r="SMF11" s="591"/>
      <c r="SMG11" s="591"/>
      <c r="SMH11" s="591"/>
      <c r="SMI11" s="591"/>
      <c r="SMJ11" s="591"/>
      <c r="SMK11" s="591"/>
      <c r="SML11" s="591"/>
      <c r="SMM11" s="591"/>
      <c r="SMN11" s="591"/>
      <c r="SMO11" s="591"/>
      <c r="SMP11" s="591"/>
      <c r="SMQ11" s="591"/>
      <c r="SMR11" s="591"/>
      <c r="SMS11" s="591"/>
      <c r="SMT11" s="591"/>
      <c r="SMU11" s="591"/>
      <c r="SMV11" s="591"/>
      <c r="SMW11" s="591"/>
      <c r="SMX11" s="591"/>
      <c r="SMY11" s="591"/>
      <c r="SMZ11" s="591"/>
      <c r="SNA11" s="591"/>
      <c r="SNB11" s="591"/>
      <c r="SNC11" s="591"/>
      <c r="SND11" s="591"/>
      <c r="SNE11" s="591"/>
      <c r="SNF11" s="591"/>
      <c r="SNG11" s="591"/>
      <c r="SNH11" s="591"/>
      <c r="SNI11" s="591"/>
      <c r="SNJ11" s="591"/>
      <c r="SNK11" s="591"/>
      <c r="SNL11" s="591"/>
      <c r="SNM11" s="591"/>
      <c r="SNN11" s="591"/>
      <c r="SNO11" s="591"/>
      <c r="SNP11" s="591"/>
      <c r="SNQ11" s="591"/>
      <c r="SNR11" s="591"/>
      <c r="SNS11" s="591"/>
      <c r="SNT11" s="591"/>
      <c r="SNU11" s="591"/>
      <c r="SNV11" s="591"/>
      <c r="SNW11" s="591"/>
      <c r="SNX11" s="591"/>
      <c r="SNY11" s="591"/>
      <c r="SNZ11" s="591"/>
      <c r="SOA11" s="591"/>
      <c r="SOB11" s="591"/>
      <c r="SOC11" s="591"/>
      <c r="SOD11" s="591"/>
      <c r="SOE11" s="591"/>
      <c r="SOF11" s="591"/>
      <c r="SOG11" s="591"/>
      <c r="SOH11" s="591"/>
      <c r="SOI11" s="591"/>
      <c r="SOJ11" s="591"/>
      <c r="SOK11" s="591"/>
      <c r="SOL11" s="591"/>
      <c r="SOM11" s="591"/>
      <c r="SON11" s="591"/>
      <c r="SOO11" s="591"/>
      <c r="SOP11" s="591"/>
      <c r="SOQ11" s="591"/>
      <c r="SOR11" s="591"/>
      <c r="SOS11" s="591"/>
      <c r="SOT11" s="591"/>
      <c r="SOU11" s="591"/>
      <c r="SOV11" s="591"/>
      <c r="SOW11" s="591"/>
      <c r="SOX11" s="591"/>
      <c r="SOY11" s="591"/>
      <c r="SOZ11" s="591"/>
      <c r="SPA11" s="591"/>
      <c r="SPB11" s="591"/>
      <c r="SPC11" s="591"/>
      <c r="SPD11" s="591"/>
      <c r="SPE11" s="591"/>
      <c r="SPF11" s="591"/>
      <c r="SPG11" s="591"/>
      <c r="SPH11" s="591"/>
      <c r="SPI11" s="591"/>
      <c r="SPJ11" s="591"/>
      <c r="SPK11" s="591"/>
      <c r="SPL11" s="591"/>
      <c r="SPM11" s="591"/>
      <c r="SPN11" s="591"/>
      <c r="SPO11" s="591"/>
      <c r="SPP11" s="591"/>
      <c r="SPQ11" s="591"/>
      <c r="SPR11" s="591"/>
      <c r="SPS11" s="591"/>
      <c r="SPT11" s="591"/>
      <c r="SPU11" s="591"/>
      <c r="SPV11" s="591"/>
      <c r="SPW11" s="591"/>
      <c r="SPX11" s="591"/>
      <c r="SPY11" s="591"/>
      <c r="SPZ11" s="591"/>
      <c r="SQA11" s="591"/>
      <c r="SQB11" s="591"/>
      <c r="SQC11" s="591"/>
      <c r="SQD11" s="591"/>
      <c r="SQE11" s="591"/>
      <c r="SQF11" s="591"/>
      <c r="SQG11" s="591"/>
      <c r="SQH11" s="591"/>
      <c r="SQI11" s="591"/>
      <c r="SQJ11" s="591"/>
      <c r="SQK11" s="591"/>
      <c r="SQL11" s="591"/>
      <c r="SQM11" s="591"/>
      <c r="SQN11" s="591"/>
      <c r="SQO11" s="591"/>
      <c r="SQP11" s="591"/>
      <c r="SQQ11" s="591"/>
      <c r="SQR11" s="591"/>
      <c r="SQS11" s="591"/>
      <c r="SQT11" s="591"/>
      <c r="SQU11" s="591"/>
      <c r="SQV11" s="591"/>
      <c r="SQW11" s="591"/>
      <c r="SQX11" s="591"/>
      <c r="SQY11" s="591"/>
      <c r="SQZ11" s="591"/>
      <c r="SRA11" s="591"/>
      <c r="SRB11" s="591"/>
      <c r="SRC11" s="591"/>
      <c r="SRD11" s="591"/>
      <c r="SRE11" s="591"/>
      <c r="SRF11" s="591"/>
      <c r="SRG11" s="591"/>
      <c r="SRH11" s="591"/>
      <c r="SRI11" s="591"/>
      <c r="SRJ11" s="591"/>
      <c r="SRK11" s="591"/>
      <c r="SRL11" s="591"/>
      <c r="SRM11" s="591"/>
      <c r="SRN11" s="591"/>
      <c r="SRO11" s="591"/>
      <c r="SRP11" s="591"/>
      <c r="SRQ11" s="591"/>
      <c r="SRR11" s="591"/>
      <c r="SRS11" s="591"/>
      <c r="SRT11" s="591"/>
      <c r="SRU11" s="591"/>
      <c r="SRV11" s="591"/>
      <c r="SRW11" s="591"/>
      <c r="SRX11" s="591"/>
      <c r="SRY11" s="591"/>
      <c r="SRZ11" s="591"/>
      <c r="SSA11" s="591"/>
      <c r="SSB11" s="591"/>
      <c r="SSC11" s="591"/>
      <c r="SSD11" s="591"/>
      <c r="SSE11" s="591"/>
      <c r="SSF11" s="591"/>
      <c r="SSG11" s="591"/>
      <c r="SSH11" s="591"/>
      <c r="SSI11" s="591"/>
      <c r="SSJ11" s="591"/>
      <c r="SSK11" s="591"/>
      <c r="SSL11" s="591"/>
      <c r="SSM11" s="591"/>
      <c r="SSN11" s="591"/>
      <c r="SSO11" s="591"/>
      <c r="SSP11" s="591"/>
      <c r="SSQ11" s="591"/>
      <c r="SSR11" s="591"/>
      <c r="SSS11" s="591"/>
      <c r="SST11" s="591"/>
      <c r="SSU11" s="591"/>
      <c r="SSV11" s="591"/>
      <c r="SSW11" s="591"/>
      <c r="SSX11" s="591"/>
      <c r="SSY11" s="591"/>
      <c r="SSZ11" s="591"/>
      <c r="STA11" s="591"/>
      <c r="STB11" s="591"/>
      <c r="STC11" s="591"/>
      <c r="STD11" s="591"/>
      <c r="STE11" s="591"/>
      <c r="STF11" s="591"/>
      <c r="STG11" s="591"/>
      <c r="STH11" s="591"/>
      <c r="STI11" s="591"/>
      <c r="STJ11" s="591"/>
      <c r="STK11" s="591"/>
      <c r="STL11" s="591"/>
      <c r="STM11" s="591"/>
      <c r="STN11" s="591"/>
      <c r="STO11" s="591"/>
      <c r="STP11" s="591"/>
      <c r="STQ11" s="591"/>
      <c r="STR11" s="591"/>
      <c r="STS11" s="591"/>
      <c r="STT11" s="591"/>
      <c r="STU11" s="591"/>
      <c r="STV11" s="591"/>
      <c r="STW11" s="591"/>
      <c r="STX11" s="591"/>
      <c r="STY11" s="591"/>
      <c r="STZ11" s="591"/>
      <c r="SUA11" s="591"/>
      <c r="SUB11" s="591"/>
      <c r="SUC11" s="591"/>
      <c r="SUD11" s="591"/>
      <c r="SUE11" s="591"/>
      <c r="SUF11" s="591"/>
      <c r="SUG11" s="591"/>
      <c r="SUH11" s="591"/>
      <c r="SUI11" s="591"/>
      <c r="SUJ11" s="591"/>
      <c r="SUK11" s="591"/>
      <c r="SUL11" s="591"/>
      <c r="SUM11" s="591"/>
      <c r="SUN11" s="591"/>
      <c r="SUO11" s="591"/>
      <c r="SUP11" s="591"/>
      <c r="SUQ11" s="591"/>
      <c r="SUR11" s="591"/>
      <c r="SUS11" s="591"/>
      <c r="SUT11" s="591"/>
      <c r="SUU11" s="591"/>
      <c r="SUV11" s="591"/>
      <c r="SUW11" s="591"/>
      <c r="SUX11" s="591"/>
      <c r="SUY11" s="591"/>
      <c r="SUZ11" s="591"/>
      <c r="SVA11" s="591"/>
      <c r="SVB11" s="591"/>
      <c r="SVC11" s="591"/>
      <c r="SVD11" s="591"/>
      <c r="SVE11" s="591"/>
      <c r="SVF11" s="591"/>
      <c r="SVG11" s="591"/>
      <c r="SVH11" s="591"/>
      <c r="SVI11" s="591"/>
      <c r="SVJ11" s="591"/>
      <c r="SVK11" s="591"/>
      <c r="SVL11" s="591"/>
      <c r="SVM11" s="591"/>
      <c r="SVN11" s="591"/>
      <c r="SVO11" s="591"/>
      <c r="SVP11" s="591"/>
      <c r="SVQ11" s="591"/>
      <c r="SVR11" s="591"/>
      <c r="SVS11" s="591"/>
      <c r="SVT11" s="591"/>
      <c r="SVU11" s="591"/>
      <c r="SVV11" s="591"/>
      <c r="SVW11" s="591"/>
      <c r="SVX11" s="591"/>
      <c r="SVY11" s="591"/>
      <c r="SVZ11" s="591"/>
      <c r="SWA11" s="591"/>
      <c r="SWB11" s="591"/>
      <c r="SWC11" s="591"/>
      <c r="SWD11" s="591"/>
      <c r="SWE11" s="591"/>
      <c r="SWF11" s="591"/>
      <c r="SWG11" s="591"/>
      <c r="SWH11" s="591"/>
      <c r="SWI11" s="591"/>
      <c r="SWJ11" s="591"/>
      <c r="SWK11" s="591"/>
      <c r="SWL11" s="591"/>
      <c r="SWM11" s="591"/>
      <c r="SWN11" s="591"/>
      <c r="SWO11" s="591"/>
      <c r="SWP11" s="591"/>
      <c r="SWQ11" s="591"/>
      <c r="SWR11" s="591"/>
      <c r="SWS11" s="591"/>
      <c r="SWT11" s="591"/>
      <c r="SWU11" s="591"/>
      <c r="SWV11" s="591"/>
      <c r="SWW11" s="591"/>
      <c r="SWX11" s="591"/>
      <c r="SWY11" s="591"/>
      <c r="SWZ11" s="591"/>
      <c r="SXA11" s="591"/>
      <c r="SXB11" s="591"/>
      <c r="SXC11" s="591"/>
      <c r="SXD11" s="591"/>
      <c r="SXE11" s="591"/>
      <c r="SXF11" s="591"/>
      <c r="SXG11" s="591"/>
      <c r="SXH11" s="591"/>
      <c r="SXI11" s="591"/>
      <c r="SXJ11" s="591"/>
      <c r="SXK11" s="591"/>
      <c r="SXL11" s="591"/>
      <c r="SXM11" s="591"/>
      <c r="SXN11" s="591"/>
      <c r="SXO11" s="591"/>
      <c r="SXP11" s="591"/>
      <c r="SXQ11" s="591"/>
      <c r="SXR11" s="591"/>
      <c r="SXS11" s="591"/>
      <c r="SXT11" s="591"/>
      <c r="SXU11" s="591"/>
      <c r="SXV11" s="591"/>
      <c r="SXW11" s="591"/>
      <c r="SXX11" s="591"/>
      <c r="SXY11" s="591"/>
      <c r="SXZ11" s="591"/>
      <c r="SYA11" s="591"/>
      <c r="SYB11" s="591"/>
      <c r="SYC11" s="591"/>
      <c r="SYD11" s="591"/>
      <c r="SYE11" s="591"/>
      <c r="SYF11" s="591"/>
      <c r="SYG11" s="591"/>
      <c r="SYH11" s="591"/>
      <c r="SYI11" s="591"/>
      <c r="SYJ11" s="591"/>
      <c r="SYK11" s="591"/>
      <c r="SYL11" s="591"/>
      <c r="SYM11" s="591"/>
      <c r="SYN11" s="591"/>
      <c r="SYO11" s="591"/>
      <c r="SYP11" s="591"/>
      <c r="SYQ11" s="591"/>
      <c r="SYR11" s="591"/>
      <c r="SYS11" s="591"/>
      <c r="SYT11" s="591"/>
      <c r="SYU11" s="591"/>
      <c r="SYV11" s="591"/>
      <c r="SYW11" s="591"/>
      <c r="SYX11" s="591"/>
      <c r="SYY11" s="591"/>
      <c r="SYZ11" s="591"/>
      <c r="SZA11" s="591"/>
      <c r="SZB11" s="591"/>
      <c r="SZC11" s="591"/>
      <c r="SZD11" s="591"/>
      <c r="SZE11" s="591"/>
      <c r="SZF11" s="591"/>
      <c r="SZG11" s="591"/>
      <c r="SZH11" s="591"/>
      <c r="SZI11" s="591"/>
      <c r="SZJ11" s="591"/>
      <c r="SZK11" s="591"/>
      <c r="SZL11" s="591"/>
      <c r="SZM11" s="591"/>
      <c r="SZN11" s="591"/>
      <c r="SZO11" s="591"/>
      <c r="SZP11" s="591"/>
      <c r="SZQ11" s="591"/>
      <c r="SZR11" s="591"/>
      <c r="SZS11" s="591"/>
      <c r="SZT11" s="591"/>
      <c r="SZU11" s="591"/>
      <c r="SZV11" s="591"/>
      <c r="SZW11" s="591"/>
      <c r="SZX11" s="591"/>
      <c r="SZY11" s="591"/>
      <c r="SZZ11" s="591"/>
      <c r="TAA11" s="591"/>
      <c r="TAB11" s="591"/>
      <c r="TAC11" s="591"/>
      <c r="TAD11" s="591"/>
      <c r="TAE11" s="591"/>
      <c r="TAF11" s="591"/>
      <c r="TAG11" s="591"/>
      <c r="TAH11" s="591"/>
      <c r="TAI11" s="591"/>
      <c r="TAJ11" s="591"/>
      <c r="TAK11" s="591"/>
      <c r="TAL11" s="591"/>
      <c r="TAM11" s="591"/>
      <c r="TAN11" s="591"/>
      <c r="TAO11" s="591"/>
      <c r="TAP11" s="591"/>
      <c r="TAQ11" s="591"/>
      <c r="TAR11" s="591"/>
      <c r="TAS11" s="591"/>
      <c r="TAT11" s="591"/>
      <c r="TAU11" s="591"/>
      <c r="TAV11" s="591"/>
      <c r="TAW11" s="591"/>
      <c r="TAX11" s="591"/>
      <c r="TAY11" s="591"/>
      <c r="TAZ11" s="591"/>
      <c r="TBA11" s="591"/>
      <c r="TBB11" s="591"/>
      <c r="TBC11" s="591"/>
      <c r="TBD11" s="591"/>
      <c r="TBE11" s="591"/>
      <c r="TBF11" s="591"/>
      <c r="TBG11" s="591"/>
      <c r="TBH11" s="591"/>
      <c r="TBI11" s="591"/>
      <c r="TBJ11" s="591"/>
      <c r="TBK11" s="591"/>
      <c r="TBL11" s="591"/>
      <c r="TBM11" s="591"/>
      <c r="TBN11" s="591"/>
      <c r="TBO11" s="591"/>
      <c r="TBP11" s="591"/>
      <c r="TBQ11" s="591"/>
      <c r="TBR11" s="591"/>
      <c r="TBS11" s="591"/>
      <c r="TBT11" s="591"/>
      <c r="TBU11" s="591"/>
      <c r="TBV11" s="591"/>
      <c r="TBW11" s="591"/>
      <c r="TBX11" s="591"/>
      <c r="TBY11" s="591"/>
      <c r="TBZ11" s="591"/>
      <c r="TCA11" s="591"/>
      <c r="TCB11" s="591"/>
      <c r="TCC11" s="591"/>
      <c r="TCD11" s="591"/>
      <c r="TCE11" s="591"/>
      <c r="TCF11" s="591"/>
      <c r="TCG11" s="591"/>
      <c r="TCH11" s="591"/>
      <c r="TCI11" s="591"/>
      <c r="TCJ11" s="591"/>
      <c r="TCK11" s="591"/>
      <c r="TCL11" s="591"/>
      <c r="TCM11" s="591"/>
      <c r="TCN11" s="591"/>
      <c r="TCO11" s="591"/>
      <c r="TCP11" s="591"/>
      <c r="TCQ11" s="591"/>
      <c r="TCR11" s="591"/>
      <c r="TCS11" s="591"/>
      <c r="TCT11" s="591"/>
      <c r="TCU11" s="591"/>
      <c r="TCV11" s="591"/>
      <c r="TCW11" s="591"/>
      <c r="TCX11" s="591"/>
      <c r="TCY11" s="591"/>
      <c r="TCZ11" s="591"/>
      <c r="TDA11" s="591"/>
      <c r="TDB11" s="591"/>
      <c r="TDC11" s="591"/>
      <c r="TDD11" s="591"/>
      <c r="TDE11" s="591"/>
      <c r="TDF11" s="591"/>
      <c r="TDG11" s="591"/>
      <c r="TDH11" s="591"/>
      <c r="TDI11" s="591"/>
      <c r="TDJ11" s="591"/>
      <c r="TDK11" s="591"/>
      <c r="TDL11" s="591"/>
      <c r="TDM11" s="591"/>
      <c r="TDN11" s="591"/>
      <c r="TDO11" s="591"/>
      <c r="TDP11" s="591"/>
      <c r="TDQ11" s="591"/>
      <c r="TDR11" s="591"/>
      <c r="TDS11" s="591"/>
      <c r="TDT11" s="591"/>
      <c r="TDU11" s="591"/>
      <c r="TDV11" s="591"/>
      <c r="TDW11" s="591"/>
      <c r="TDX11" s="591"/>
      <c r="TDY11" s="591"/>
      <c r="TDZ11" s="591"/>
      <c r="TEA11" s="591"/>
      <c r="TEB11" s="591"/>
      <c r="TEC11" s="591"/>
      <c r="TED11" s="591"/>
      <c r="TEE11" s="591"/>
      <c r="TEF11" s="591"/>
      <c r="TEG11" s="591"/>
      <c r="TEH11" s="591"/>
      <c r="TEI11" s="591"/>
      <c r="TEJ11" s="591"/>
      <c r="TEK11" s="591"/>
      <c r="TEL11" s="591"/>
      <c r="TEM11" s="591"/>
      <c r="TEN11" s="591"/>
      <c r="TEO11" s="591"/>
      <c r="TEP11" s="591"/>
      <c r="TEQ11" s="591"/>
      <c r="TER11" s="591"/>
      <c r="TES11" s="591"/>
      <c r="TET11" s="591"/>
      <c r="TEU11" s="591"/>
      <c r="TEV11" s="591"/>
      <c r="TEW11" s="591"/>
      <c r="TEX11" s="591"/>
      <c r="TEY11" s="591"/>
      <c r="TEZ11" s="591"/>
      <c r="TFA11" s="591"/>
      <c r="TFB11" s="591"/>
      <c r="TFC11" s="591"/>
      <c r="TFD11" s="591"/>
      <c r="TFE11" s="591"/>
      <c r="TFF11" s="591"/>
      <c r="TFG11" s="591"/>
      <c r="TFH11" s="591"/>
      <c r="TFI11" s="591"/>
      <c r="TFJ11" s="591"/>
      <c r="TFK11" s="591"/>
      <c r="TFL11" s="591"/>
      <c r="TFM11" s="591"/>
      <c r="TFN11" s="591"/>
      <c r="TFO11" s="591"/>
      <c r="TFP11" s="591"/>
      <c r="TFQ11" s="591"/>
      <c r="TFR11" s="591"/>
      <c r="TFS11" s="591"/>
      <c r="TFT11" s="591"/>
      <c r="TFU11" s="591"/>
      <c r="TFV11" s="591"/>
      <c r="TFW11" s="591"/>
      <c r="TFX11" s="591"/>
      <c r="TFY11" s="591"/>
      <c r="TFZ11" s="591"/>
      <c r="TGA11" s="591"/>
      <c r="TGB11" s="591"/>
      <c r="TGC11" s="591"/>
      <c r="TGD11" s="591"/>
      <c r="TGE11" s="591"/>
      <c r="TGF11" s="591"/>
      <c r="TGG11" s="591"/>
      <c r="TGH11" s="591"/>
      <c r="TGI11" s="591"/>
      <c r="TGJ11" s="591"/>
      <c r="TGK11" s="591"/>
      <c r="TGL11" s="591"/>
      <c r="TGM11" s="591"/>
      <c r="TGN11" s="591"/>
      <c r="TGO11" s="591"/>
      <c r="TGP11" s="591"/>
      <c r="TGQ11" s="591"/>
      <c r="TGR11" s="591"/>
      <c r="TGS11" s="591"/>
      <c r="TGT11" s="591"/>
      <c r="TGU11" s="591"/>
      <c r="TGV11" s="591"/>
      <c r="TGW11" s="591"/>
      <c r="TGX11" s="591"/>
      <c r="TGY11" s="591"/>
      <c r="TGZ11" s="591"/>
      <c r="THA11" s="591"/>
      <c r="THB11" s="591"/>
      <c r="THC11" s="591"/>
      <c r="THD11" s="591"/>
      <c r="THE11" s="591"/>
      <c r="THF11" s="591"/>
      <c r="THG11" s="591"/>
      <c r="THH11" s="591"/>
      <c r="THI11" s="591"/>
      <c r="THJ11" s="591"/>
      <c r="THK11" s="591"/>
      <c r="THL11" s="591"/>
      <c r="THM11" s="591"/>
      <c r="THN11" s="591"/>
      <c r="THO11" s="591"/>
      <c r="THP11" s="591"/>
      <c r="THQ11" s="591"/>
      <c r="THR11" s="591"/>
      <c r="THS11" s="591"/>
      <c r="THT11" s="591"/>
      <c r="THU11" s="591"/>
      <c r="THV11" s="591"/>
      <c r="THW11" s="591"/>
      <c r="THX11" s="591"/>
      <c r="THY11" s="591"/>
      <c r="THZ11" s="591"/>
      <c r="TIA11" s="591"/>
      <c r="TIB11" s="591"/>
      <c r="TIC11" s="591"/>
      <c r="TID11" s="591"/>
      <c r="TIE11" s="591"/>
      <c r="TIF11" s="591"/>
      <c r="TIG11" s="591"/>
      <c r="TIH11" s="591"/>
      <c r="TII11" s="591"/>
      <c r="TIJ11" s="591"/>
      <c r="TIK11" s="591"/>
      <c r="TIL11" s="591"/>
      <c r="TIM11" s="591"/>
      <c r="TIN11" s="591"/>
      <c r="TIO11" s="591"/>
      <c r="TIP11" s="591"/>
      <c r="TIQ11" s="591"/>
      <c r="TIR11" s="591"/>
      <c r="TIS11" s="591"/>
      <c r="TIT11" s="591"/>
      <c r="TIU11" s="591"/>
      <c r="TIV11" s="591"/>
      <c r="TIW11" s="591"/>
      <c r="TIX11" s="591"/>
      <c r="TIY11" s="591"/>
      <c r="TIZ11" s="591"/>
      <c r="TJA11" s="591"/>
      <c r="TJB11" s="591"/>
      <c r="TJC11" s="591"/>
      <c r="TJD11" s="591"/>
      <c r="TJE11" s="591"/>
      <c r="TJF11" s="591"/>
      <c r="TJG11" s="591"/>
      <c r="TJH11" s="591"/>
      <c r="TJI11" s="591"/>
      <c r="TJJ11" s="591"/>
      <c r="TJK11" s="591"/>
      <c r="TJL11" s="591"/>
      <c r="TJM11" s="591"/>
      <c r="TJN11" s="591"/>
      <c r="TJO11" s="591"/>
      <c r="TJP11" s="591"/>
      <c r="TJQ11" s="591"/>
      <c r="TJR11" s="591"/>
      <c r="TJS11" s="591"/>
      <c r="TJT11" s="591"/>
      <c r="TJU11" s="591"/>
      <c r="TJV11" s="591"/>
      <c r="TJW11" s="591"/>
      <c r="TJX11" s="591"/>
      <c r="TJY11" s="591"/>
      <c r="TJZ11" s="591"/>
      <c r="TKA11" s="591"/>
      <c r="TKB11" s="591"/>
      <c r="TKC11" s="591"/>
      <c r="TKD11" s="591"/>
      <c r="TKE11" s="591"/>
      <c r="TKF11" s="591"/>
      <c r="TKG11" s="591"/>
      <c r="TKH11" s="591"/>
      <c r="TKI11" s="591"/>
      <c r="TKJ11" s="591"/>
      <c r="TKK11" s="591"/>
      <c r="TKL11" s="591"/>
      <c r="TKM11" s="591"/>
      <c r="TKN11" s="591"/>
      <c r="TKO11" s="591"/>
      <c r="TKP11" s="591"/>
      <c r="TKQ11" s="591"/>
      <c r="TKR11" s="591"/>
      <c r="TKS11" s="591"/>
      <c r="TKT11" s="591"/>
      <c r="TKU11" s="591"/>
      <c r="TKV11" s="591"/>
      <c r="TKW11" s="591"/>
      <c r="TKX11" s="591"/>
      <c r="TKY11" s="591"/>
      <c r="TKZ11" s="591"/>
      <c r="TLA11" s="591"/>
      <c r="TLB11" s="591"/>
      <c r="TLC11" s="591"/>
      <c r="TLD11" s="591"/>
      <c r="TLE11" s="591"/>
      <c r="TLF11" s="591"/>
      <c r="TLG11" s="591"/>
      <c r="TLH11" s="591"/>
      <c r="TLI11" s="591"/>
      <c r="TLJ11" s="591"/>
      <c r="TLK11" s="591"/>
      <c r="TLL11" s="591"/>
      <c r="TLM11" s="591"/>
      <c r="TLN11" s="591"/>
      <c r="TLO11" s="591"/>
      <c r="TLP11" s="591"/>
      <c r="TLQ11" s="591"/>
      <c r="TLR11" s="591"/>
      <c r="TLS11" s="591"/>
      <c r="TLT11" s="591"/>
      <c r="TLU11" s="591"/>
      <c r="TLV11" s="591"/>
      <c r="TLW11" s="591"/>
      <c r="TLX11" s="591"/>
      <c r="TLY11" s="591"/>
      <c r="TLZ11" s="591"/>
      <c r="TMA11" s="591"/>
      <c r="TMB11" s="591"/>
      <c r="TMC11" s="591"/>
      <c r="TMD11" s="591"/>
      <c r="TME11" s="591"/>
      <c r="TMF11" s="591"/>
      <c r="TMG11" s="591"/>
      <c r="TMH11" s="591"/>
      <c r="TMI11" s="591"/>
      <c r="TMJ11" s="591"/>
      <c r="TMK11" s="591"/>
      <c r="TML11" s="591"/>
      <c r="TMM11" s="591"/>
      <c r="TMN11" s="591"/>
      <c r="TMO11" s="591"/>
      <c r="TMP11" s="591"/>
      <c r="TMQ11" s="591"/>
      <c r="TMR11" s="591"/>
      <c r="TMS11" s="591"/>
      <c r="TMT11" s="591"/>
      <c r="TMU11" s="591"/>
      <c r="TMV11" s="591"/>
      <c r="TMW11" s="591"/>
      <c r="TMX11" s="591"/>
      <c r="TMY11" s="591"/>
      <c r="TMZ11" s="591"/>
      <c r="TNA11" s="591"/>
      <c r="TNB11" s="591"/>
      <c r="TNC11" s="591"/>
      <c r="TND11" s="591"/>
      <c r="TNE11" s="591"/>
      <c r="TNF11" s="591"/>
      <c r="TNG11" s="591"/>
      <c r="TNH11" s="591"/>
      <c r="TNI11" s="591"/>
      <c r="TNJ11" s="591"/>
      <c r="TNK11" s="591"/>
      <c r="TNL11" s="591"/>
      <c r="TNM11" s="591"/>
      <c r="TNN11" s="591"/>
      <c r="TNO11" s="591"/>
      <c r="TNP11" s="591"/>
      <c r="TNQ11" s="591"/>
      <c r="TNR11" s="591"/>
      <c r="TNS11" s="591"/>
      <c r="TNT11" s="591"/>
      <c r="TNU11" s="591"/>
      <c r="TNV11" s="591"/>
      <c r="TNW11" s="591"/>
      <c r="TNX11" s="591"/>
      <c r="TNY11" s="591"/>
      <c r="TNZ11" s="591"/>
      <c r="TOA11" s="591"/>
      <c r="TOB11" s="591"/>
      <c r="TOC11" s="591"/>
      <c r="TOD11" s="591"/>
      <c r="TOE11" s="591"/>
      <c r="TOF11" s="591"/>
      <c r="TOG11" s="591"/>
      <c r="TOH11" s="591"/>
      <c r="TOI11" s="591"/>
      <c r="TOJ11" s="591"/>
      <c r="TOK11" s="591"/>
      <c r="TOL11" s="591"/>
      <c r="TOM11" s="591"/>
      <c r="TON11" s="591"/>
      <c r="TOO11" s="591"/>
      <c r="TOP11" s="591"/>
      <c r="TOQ11" s="591"/>
      <c r="TOR11" s="591"/>
      <c r="TOS11" s="591"/>
      <c r="TOT11" s="591"/>
      <c r="TOU11" s="591"/>
      <c r="TOV11" s="591"/>
      <c r="TOW11" s="591"/>
      <c r="TOX11" s="591"/>
      <c r="TOY11" s="591"/>
      <c r="TOZ11" s="591"/>
      <c r="TPA11" s="591"/>
      <c r="TPB11" s="591"/>
      <c r="TPC11" s="591"/>
      <c r="TPD11" s="591"/>
      <c r="TPE11" s="591"/>
      <c r="TPF11" s="591"/>
      <c r="TPG11" s="591"/>
      <c r="TPH11" s="591"/>
      <c r="TPI11" s="591"/>
      <c r="TPJ11" s="591"/>
      <c r="TPK11" s="591"/>
      <c r="TPL11" s="591"/>
      <c r="TPM11" s="591"/>
      <c r="TPN11" s="591"/>
      <c r="TPO11" s="591"/>
      <c r="TPP11" s="591"/>
      <c r="TPQ11" s="591"/>
      <c r="TPR11" s="591"/>
      <c r="TPS11" s="591"/>
      <c r="TPT11" s="591"/>
      <c r="TPU11" s="591"/>
      <c r="TPV11" s="591"/>
      <c r="TPW11" s="591"/>
      <c r="TPX11" s="591"/>
      <c r="TPY11" s="591"/>
      <c r="TPZ11" s="591"/>
      <c r="TQA11" s="591"/>
      <c r="TQB11" s="591"/>
      <c r="TQC11" s="591"/>
      <c r="TQD11" s="591"/>
      <c r="TQE11" s="591"/>
      <c r="TQF11" s="591"/>
      <c r="TQG11" s="591"/>
      <c r="TQH11" s="591"/>
      <c r="TQI11" s="591"/>
      <c r="TQJ11" s="591"/>
      <c r="TQK11" s="591"/>
      <c r="TQL11" s="591"/>
      <c r="TQM11" s="591"/>
      <c r="TQN11" s="591"/>
      <c r="TQO11" s="591"/>
      <c r="TQP11" s="591"/>
      <c r="TQQ11" s="591"/>
      <c r="TQR11" s="591"/>
      <c r="TQS11" s="591"/>
      <c r="TQT11" s="591"/>
      <c r="TQU11" s="591"/>
      <c r="TQV11" s="591"/>
      <c r="TQW11" s="591"/>
      <c r="TQX11" s="591"/>
      <c r="TQY11" s="591"/>
      <c r="TQZ11" s="591"/>
      <c r="TRA11" s="591"/>
      <c r="TRB11" s="591"/>
      <c r="TRC11" s="591"/>
      <c r="TRD11" s="591"/>
      <c r="TRE11" s="591"/>
      <c r="TRF11" s="591"/>
      <c r="TRG11" s="591"/>
      <c r="TRH11" s="591"/>
      <c r="TRI11" s="591"/>
      <c r="TRJ11" s="591"/>
      <c r="TRK11" s="591"/>
      <c r="TRL11" s="591"/>
      <c r="TRM11" s="591"/>
      <c r="TRN11" s="591"/>
      <c r="TRO11" s="591"/>
      <c r="TRP11" s="591"/>
      <c r="TRQ11" s="591"/>
      <c r="TRR11" s="591"/>
      <c r="TRS11" s="591"/>
      <c r="TRT11" s="591"/>
      <c r="TRU11" s="591"/>
      <c r="TRV11" s="591"/>
      <c r="TRW11" s="591"/>
      <c r="TRX11" s="591"/>
      <c r="TRY11" s="591"/>
      <c r="TRZ11" s="591"/>
      <c r="TSA11" s="591"/>
      <c r="TSB11" s="591"/>
      <c r="TSC11" s="591"/>
      <c r="TSD11" s="591"/>
      <c r="TSE11" s="591"/>
      <c r="TSF11" s="591"/>
      <c r="TSG11" s="591"/>
      <c r="TSH11" s="591"/>
      <c r="TSI11" s="591"/>
      <c r="TSJ11" s="591"/>
      <c r="TSK11" s="591"/>
      <c r="TSL11" s="591"/>
      <c r="TSM11" s="591"/>
      <c r="TSN11" s="591"/>
      <c r="TSO11" s="591"/>
      <c r="TSP11" s="591"/>
      <c r="TSQ11" s="591"/>
      <c r="TSR11" s="591"/>
      <c r="TSS11" s="591"/>
      <c r="TST11" s="591"/>
      <c r="TSU11" s="591"/>
      <c r="TSV11" s="591"/>
      <c r="TSW11" s="591"/>
      <c r="TSX11" s="591"/>
      <c r="TSY11" s="591"/>
      <c r="TSZ11" s="591"/>
      <c r="TTA11" s="591"/>
      <c r="TTB11" s="591"/>
      <c r="TTC11" s="591"/>
      <c r="TTD11" s="591"/>
      <c r="TTE11" s="591"/>
      <c r="TTF11" s="591"/>
      <c r="TTG11" s="591"/>
      <c r="TTH11" s="591"/>
      <c r="TTI11" s="591"/>
      <c r="TTJ11" s="591"/>
      <c r="TTK11" s="591"/>
      <c r="TTL11" s="591"/>
      <c r="TTM11" s="591"/>
      <c r="TTN11" s="591"/>
      <c r="TTO11" s="591"/>
      <c r="TTP11" s="591"/>
      <c r="TTQ11" s="591"/>
      <c r="TTR11" s="591"/>
      <c r="TTS11" s="591"/>
      <c r="TTT11" s="591"/>
      <c r="TTU11" s="591"/>
      <c r="TTV11" s="591"/>
      <c r="TTW11" s="591"/>
      <c r="TTX11" s="591"/>
      <c r="TTY11" s="591"/>
      <c r="TTZ11" s="591"/>
      <c r="TUA11" s="591"/>
      <c r="TUB11" s="591"/>
      <c r="TUC11" s="591"/>
      <c r="TUD11" s="591"/>
      <c r="TUE11" s="591"/>
      <c r="TUF11" s="591"/>
      <c r="TUG11" s="591"/>
      <c r="TUH11" s="591"/>
      <c r="TUI11" s="591"/>
      <c r="TUJ11" s="591"/>
      <c r="TUK11" s="591"/>
      <c r="TUL11" s="591"/>
      <c r="TUM11" s="591"/>
      <c r="TUN11" s="591"/>
      <c r="TUO11" s="591"/>
      <c r="TUP11" s="591"/>
      <c r="TUQ11" s="591"/>
      <c r="TUR11" s="591"/>
      <c r="TUS11" s="591"/>
      <c r="TUT11" s="591"/>
      <c r="TUU11" s="591"/>
      <c r="TUV11" s="591"/>
      <c r="TUW11" s="591"/>
      <c r="TUX11" s="591"/>
      <c r="TUY11" s="591"/>
      <c r="TUZ11" s="591"/>
      <c r="TVA11" s="591"/>
      <c r="TVB11" s="591"/>
      <c r="TVC11" s="591"/>
      <c r="TVD11" s="591"/>
      <c r="TVE11" s="591"/>
      <c r="TVF11" s="591"/>
      <c r="TVG11" s="591"/>
      <c r="TVH11" s="591"/>
      <c r="TVI11" s="591"/>
      <c r="TVJ11" s="591"/>
      <c r="TVK11" s="591"/>
      <c r="TVL11" s="591"/>
      <c r="TVM11" s="591"/>
      <c r="TVN11" s="591"/>
      <c r="TVO11" s="591"/>
      <c r="TVP11" s="591"/>
      <c r="TVQ11" s="591"/>
      <c r="TVR11" s="591"/>
      <c r="TVS11" s="591"/>
      <c r="TVT11" s="591"/>
      <c r="TVU11" s="591"/>
      <c r="TVV11" s="591"/>
      <c r="TVW11" s="591"/>
      <c r="TVX11" s="591"/>
      <c r="TVY11" s="591"/>
      <c r="TVZ11" s="591"/>
      <c r="TWA11" s="591"/>
      <c r="TWB11" s="591"/>
      <c r="TWC11" s="591"/>
      <c r="TWD11" s="591"/>
      <c r="TWE11" s="591"/>
      <c r="TWF11" s="591"/>
      <c r="TWG11" s="591"/>
      <c r="TWH11" s="591"/>
      <c r="TWI11" s="591"/>
      <c r="TWJ11" s="591"/>
      <c r="TWK11" s="591"/>
      <c r="TWL11" s="591"/>
      <c r="TWM11" s="591"/>
      <c r="TWN11" s="591"/>
      <c r="TWO11" s="591"/>
      <c r="TWP11" s="591"/>
      <c r="TWQ11" s="591"/>
      <c r="TWR11" s="591"/>
      <c r="TWS11" s="591"/>
      <c r="TWT11" s="591"/>
      <c r="TWU11" s="591"/>
      <c r="TWV11" s="591"/>
      <c r="TWW11" s="591"/>
      <c r="TWX11" s="591"/>
      <c r="TWY11" s="591"/>
      <c r="TWZ11" s="591"/>
      <c r="TXA11" s="591"/>
      <c r="TXB11" s="591"/>
      <c r="TXC11" s="591"/>
      <c r="TXD11" s="591"/>
      <c r="TXE11" s="591"/>
      <c r="TXF11" s="591"/>
      <c r="TXG11" s="591"/>
      <c r="TXH11" s="591"/>
      <c r="TXI11" s="591"/>
      <c r="TXJ11" s="591"/>
      <c r="TXK11" s="591"/>
      <c r="TXL11" s="591"/>
      <c r="TXM11" s="591"/>
      <c r="TXN11" s="591"/>
      <c r="TXO11" s="591"/>
      <c r="TXP11" s="591"/>
      <c r="TXQ11" s="591"/>
      <c r="TXR11" s="591"/>
      <c r="TXS11" s="591"/>
      <c r="TXT11" s="591"/>
      <c r="TXU11" s="591"/>
      <c r="TXV11" s="591"/>
      <c r="TXW11" s="591"/>
      <c r="TXX11" s="591"/>
      <c r="TXY11" s="591"/>
      <c r="TXZ11" s="591"/>
      <c r="TYA11" s="591"/>
      <c r="TYB11" s="591"/>
      <c r="TYC11" s="591"/>
      <c r="TYD11" s="591"/>
      <c r="TYE11" s="591"/>
      <c r="TYF11" s="591"/>
      <c r="TYG11" s="591"/>
      <c r="TYH11" s="591"/>
      <c r="TYI11" s="591"/>
      <c r="TYJ11" s="591"/>
      <c r="TYK11" s="591"/>
      <c r="TYL11" s="591"/>
      <c r="TYM11" s="591"/>
      <c r="TYN11" s="591"/>
      <c r="TYO11" s="591"/>
      <c r="TYP11" s="591"/>
      <c r="TYQ11" s="591"/>
      <c r="TYR11" s="591"/>
      <c r="TYS11" s="591"/>
      <c r="TYT11" s="591"/>
      <c r="TYU11" s="591"/>
      <c r="TYV11" s="591"/>
      <c r="TYW11" s="591"/>
      <c r="TYX11" s="591"/>
      <c r="TYY11" s="591"/>
      <c r="TYZ11" s="591"/>
      <c r="TZA11" s="591"/>
      <c r="TZB11" s="591"/>
      <c r="TZC11" s="591"/>
      <c r="TZD11" s="591"/>
      <c r="TZE11" s="591"/>
      <c r="TZF11" s="591"/>
      <c r="TZG11" s="591"/>
      <c r="TZH11" s="591"/>
      <c r="TZI11" s="591"/>
      <c r="TZJ11" s="591"/>
      <c r="TZK11" s="591"/>
      <c r="TZL11" s="591"/>
      <c r="TZM11" s="591"/>
      <c r="TZN11" s="591"/>
      <c r="TZO11" s="591"/>
      <c r="TZP11" s="591"/>
      <c r="TZQ11" s="591"/>
      <c r="TZR11" s="591"/>
      <c r="TZS11" s="591"/>
      <c r="TZT11" s="591"/>
      <c r="TZU11" s="591"/>
      <c r="TZV11" s="591"/>
      <c r="TZW11" s="591"/>
      <c r="TZX11" s="591"/>
      <c r="TZY11" s="591"/>
      <c r="TZZ11" s="591"/>
      <c r="UAA11" s="591"/>
      <c r="UAB11" s="591"/>
      <c r="UAC11" s="591"/>
      <c r="UAD11" s="591"/>
      <c r="UAE11" s="591"/>
      <c r="UAF11" s="591"/>
      <c r="UAG11" s="591"/>
      <c r="UAH11" s="591"/>
      <c r="UAI11" s="591"/>
      <c r="UAJ11" s="591"/>
      <c r="UAK11" s="591"/>
      <c r="UAL11" s="591"/>
      <c r="UAM11" s="591"/>
      <c r="UAN11" s="591"/>
      <c r="UAO11" s="591"/>
      <c r="UAP11" s="591"/>
      <c r="UAQ11" s="591"/>
      <c r="UAR11" s="591"/>
      <c r="UAS11" s="591"/>
      <c r="UAT11" s="591"/>
      <c r="UAU11" s="591"/>
      <c r="UAV11" s="591"/>
      <c r="UAW11" s="591"/>
      <c r="UAX11" s="591"/>
      <c r="UAY11" s="591"/>
      <c r="UAZ11" s="591"/>
      <c r="UBA11" s="591"/>
      <c r="UBB11" s="591"/>
      <c r="UBC11" s="591"/>
      <c r="UBD11" s="591"/>
      <c r="UBE11" s="591"/>
      <c r="UBF11" s="591"/>
      <c r="UBG11" s="591"/>
      <c r="UBH11" s="591"/>
      <c r="UBI11" s="591"/>
      <c r="UBJ11" s="591"/>
      <c r="UBK11" s="591"/>
      <c r="UBL11" s="591"/>
      <c r="UBM11" s="591"/>
      <c r="UBN11" s="591"/>
      <c r="UBO11" s="591"/>
      <c r="UBP11" s="591"/>
      <c r="UBQ11" s="591"/>
      <c r="UBR11" s="591"/>
      <c r="UBS11" s="591"/>
      <c r="UBT11" s="591"/>
      <c r="UBU11" s="591"/>
      <c r="UBV11" s="591"/>
      <c r="UBW11" s="591"/>
      <c r="UBX11" s="591"/>
      <c r="UBY11" s="591"/>
      <c r="UBZ11" s="591"/>
      <c r="UCA11" s="591"/>
      <c r="UCB11" s="591"/>
      <c r="UCC11" s="591"/>
      <c r="UCD11" s="591"/>
      <c r="UCE11" s="591"/>
      <c r="UCF11" s="591"/>
      <c r="UCG11" s="591"/>
      <c r="UCH11" s="591"/>
      <c r="UCI11" s="591"/>
      <c r="UCJ11" s="591"/>
      <c r="UCK11" s="591"/>
      <c r="UCL11" s="591"/>
      <c r="UCM11" s="591"/>
      <c r="UCN11" s="591"/>
      <c r="UCO11" s="591"/>
      <c r="UCP11" s="591"/>
      <c r="UCQ11" s="591"/>
      <c r="UCR11" s="591"/>
      <c r="UCS11" s="591"/>
      <c r="UCT11" s="591"/>
      <c r="UCU11" s="591"/>
      <c r="UCV11" s="591"/>
      <c r="UCW11" s="591"/>
      <c r="UCX11" s="591"/>
      <c r="UCY11" s="591"/>
      <c r="UCZ11" s="591"/>
      <c r="UDA11" s="591"/>
      <c r="UDB11" s="591"/>
      <c r="UDC11" s="591"/>
      <c r="UDD11" s="591"/>
      <c r="UDE11" s="591"/>
      <c r="UDF11" s="591"/>
      <c r="UDG11" s="591"/>
      <c r="UDH11" s="591"/>
      <c r="UDI11" s="591"/>
      <c r="UDJ11" s="591"/>
      <c r="UDK11" s="591"/>
      <c r="UDL11" s="591"/>
      <c r="UDM11" s="591"/>
      <c r="UDN11" s="591"/>
      <c r="UDO11" s="591"/>
      <c r="UDP11" s="591"/>
      <c r="UDQ11" s="591"/>
      <c r="UDR11" s="591"/>
      <c r="UDS11" s="591"/>
      <c r="UDT11" s="591"/>
      <c r="UDU11" s="591"/>
      <c r="UDV11" s="591"/>
      <c r="UDW11" s="591"/>
      <c r="UDX11" s="591"/>
      <c r="UDY11" s="591"/>
      <c r="UDZ11" s="591"/>
      <c r="UEA11" s="591"/>
      <c r="UEB11" s="591"/>
      <c r="UEC11" s="591"/>
      <c r="UED11" s="591"/>
      <c r="UEE11" s="591"/>
      <c r="UEF11" s="591"/>
      <c r="UEG11" s="591"/>
      <c r="UEH11" s="591"/>
      <c r="UEI11" s="591"/>
      <c r="UEJ11" s="591"/>
      <c r="UEK11" s="591"/>
      <c r="UEL11" s="591"/>
      <c r="UEM11" s="591"/>
      <c r="UEN11" s="591"/>
      <c r="UEO11" s="591"/>
      <c r="UEP11" s="591"/>
      <c r="UEQ11" s="591"/>
      <c r="UER11" s="591"/>
      <c r="UES11" s="591"/>
      <c r="UET11" s="591"/>
      <c r="UEU11" s="591"/>
      <c r="UEV11" s="591"/>
      <c r="UEW11" s="591"/>
      <c r="UEX11" s="591"/>
      <c r="UEY11" s="591"/>
      <c r="UEZ11" s="591"/>
      <c r="UFA11" s="591"/>
      <c r="UFB11" s="591"/>
      <c r="UFC11" s="591"/>
      <c r="UFD11" s="591"/>
      <c r="UFE11" s="591"/>
      <c r="UFF11" s="591"/>
      <c r="UFG11" s="591"/>
      <c r="UFH11" s="591"/>
      <c r="UFI11" s="591"/>
      <c r="UFJ11" s="591"/>
      <c r="UFK11" s="591"/>
      <c r="UFL11" s="591"/>
      <c r="UFM11" s="591"/>
      <c r="UFN11" s="591"/>
      <c r="UFO11" s="591"/>
      <c r="UFP11" s="591"/>
      <c r="UFQ11" s="591"/>
      <c r="UFR11" s="591"/>
      <c r="UFS11" s="591"/>
      <c r="UFT11" s="591"/>
      <c r="UFU11" s="591"/>
      <c r="UFV11" s="591"/>
      <c r="UFW11" s="591"/>
      <c r="UFX11" s="591"/>
      <c r="UFY11" s="591"/>
      <c r="UFZ11" s="591"/>
      <c r="UGA11" s="591"/>
      <c r="UGB11" s="591"/>
      <c r="UGC11" s="591"/>
      <c r="UGD11" s="591"/>
      <c r="UGE11" s="591"/>
      <c r="UGF11" s="591"/>
      <c r="UGG11" s="591"/>
      <c r="UGH11" s="591"/>
      <c r="UGI11" s="591"/>
      <c r="UGJ11" s="591"/>
      <c r="UGK11" s="591"/>
      <c r="UGL11" s="591"/>
      <c r="UGM11" s="591"/>
      <c r="UGN11" s="591"/>
      <c r="UGO11" s="591"/>
      <c r="UGP11" s="591"/>
      <c r="UGQ11" s="591"/>
      <c r="UGR11" s="591"/>
      <c r="UGS11" s="591"/>
      <c r="UGT11" s="591"/>
      <c r="UGU11" s="591"/>
      <c r="UGV11" s="591"/>
      <c r="UGW11" s="591"/>
      <c r="UGX11" s="591"/>
      <c r="UGY11" s="591"/>
      <c r="UGZ11" s="591"/>
      <c r="UHA11" s="591"/>
      <c r="UHB11" s="591"/>
      <c r="UHC11" s="591"/>
      <c r="UHD11" s="591"/>
      <c r="UHE11" s="591"/>
      <c r="UHF11" s="591"/>
      <c r="UHG11" s="591"/>
      <c r="UHH11" s="591"/>
      <c r="UHI11" s="591"/>
      <c r="UHJ11" s="591"/>
      <c r="UHK11" s="591"/>
      <c r="UHL11" s="591"/>
      <c r="UHM11" s="591"/>
      <c r="UHN11" s="591"/>
      <c r="UHO11" s="591"/>
      <c r="UHP11" s="591"/>
      <c r="UHQ11" s="591"/>
      <c r="UHR11" s="591"/>
      <c r="UHS11" s="591"/>
      <c r="UHT11" s="591"/>
      <c r="UHU11" s="591"/>
      <c r="UHV11" s="591"/>
      <c r="UHW11" s="591"/>
      <c r="UHX11" s="591"/>
      <c r="UHY11" s="591"/>
      <c r="UHZ11" s="591"/>
      <c r="UIA11" s="591"/>
      <c r="UIB11" s="591"/>
      <c r="UIC11" s="591"/>
      <c r="UID11" s="591"/>
      <c r="UIE11" s="591"/>
      <c r="UIF11" s="591"/>
      <c r="UIG11" s="591"/>
      <c r="UIH11" s="591"/>
      <c r="UII11" s="591"/>
      <c r="UIJ11" s="591"/>
      <c r="UIK11" s="591"/>
      <c r="UIL11" s="591"/>
      <c r="UIM11" s="591"/>
      <c r="UIN11" s="591"/>
      <c r="UIO11" s="591"/>
      <c r="UIP11" s="591"/>
      <c r="UIQ11" s="591"/>
      <c r="UIR11" s="591"/>
      <c r="UIS11" s="591"/>
      <c r="UIT11" s="591"/>
      <c r="UIU11" s="591"/>
      <c r="UIV11" s="591"/>
      <c r="UIW11" s="591"/>
      <c r="UIX11" s="591"/>
      <c r="UIY11" s="591"/>
      <c r="UIZ11" s="591"/>
      <c r="UJA11" s="591"/>
      <c r="UJB11" s="591"/>
      <c r="UJC11" s="591"/>
      <c r="UJD11" s="591"/>
      <c r="UJE11" s="591"/>
      <c r="UJF11" s="591"/>
      <c r="UJG11" s="591"/>
      <c r="UJH11" s="591"/>
      <c r="UJI11" s="591"/>
      <c r="UJJ11" s="591"/>
      <c r="UJK11" s="591"/>
      <c r="UJL11" s="591"/>
      <c r="UJM11" s="591"/>
      <c r="UJN11" s="591"/>
      <c r="UJO11" s="591"/>
      <c r="UJP11" s="591"/>
      <c r="UJQ11" s="591"/>
      <c r="UJR11" s="591"/>
      <c r="UJS11" s="591"/>
      <c r="UJT11" s="591"/>
      <c r="UJU11" s="591"/>
      <c r="UJV11" s="591"/>
      <c r="UJW11" s="591"/>
      <c r="UJX11" s="591"/>
      <c r="UJY11" s="591"/>
      <c r="UJZ11" s="591"/>
      <c r="UKA11" s="591"/>
      <c r="UKB11" s="591"/>
      <c r="UKC11" s="591"/>
      <c r="UKD11" s="591"/>
      <c r="UKE11" s="591"/>
      <c r="UKF11" s="591"/>
      <c r="UKG11" s="591"/>
      <c r="UKH11" s="591"/>
      <c r="UKI11" s="591"/>
      <c r="UKJ11" s="591"/>
      <c r="UKK11" s="591"/>
      <c r="UKL11" s="591"/>
      <c r="UKM11" s="591"/>
      <c r="UKN11" s="591"/>
      <c r="UKO11" s="591"/>
      <c r="UKP11" s="591"/>
      <c r="UKQ11" s="591"/>
      <c r="UKR11" s="591"/>
      <c r="UKS11" s="591"/>
      <c r="UKT11" s="591"/>
      <c r="UKU11" s="591"/>
      <c r="UKV11" s="591"/>
      <c r="UKW11" s="591"/>
      <c r="UKX11" s="591"/>
      <c r="UKY11" s="591"/>
      <c r="UKZ11" s="591"/>
      <c r="ULA11" s="591"/>
      <c r="ULB11" s="591"/>
      <c r="ULC11" s="591"/>
      <c r="ULD11" s="591"/>
      <c r="ULE11" s="591"/>
      <c r="ULF11" s="591"/>
      <c r="ULG11" s="591"/>
      <c r="ULH11" s="591"/>
      <c r="ULI11" s="591"/>
      <c r="ULJ11" s="591"/>
      <c r="ULK11" s="591"/>
      <c r="ULL11" s="591"/>
      <c r="ULM11" s="591"/>
      <c r="ULN11" s="591"/>
      <c r="ULO11" s="591"/>
      <c r="ULP11" s="591"/>
      <c r="ULQ11" s="591"/>
      <c r="ULR11" s="591"/>
      <c r="ULS11" s="591"/>
      <c r="ULT11" s="591"/>
      <c r="ULU11" s="591"/>
      <c r="ULV11" s="591"/>
      <c r="ULW11" s="591"/>
      <c r="ULX11" s="591"/>
      <c r="ULY11" s="591"/>
      <c r="ULZ11" s="591"/>
      <c r="UMA11" s="591"/>
      <c r="UMB11" s="591"/>
      <c r="UMC11" s="591"/>
      <c r="UMD11" s="591"/>
      <c r="UME11" s="591"/>
      <c r="UMF11" s="591"/>
      <c r="UMG11" s="591"/>
      <c r="UMH11" s="591"/>
      <c r="UMI11" s="591"/>
      <c r="UMJ11" s="591"/>
      <c r="UMK11" s="591"/>
      <c r="UML11" s="591"/>
      <c r="UMM11" s="591"/>
      <c r="UMN11" s="591"/>
      <c r="UMO11" s="591"/>
      <c r="UMP11" s="591"/>
      <c r="UMQ11" s="591"/>
      <c r="UMR11" s="591"/>
      <c r="UMS11" s="591"/>
      <c r="UMT11" s="591"/>
      <c r="UMU11" s="591"/>
      <c r="UMV11" s="591"/>
      <c r="UMW11" s="591"/>
      <c r="UMX11" s="591"/>
      <c r="UMY11" s="591"/>
      <c r="UMZ11" s="591"/>
      <c r="UNA11" s="591"/>
      <c r="UNB11" s="591"/>
      <c r="UNC11" s="591"/>
      <c r="UND11" s="591"/>
      <c r="UNE11" s="591"/>
      <c r="UNF11" s="591"/>
      <c r="UNG11" s="591"/>
      <c r="UNH11" s="591"/>
      <c r="UNI11" s="591"/>
      <c r="UNJ11" s="591"/>
      <c r="UNK11" s="591"/>
      <c r="UNL11" s="591"/>
      <c r="UNM11" s="591"/>
      <c r="UNN11" s="591"/>
      <c r="UNO11" s="591"/>
      <c r="UNP11" s="591"/>
      <c r="UNQ11" s="591"/>
      <c r="UNR11" s="591"/>
      <c r="UNS11" s="591"/>
      <c r="UNT11" s="591"/>
      <c r="UNU11" s="591"/>
      <c r="UNV11" s="591"/>
      <c r="UNW11" s="591"/>
      <c r="UNX11" s="591"/>
      <c r="UNY11" s="591"/>
      <c r="UNZ11" s="591"/>
      <c r="UOA11" s="591"/>
      <c r="UOB11" s="591"/>
      <c r="UOC11" s="591"/>
      <c r="UOD11" s="591"/>
      <c r="UOE11" s="591"/>
      <c r="UOF11" s="591"/>
      <c r="UOG11" s="591"/>
      <c r="UOH11" s="591"/>
      <c r="UOI11" s="591"/>
      <c r="UOJ11" s="591"/>
      <c r="UOK11" s="591"/>
      <c r="UOL11" s="591"/>
      <c r="UOM11" s="591"/>
      <c r="UON11" s="591"/>
      <c r="UOO11" s="591"/>
      <c r="UOP11" s="591"/>
      <c r="UOQ11" s="591"/>
      <c r="UOR11" s="591"/>
      <c r="UOS11" s="591"/>
      <c r="UOT11" s="591"/>
      <c r="UOU11" s="591"/>
      <c r="UOV11" s="591"/>
      <c r="UOW11" s="591"/>
      <c r="UOX11" s="591"/>
      <c r="UOY11" s="591"/>
      <c r="UOZ11" s="591"/>
      <c r="UPA11" s="591"/>
      <c r="UPB11" s="591"/>
      <c r="UPC11" s="591"/>
      <c r="UPD11" s="591"/>
      <c r="UPE11" s="591"/>
      <c r="UPF11" s="591"/>
      <c r="UPG11" s="591"/>
      <c r="UPH11" s="591"/>
      <c r="UPI11" s="591"/>
      <c r="UPJ11" s="591"/>
      <c r="UPK11" s="591"/>
      <c r="UPL11" s="591"/>
      <c r="UPM11" s="591"/>
      <c r="UPN11" s="591"/>
      <c r="UPO11" s="591"/>
      <c r="UPP11" s="591"/>
      <c r="UPQ11" s="591"/>
      <c r="UPR11" s="591"/>
      <c r="UPS11" s="591"/>
      <c r="UPT11" s="591"/>
      <c r="UPU11" s="591"/>
      <c r="UPV11" s="591"/>
      <c r="UPW11" s="591"/>
      <c r="UPX11" s="591"/>
      <c r="UPY11" s="591"/>
      <c r="UPZ11" s="591"/>
      <c r="UQA11" s="591"/>
      <c r="UQB11" s="591"/>
      <c r="UQC11" s="591"/>
      <c r="UQD11" s="591"/>
      <c r="UQE11" s="591"/>
      <c r="UQF11" s="591"/>
      <c r="UQG11" s="591"/>
      <c r="UQH11" s="591"/>
      <c r="UQI11" s="591"/>
      <c r="UQJ11" s="591"/>
      <c r="UQK11" s="591"/>
      <c r="UQL11" s="591"/>
      <c r="UQM11" s="591"/>
      <c r="UQN11" s="591"/>
      <c r="UQO11" s="591"/>
      <c r="UQP11" s="591"/>
      <c r="UQQ11" s="591"/>
      <c r="UQR11" s="591"/>
      <c r="UQS11" s="591"/>
      <c r="UQT11" s="591"/>
      <c r="UQU11" s="591"/>
      <c r="UQV11" s="591"/>
      <c r="UQW11" s="591"/>
      <c r="UQX11" s="591"/>
      <c r="UQY11" s="591"/>
      <c r="UQZ11" s="591"/>
      <c r="URA11" s="591"/>
      <c r="URB11" s="591"/>
      <c r="URC11" s="591"/>
      <c r="URD11" s="591"/>
      <c r="URE11" s="591"/>
      <c r="URF11" s="591"/>
      <c r="URG11" s="591"/>
      <c r="URH11" s="591"/>
      <c r="URI11" s="591"/>
      <c r="URJ11" s="591"/>
      <c r="URK11" s="591"/>
      <c r="URL11" s="591"/>
      <c r="URM11" s="591"/>
      <c r="URN11" s="591"/>
      <c r="URO11" s="591"/>
      <c r="URP11" s="591"/>
      <c r="URQ11" s="591"/>
      <c r="URR11" s="591"/>
      <c r="URS11" s="591"/>
      <c r="URT11" s="591"/>
      <c r="URU11" s="591"/>
      <c r="URV11" s="591"/>
      <c r="URW11" s="591"/>
      <c r="URX11" s="591"/>
      <c r="URY11" s="591"/>
      <c r="URZ11" s="591"/>
      <c r="USA11" s="591"/>
      <c r="USB11" s="591"/>
      <c r="USC11" s="591"/>
      <c r="USD11" s="591"/>
      <c r="USE11" s="591"/>
      <c r="USF11" s="591"/>
      <c r="USG11" s="591"/>
      <c r="USH11" s="591"/>
      <c r="USI11" s="591"/>
      <c r="USJ11" s="591"/>
      <c r="USK11" s="591"/>
      <c r="USL11" s="591"/>
      <c r="USM11" s="591"/>
      <c r="USN11" s="591"/>
      <c r="USO11" s="591"/>
      <c r="USP11" s="591"/>
      <c r="USQ11" s="591"/>
      <c r="USR11" s="591"/>
      <c r="USS11" s="591"/>
      <c r="UST11" s="591"/>
      <c r="USU11" s="591"/>
      <c r="USV11" s="591"/>
      <c r="USW11" s="591"/>
      <c r="USX11" s="591"/>
      <c r="USY11" s="591"/>
      <c r="USZ11" s="591"/>
      <c r="UTA11" s="591"/>
      <c r="UTB11" s="591"/>
      <c r="UTC11" s="591"/>
      <c r="UTD11" s="591"/>
      <c r="UTE11" s="591"/>
      <c r="UTF11" s="591"/>
      <c r="UTG11" s="591"/>
      <c r="UTH11" s="591"/>
      <c r="UTI11" s="591"/>
      <c r="UTJ11" s="591"/>
      <c r="UTK11" s="591"/>
      <c r="UTL11" s="591"/>
      <c r="UTM11" s="591"/>
      <c r="UTN11" s="591"/>
      <c r="UTO11" s="591"/>
      <c r="UTP11" s="591"/>
      <c r="UTQ11" s="591"/>
      <c r="UTR11" s="591"/>
      <c r="UTS11" s="591"/>
      <c r="UTT11" s="591"/>
      <c r="UTU11" s="591"/>
      <c r="UTV11" s="591"/>
      <c r="UTW11" s="591"/>
      <c r="UTX11" s="591"/>
      <c r="UTY11" s="591"/>
      <c r="UTZ11" s="591"/>
      <c r="UUA11" s="591"/>
      <c r="UUB11" s="591"/>
      <c r="UUC11" s="591"/>
      <c r="UUD11" s="591"/>
      <c r="UUE11" s="591"/>
      <c r="UUF11" s="591"/>
      <c r="UUG11" s="591"/>
      <c r="UUH11" s="591"/>
      <c r="UUI11" s="591"/>
      <c r="UUJ11" s="591"/>
      <c r="UUK11" s="591"/>
      <c r="UUL11" s="591"/>
      <c r="UUM11" s="591"/>
      <c r="UUN11" s="591"/>
      <c r="UUO11" s="591"/>
      <c r="UUP11" s="591"/>
      <c r="UUQ11" s="591"/>
      <c r="UUR11" s="591"/>
      <c r="UUS11" s="591"/>
      <c r="UUT11" s="591"/>
      <c r="UUU11" s="591"/>
      <c r="UUV11" s="591"/>
      <c r="UUW11" s="591"/>
      <c r="UUX11" s="591"/>
      <c r="UUY11" s="591"/>
      <c r="UUZ11" s="591"/>
      <c r="UVA11" s="591"/>
      <c r="UVB11" s="591"/>
      <c r="UVC11" s="591"/>
      <c r="UVD11" s="591"/>
      <c r="UVE11" s="591"/>
      <c r="UVF11" s="591"/>
      <c r="UVG11" s="591"/>
      <c r="UVH11" s="591"/>
      <c r="UVI11" s="591"/>
      <c r="UVJ11" s="591"/>
      <c r="UVK11" s="591"/>
      <c r="UVL11" s="591"/>
      <c r="UVM11" s="591"/>
      <c r="UVN11" s="591"/>
      <c r="UVO11" s="591"/>
      <c r="UVP11" s="591"/>
      <c r="UVQ11" s="591"/>
      <c r="UVR11" s="591"/>
      <c r="UVS11" s="591"/>
      <c r="UVT11" s="591"/>
      <c r="UVU11" s="591"/>
      <c r="UVV11" s="591"/>
      <c r="UVW11" s="591"/>
      <c r="UVX11" s="591"/>
      <c r="UVY11" s="591"/>
      <c r="UVZ11" s="591"/>
      <c r="UWA11" s="591"/>
      <c r="UWB11" s="591"/>
      <c r="UWC11" s="591"/>
      <c r="UWD11" s="591"/>
      <c r="UWE11" s="591"/>
      <c r="UWF11" s="591"/>
      <c r="UWG11" s="591"/>
      <c r="UWH11" s="591"/>
      <c r="UWI11" s="591"/>
      <c r="UWJ11" s="591"/>
      <c r="UWK11" s="591"/>
      <c r="UWL11" s="591"/>
      <c r="UWM11" s="591"/>
      <c r="UWN11" s="591"/>
      <c r="UWO11" s="591"/>
      <c r="UWP11" s="591"/>
      <c r="UWQ11" s="591"/>
      <c r="UWR11" s="591"/>
      <c r="UWS11" s="591"/>
      <c r="UWT11" s="591"/>
      <c r="UWU11" s="591"/>
      <c r="UWV11" s="591"/>
      <c r="UWW11" s="591"/>
      <c r="UWX11" s="591"/>
      <c r="UWY11" s="591"/>
      <c r="UWZ11" s="591"/>
      <c r="UXA11" s="591"/>
      <c r="UXB11" s="591"/>
      <c r="UXC11" s="591"/>
      <c r="UXD11" s="591"/>
      <c r="UXE11" s="591"/>
      <c r="UXF11" s="591"/>
      <c r="UXG11" s="591"/>
      <c r="UXH11" s="591"/>
      <c r="UXI11" s="591"/>
      <c r="UXJ11" s="591"/>
      <c r="UXK11" s="591"/>
      <c r="UXL11" s="591"/>
      <c r="UXM11" s="591"/>
      <c r="UXN11" s="591"/>
      <c r="UXO11" s="591"/>
      <c r="UXP11" s="591"/>
      <c r="UXQ11" s="591"/>
      <c r="UXR11" s="591"/>
      <c r="UXS11" s="591"/>
      <c r="UXT11" s="591"/>
      <c r="UXU11" s="591"/>
      <c r="UXV11" s="591"/>
      <c r="UXW11" s="591"/>
      <c r="UXX11" s="591"/>
      <c r="UXY11" s="591"/>
      <c r="UXZ11" s="591"/>
      <c r="UYA11" s="591"/>
      <c r="UYB11" s="591"/>
      <c r="UYC11" s="591"/>
      <c r="UYD11" s="591"/>
      <c r="UYE11" s="591"/>
      <c r="UYF11" s="591"/>
      <c r="UYG11" s="591"/>
      <c r="UYH11" s="591"/>
      <c r="UYI11" s="591"/>
      <c r="UYJ11" s="591"/>
      <c r="UYK11" s="591"/>
      <c r="UYL11" s="591"/>
      <c r="UYM11" s="591"/>
      <c r="UYN11" s="591"/>
      <c r="UYO11" s="591"/>
      <c r="UYP11" s="591"/>
      <c r="UYQ11" s="591"/>
      <c r="UYR11" s="591"/>
      <c r="UYS11" s="591"/>
      <c r="UYT11" s="591"/>
      <c r="UYU11" s="591"/>
      <c r="UYV11" s="591"/>
      <c r="UYW11" s="591"/>
      <c r="UYX11" s="591"/>
      <c r="UYY11" s="591"/>
      <c r="UYZ11" s="591"/>
      <c r="UZA11" s="591"/>
      <c r="UZB11" s="591"/>
      <c r="UZC11" s="591"/>
      <c r="UZD11" s="591"/>
      <c r="UZE11" s="591"/>
      <c r="UZF11" s="591"/>
      <c r="UZG11" s="591"/>
      <c r="UZH11" s="591"/>
      <c r="UZI11" s="591"/>
      <c r="UZJ11" s="591"/>
      <c r="UZK11" s="591"/>
      <c r="UZL11" s="591"/>
      <c r="UZM11" s="591"/>
      <c r="UZN11" s="591"/>
      <c r="UZO11" s="591"/>
      <c r="UZP11" s="591"/>
      <c r="UZQ11" s="591"/>
      <c r="UZR11" s="591"/>
      <c r="UZS11" s="591"/>
      <c r="UZT11" s="591"/>
      <c r="UZU11" s="591"/>
      <c r="UZV11" s="591"/>
      <c r="UZW11" s="591"/>
      <c r="UZX11" s="591"/>
      <c r="UZY11" s="591"/>
      <c r="UZZ11" s="591"/>
      <c r="VAA11" s="591"/>
      <c r="VAB11" s="591"/>
      <c r="VAC11" s="591"/>
      <c r="VAD11" s="591"/>
      <c r="VAE11" s="591"/>
      <c r="VAF11" s="591"/>
      <c r="VAG11" s="591"/>
      <c r="VAH11" s="591"/>
      <c r="VAI11" s="591"/>
      <c r="VAJ11" s="591"/>
      <c r="VAK11" s="591"/>
      <c r="VAL11" s="591"/>
      <c r="VAM11" s="591"/>
      <c r="VAN11" s="591"/>
      <c r="VAO11" s="591"/>
      <c r="VAP11" s="591"/>
      <c r="VAQ11" s="591"/>
      <c r="VAR11" s="591"/>
      <c r="VAS11" s="591"/>
      <c r="VAT11" s="591"/>
      <c r="VAU11" s="591"/>
      <c r="VAV11" s="591"/>
      <c r="VAW11" s="591"/>
      <c r="VAX11" s="591"/>
      <c r="VAY11" s="591"/>
      <c r="VAZ11" s="591"/>
      <c r="VBA11" s="591"/>
      <c r="VBB11" s="591"/>
      <c r="VBC11" s="591"/>
      <c r="VBD11" s="591"/>
      <c r="VBE11" s="591"/>
      <c r="VBF11" s="591"/>
      <c r="VBG11" s="591"/>
      <c r="VBH11" s="591"/>
      <c r="VBI11" s="591"/>
      <c r="VBJ11" s="591"/>
      <c r="VBK11" s="591"/>
      <c r="VBL11" s="591"/>
      <c r="VBM11" s="591"/>
      <c r="VBN11" s="591"/>
      <c r="VBO11" s="591"/>
      <c r="VBP11" s="591"/>
      <c r="VBQ11" s="591"/>
      <c r="VBR11" s="591"/>
      <c r="VBS11" s="591"/>
      <c r="VBT11" s="591"/>
      <c r="VBU11" s="591"/>
      <c r="VBV11" s="591"/>
      <c r="VBW11" s="591"/>
      <c r="VBX11" s="591"/>
      <c r="VBY11" s="591"/>
      <c r="VBZ11" s="591"/>
      <c r="VCA11" s="591"/>
      <c r="VCB11" s="591"/>
      <c r="VCC11" s="591"/>
      <c r="VCD11" s="591"/>
      <c r="VCE11" s="591"/>
      <c r="VCF11" s="591"/>
      <c r="VCG11" s="591"/>
      <c r="VCH11" s="591"/>
      <c r="VCI11" s="591"/>
      <c r="VCJ11" s="591"/>
      <c r="VCK11" s="591"/>
      <c r="VCL11" s="591"/>
      <c r="VCM11" s="591"/>
      <c r="VCN11" s="591"/>
      <c r="VCO11" s="591"/>
      <c r="VCP11" s="591"/>
      <c r="VCQ11" s="591"/>
      <c r="VCR11" s="591"/>
      <c r="VCS11" s="591"/>
      <c r="VCT11" s="591"/>
      <c r="VCU11" s="591"/>
      <c r="VCV11" s="591"/>
      <c r="VCW11" s="591"/>
      <c r="VCX11" s="591"/>
      <c r="VCY11" s="591"/>
      <c r="VCZ11" s="591"/>
      <c r="VDA11" s="591"/>
      <c r="VDB11" s="591"/>
      <c r="VDC11" s="591"/>
      <c r="VDD11" s="591"/>
      <c r="VDE11" s="591"/>
      <c r="VDF11" s="591"/>
      <c r="VDG11" s="591"/>
      <c r="VDH11" s="591"/>
      <c r="VDI11" s="591"/>
      <c r="VDJ11" s="591"/>
      <c r="VDK11" s="591"/>
      <c r="VDL11" s="591"/>
      <c r="VDM11" s="591"/>
      <c r="VDN11" s="591"/>
      <c r="VDO11" s="591"/>
      <c r="VDP11" s="591"/>
      <c r="VDQ11" s="591"/>
      <c r="VDR11" s="591"/>
      <c r="VDS11" s="591"/>
      <c r="VDT11" s="591"/>
      <c r="VDU11" s="591"/>
      <c r="VDV11" s="591"/>
      <c r="VDW11" s="591"/>
      <c r="VDX11" s="591"/>
      <c r="VDY11" s="591"/>
      <c r="VDZ11" s="591"/>
      <c r="VEA11" s="591"/>
      <c r="VEB11" s="591"/>
      <c r="VEC11" s="591"/>
      <c r="VED11" s="591"/>
      <c r="VEE11" s="591"/>
      <c r="VEF11" s="591"/>
      <c r="VEG11" s="591"/>
      <c r="VEH11" s="591"/>
      <c r="VEI11" s="591"/>
      <c r="VEJ11" s="591"/>
      <c r="VEK11" s="591"/>
      <c r="VEL11" s="591"/>
      <c r="VEM11" s="591"/>
      <c r="VEN11" s="591"/>
      <c r="VEO11" s="591"/>
      <c r="VEP11" s="591"/>
      <c r="VEQ11" s="591"/>
      <c r="VER11" s="591"/>
      <c r="VES11" s="591"/>
      <c r="VET11" s="591"/>
      <c r="VEU11" s="591"/>
      <c r="VEV11" s="591"/>
      <c r="VEW11" s="591"/>
      <c r="VEX11" s="591"/>
      <c r="VEY11" s="591"/>
      <c r="VEZ11" s="591"/>
      <c r="VFA11" s="591"/>
      <c r="VFB11" s="591"/>
      <c r="VFC11" s="591"/>
      <c r="VFD11" s="591"/>
      <c r="VFE11" s="591"/>
      <c r="VFF11" s="591"/>
      <c r="VFG11" s="591"/>
      <c r="VFH11" s="591"/>
      <c r="VFI11" s="591"/>
      <c r="VFJ11" s="591"/>
      <c r="VFK11" s="591"/>
      <c r="VFL11" s="591"/>
      <c r="VFM11" s="591"/>
      <c r="VFN11" s="591"/>
      <c r="VFO11" s="591"/>
      <c r="VFP11" s="591"/>
      <c r="VFQ11" s="591"/>
      <c r="VFR11" s="591"/>
      <c r="VFS11" s="591"/>
      <c r="VFT11" s="591"/>
      <c r="VFU11" s="591"/>
      <c r="VFV11" s="591"/>
      <c r="VFW11" s="591"/>
      <c r="VFX11" s="591"/>
      <c r="VFY11" s="591"/>
      <c r="VFZ11" s="591"/>
      <c r="VGA11" s="591"/>
      <c r="VGB11" s="591"/>
      <c r="VGC11" s="591"/>
      <c r="VGD11" s="591"/>
      <c r="VGE11" s="591"/>
      <c r="VGF11" s="591"/>
      <c r="VGG11" s="591"/>
      <c r="VGH11" s="591"/>
      <c r="VGI11" s="591"/>
      <c r="VGJ11" s="591"/>
      <c r="VGK11" s="591"/>
      <c r="VGL11" s="591"/>
      <c r="VGM11" s="591"/>
      <c r="VGN11" s="591"/>
      <c r="VGO11" s="591"/>
      <c r="VGP11" s="591"/>
      <c r="VGQ11" s="591"/>
      <c r="VGR11" s="591"/>
      <c r="VGS11" s="591"/>
      <c r="VGT11" s="591"/>
      <c r="VGU11" s="591"/>
      <c r="VGV11" s="591"/>
      <c r="VGW11" s="591"/>
      <c r="VGX11" s="591"/>
      <c r="VGY11" s="591"/>
      <c r="VGZ11" s="591"/>
      <c r="VHA11" s="591"/>
      <c r="VHB11" s="591"/>
      <c r="VHC11" s="591"/>
      <c r="VHD11" s="591"/>
      <c r="VHE11" s="591"/>
      <c r="VHF11" s="591"/>
      <c r="VHG11" s="591"/>
      <c r="VHH11" s="591"/>
      <c r="VHI11" s="591"/>
      <c r="VHJ11" s="591"/>
      <c r="VHK11" s="591"/>
      <c r="VHL11" s="591"/>
      <c r="VHM11" s="591"/>
      <c r="VHN11" s="591"/>
      <c r="VHO11" s="591"/>
      <c r="VHP11" s="591"/>
      <c r="VHQ11" s="591"/>
      <c r="VHR11" s="591"/>
      <c r="VHS11" s="591"/>
      <c r="VHT11" s="591"/>
      <c r="VHU11" s="591"/>
      <c r="VHV11" s="591"/>
      <c r="VHW11" s="591"/>
      <c r="VHX11" s="591"/>
      <c r="VHY11" s="591"/>
      <c r="VHZ11" s="591"/>
      <c r="VIA11" s="591"/>
      <c r="VIB11" s="591"/>
      <c r="VIC11" s="591"/>
      <c r="VID11" s="591"/>
      <c r="VIE11" s="591"/>
      <c r="VIF11" s="591"/>
      <c r="VIG11" s="591"/>
      <c r="VIH11" s="591"/>
      <c r="VII11" s="591"/>
      <c r="VIJ11" s="591"/>
      <c r="VIK11" s="591"/>
      <c r="VIL11" s="591"/>
      <c r="VIM11" s="591"/>
      <c r="VIN11" s="591"/>
      <c r="VIO11" s="591"/>
      <c r="VIP11" s="591"/>
      <c r="VIQ11" s="591"/>
      <c r="VIR11" s="591"/>
      <c r="VIS11" s="591"/>
      <c r="VIT11" s="591"/>
      <c r="VIU11" s="591"/>
      <c r="VIV11" s="591"/>
      <c r="VIW11" s="591"/>
      <c r="VIX11" s="591"/>
      <c r="VIY11" s="591"/>
      <c r="VIZ11" s="591"/>
      <c r="VJA11" s="591"/>
      <c r="VJB11" s="591"/>
      <c r="VJC11" s="591"/>
      <c r="VJD11" s="591"/>
      <c r="VJE11" s="591"/>
      <c r="VJF11" s="591"/>
      <c r="VJG11" s="591"/>
      <c r="VJH11" s="591"/>
      <c r="VJI11" s="591"/>
      <c r="VJJ11" s="591"/>
      <c r="VJK11" s="591"/>
      <c r="VJL11" s="591"/>
      <c r="VJM11" s="591"/>
      <c r="VJN11" s="591"/>
      <c r="VJO11" s="591"/>
      <c r="VJP11" s="591"/>
      <c r="VJQ11" s="591"/>
      <c r="VJR11" s="591"/>
      <c r="VJS11" s="591"/>
      <c r="VJT11" s="591"/>
      <c r="VJU11" s="591"/>
      <c r="VJV11" s="591"/>
      <c r="VJW11" s="591"/>
      <c r="VJX11" s="591"/>
      <c r="VJY11" s="591"/>
      <c r="VJZ11" s="591"/>
      <c r="VKA11" s="591"/>
      <c r="VKB11" s="591"/>
      <c r="VKC11" s="591"/>
      <c r="VKD11" s="591"/>
      <c r="VKE11" s="591"/>
      <c r="VKF11" s="591"/>
      <c r="VKG11" s="591"/>
      <c r="VKH11" s="591"/>
      <c r="VKI11" s="591"/>
      <c r="VKJ11" s="591"/>
      <c r="VKK11" s="591"/>
      <c r="VKL11" s="591"/>
      <c r="VKM11" s="591"/>
      <c r="VKN11" s="591"/>
      <c r="VKO11" s="591"/>
      <c r="VKP11" s="591"/>
      <c r="VKQ11" s="591"/>
      <c r="VKR11" s="591"/>
      <c r="VKS11" s="591"/>
      <c r="VKT11" s="591"/>
      <c r="VKU11" s="591"/>
      <c r="VKV11" s="591"/>
      <c r="VKW11" s="591"/>
      <c r="VKX11" s="591"/>
      <c r="VKY11" s="591"/>
      <c r="VKZ11" s="591"/>
      <c r="VLA11" s="591"/>
      <c r="VLB11" s="591"/>
      <c r="VLC11" s="591"/>
      <c r="VLD11" s="591"/>
      <c r="VLE11" s="591"/>
      <c r="VLF11" s="591"/>
      <c r="VLG11" s="591"/>
      <c r="VLH11" s="591"/>
      <c r="VLI11" s="591"/>
      <c r="VLJ11" s="591"/>
      <c r="VLK11" s="591"/>
      <c r="VLL11" s="591"/>
      <c r="VLM11" s="591"/>
      <c r="VLN11" s="591"/>
      <c r="VLO11" s="591"/>
      <c r="VLP11" s="591"/>
      <c r="VLQ11" s="591"/>
      <c r="VLR11" s="591"/>
      <c r="VLS11" s="591"/>
      <c r="VLT11" s="591"/>
      <c r="VLU11" s="591"/>
      <c r="VLV11" s="591"/>
      <c r="VLW11" s="591"/>
      <c r="VLX11" s="591"/>
      <c r="VLY11" s="591"/>
      <c r="VLZ11" s="591"/>
      <c r="VMA11" s="591"/>
      <c r="VMB11" s="591"/>
      <c r="VMC11" s="591"/>
      <c r="VMD11" s="591"/>
      <c r="VME11" s="591"/>
      <c r="VMF11" s="591"/>
      <c r="VMG11" s="591"/>
      <c r="VMH11" s="591"/>
      <c r="VMI11" s="591"/>
      <c r="VMJ11" s="591"/>
      <c r="VMK11" s="591"/>
      <c r="VML11" s="591"/>
      <c r="VMM11" s="591"/>
      <c r="VMN11" s="591"/>
      <c r="VMO11" s="591"/>
      <c r="VMP11" s="591"/>
      <c r="VMQ11" s="591"/>
      <c r="VMR11" s="591"/>
      <c r="VMS11" s="591"/>
      <c r="VMT11" s="591"/>
      <c r="VMU11" s="591"/>
      <c r="VMV11" s="591"/>
      <c r="VMW11" s="591"/>
      <c r="VMX11" s="591"/>
      <c r="VMY11" s="591"/>
      <c r="VMZ11" s="591"/>
      <c r="VNA11" s="591"/>
      <c r="VNB11" s="591"/>
      <c r="VNC11" s="591"/>
      <c r="VND11" s="591"/>
      <c r="VNE11" s="591"/>
      <c r="VNF11" s="591"/>
      <c r="VNG11" s="591"/>
      <c r="VNH11" s="591"/>
      <c r="VNI11" s="591"/>
      <c r="VNJ11" s="591"/>
      <c r="VNK11" s="591"/>
      <c r="VNL11" s="591"/>
      <c r="VNM11" s="591"/>
      <c r="VNN11" s="591"/>
      <c r="VNO11" s="591"/>
      <c r="VNP11" s="591"/>
      <c r="VNQ11" s="591"/>
      <c r="VNR11" s="591"/>
      <c r="VNS11" s="591"/>
      <c r="VNT11" s="591"/>
      <c r="VNU11" s="591"/>
      <c r="VNV11" s="591"/>
      <c r="VNW11" s="591"/>
      <c r="VNX11" s="591"/>
      <c r="VNY11" s="591"/>
      <c r="VNZ11" s="591"/>
      <c r="VOA11" s="591"/>
      <c r="VOB11" s="591"/>
      <c r="VOC11" s="591"/>
      <c r="VOD11" s="591"/>
      <c r="VOE11" s="591"/>
      <c r="VOF11" s="591"/>
      <c r="VOG11" s="591"/>
      <c r="VOH11" s="591"/>
      <c r="VOI11" s="591"/>
      <c r="VOJ11" s="591"/>
      <c r="VOK11" s="591"/>
      <c r="VOL11" s="591"/>
      <c r="VOM11" s="591"/>
      <c r="VON11" s="591"/>
      <c r="VOO11" s="591"/>
      <c r="VOP11" s="591"/>
      <c r="VOQ11" s="591"/>
      <c r="VOR11" s="591"/>
      <c r="VOS11" s="591"/>
      <c r="VOT11" s="591"/>
      <c r="VOU11" s="591"/>
      <c r="VOV11" s="591"/>
      <c r="VOW11" s="591"/>
      <c r="VOX11" s="591"/>
      <c r="VOY11" s="591"/>
      <c r="VOZ11" s="591"/>
      <c r="VPA11" s="591"/>
      <c r="VPB11" s="591"/>
      <c r="VPC11" s="591"/>
      <c r="VPD11" s="591"/>
      <c r="VPE11" s="591"/>
      <c r="VPF11" s="591"/>
      <c r="VPG11" s="591"/>
      <c r="VPH11" s="591"/>
      <c r="VPI11" s="591"/>
      <c r="VPJ11" s="591"/>
      <c r="VPK11" s="591"/>
      <c r="VPL11" s="591"/>
      <c r="VPM11" s="591"/>
      <c r="VPN11" s="591"/>
      <c r="VPO11" s="591"/>
      <c r="VPP11" s="591"/>
      <c r="VPQ11" s="591"/>
      <c r="VPR11" s="591"/>
      <c r="VPS11" s="591"/>
      <c r="VPT11" s="591"/>
      <c r="VPU11" s="591"/>
      <c r="VPV11" s="591"/>
      <c r="VPW11" s="591"/>
      <c r="VPX11" s="591"/>
      <c r="VPY11" s="591"/>
      <c r="VPZ11" s="591"/>
      <c r="VQA11" s="591"/>
      <c r="VQB11" s="591"/>
      <c r="VQC11" s="591"/>
      <c r="VQD11" s="591"/>
      <c r="VQE11" s="591"/>
      <c r="VQF11" s="591"/>
      <c r="VQG11" s="591"/>
      <c r="VQH11" s="591"/>
      <c r="VQI11" s="591"/>
      <c r="VQJ11" s="591"/>
      <c r="VQK11" s="591"/>
      <c r="VQL11" s="591"/>
      <c r="VQM11" s="591"/>
      <c r="VQN11" s="591"/>
      <c r="VQO11" s="591"/>
      <c r="VQP11" s="591"/>
      <c r="VQQ11" s="591"/>
      <c r="VQR11" s="591"/>
      <c r="VQS11" s="591"/>
      <c r="VQT11" s="591"/>
      <c r="VQU11" s="591"/>
      <c r="VQV11" s="591"/>
      <c r="VQW11" s="591"/>
      <c r="VQX11" s="591"/>
      <c r="VQY11" s="591"/>
      <c r="VQZ11" s="591"/>
      <c r="VRA11" s="591"/>
      <c r="VRB11" s="591"/>
      <c r="VRC11" s="591"/>
      <c r="VRD11" s="591"/>
      <c r="VRE11" s="591"/>
      <c r="VRF11" s="591"/>
      <c r="VRG11" s="591"/>
      <c r="VRH11" s="591"/>
      <c r="VRI11" s="591"/>
      <c r="VRJ11" s="591"/>
      <c r="VRK11" s="591"/>
      <c r="VRL11" s="591"/>
      <c r="VRM11" s="591"/>
      <c r="VRN11" s="591"/>
      <c r="VRO11" s="591"/>
      <c r="VRP11" s="591"/>
      <c r="VRQ11" s="591"/>
      <c r="VRR11" s="591"/>
      <c r="VRS11" s="591"/>
      <c r="VRT11" s="591"/>
      <c r="VRU11" s="591"/>
      <c r="VRV11" s="591"/>
      <c r="VRW11" s="591"/>
      <c r="VRX11" s="591"/>
      <c r="VRY11" s="591"/>
      <c r="VRZ11" s="591"/>
      <c r="VSA11" s="591"/>
      <c r="VSB11" s="591"/>
      <c r="VSC11" s="591"/>
      <c r="VSD11" s="591"/>
      <c r="VSE11" s="591"/>
      <c r="VSF11" s="591"/>
      <c r="VSG11" s="591"/>
      <c r="VSH11" s="591"/>
      <c r="VSI11" s="591"/>
      <c r="VSJ11" s="591"/>
      <c r="VSK11" s="591"/>
      <c r="VSL11" s="591"/>
      <c r="VSM11" s="591"/>
      <c r="VSN11" s="591"/>
      <c r="VSO11" s="591"/>
      <c r="VSP11" s="591"/>
      <c r="VSQ11" s="591"/>
      <c r="VSR11" s="591"/>
      <c r="VSS11" s="591"/>
      <c r="VST11" s="591"/>
      <c r="VSU11" s="591"/>
      <c r="VSV11" s="591"/>
      <c r="VSW11" s="591"/>
      <c r="VSX11" s="591"/>
      <c r="VSY11" s="591"/>
      <c r="VSZ11" s="591"/>
      <c r="VTA11" s="591"/>
      <c r="VTB11" s="591"/>
      <c r="VTC11" s="591"/>
      <c r="VTD11" s="591"/>
      <c r="VTE11" s="591"/>
      <c r="VTF11" s="591"/>
      <c r="VTG11" s="591"/>
      <c r="VTH11" s="591"/>
      <c r="VTI11" s="591"/>
      <c r="VTJ11" s="591"/>
      <c r="VTK11" s="591"/>
      <c r="VTL11" s="591"/>
      <c r="VTM11" s="591"/>
      <c r="VTN11" s="591"/>
      <c r="VTO11" s="591"/>
      <c r="VTP11" s="591"/>
      <c r="VTQ11" s="591"/>
      <c r="VTR11" s="591"/>
      <c r="VTS11" s="591"/>
      <c r="VTT11" s="591"/>
      <c r="VTU11" s="591"/>
      <c r="VTV11" s="591"/>
      <c r="VTW11" s="591"/>
      <c r="VTX11" s="591"/>
      <c r="VTY11" s="591"/>
      <c r="VTZ11" s="591"/>
      <c r="VUA11" s="591"/>
      <c r="VUB11" s="591"/>
      <c r="VUC11" s="591"/>
      <c r="VUD11" s="591"/>
      <c r="VUE11" s="591"/>
      <c r="VUF11" s="591"/>
      <c r="VUG11" s="591"/>
      <c r="VUH11" s="591"/>
      <c r="VUI11" s="591"/>
      <c r="VUJ11" s="591"/>
      <c r="VUK11" s="591"/>
      <c r="VUL11" s="591"/>
      <c r="VUM11" s="591"/>
      <c r="VUN11" s="591"/>
      <c r="VUO11" s="591"/>
      <c r="VUP11" s="591"/>
      <c r="VUQ11" s="591"/>
      <c r="VUR11" s="591"/>
      <c r="VUS11" s="591"/>
      <c r="VUT11" s="591"/>
      <c r="VUU11" s="591"/>
      <c r="VUV11" s="591"/>
      <c r="VUW11" s="591"/>
      <c r="VUX11" s="591"/>
      <c r="VUY11" s="591"/>
      <c r="VUZ11" s="591"/>
      <c r="VVA11" s="591"/>
      <c r="VVB11" s="591"/>
      <c r="VVC11" s="591"/>
      <c r="VVD11" s="591"/>
      <c r="VVE11" s="591"/>
      <c r="VVF11" s="591"/>
      <c r="VVG11" s="591"/>
      <c r="VVH11" s="591"/>
      <c r="VVI11" s="591"/>
      <c r="VVJ11" s="591"/>
      <c r="VVK11" s="591"/>
      <c r="VVL11" s="591"/>
      <c r="VVM11" s="591"/>
      <c r="VVN11" s="591"/>
      <c r="VVO11" s="591"/>
      <c r="VVP11" s="591"/>
      <c r="VVQ11" s="591"/>
      <c r="VVR11" s="591"/>
      <c r="VVS11" s="591"/>
      <c r="VVT11" s="591"/>
      <c r="VVU11" s="591"/>
      <c r="VVV11" s="591"/>
      <c r="VVW11" s="591"/>
      <c r="VVX11" s="591"/>
      <c r="VVY11" s="591"/>
      <c r="VVZ11" s="591"/>
      <c r="VWA11" s="591"/>
      <c r="VWB11" s="591"/>
      <c r="VWC11" s="591"/>
      <c r="VWD11" s="591"/>
      <c r="VWE11" s="591"/>
      <c r="VWF11" s="591"/>
      <c r="VWG11" s="591"/>
      <c r="VWH11" s="591"/>
      <c r="VWI11" s="591"/>
      <c r="VWJ11" s="591"/>
      <c r="VWK11" s="591"/>
      <c r="VWL11" s="591"/>
      <c r="VWM11" s="591"/>
      <c r="VWN11" s="591"/>
      <c r="VWO11" s="591"/>
      <c r="VWP11" s="591"/>
      <c r="VWQ11" s="591"/>
      <c r="VWR11" s="591"/>
      <c r="VWS11" s="591"/>
      <c r="VWT11" s="591"/>
      <c r="VWU11" s="591"/>
      <c r="VWV11" s="591"/>
      <c r="VWW11" s="591"/>
      <c r="VWX11" s="591"/>
      <c r="VWY11" s="591"/>
      <c r="VWZ11" s="591"/>
      <c r="VXA11" s="591"/>
      <c r="VXB11" s="591"/>
      <c r="VXC11" s="591"/>
      <c r="VXD11" s="591"/>
      <c r="VXE11" s="591"/>
      <c r="VXF11" s="591"/>
      <c r="VXG11" s="591"/>
      <c r="VXH11" s="591"/>
      <c r="VXI11" s="591"/>
      <c r="VXJ11" s="591"/>
      <c r="VXK11" s="591"/>
      <c r="VXL11" s="591"/>
      <c r="VXM11" s="591"/>
      <c r="VXN11" s="591"/>
      <c r="VXO11" s="591"/>
      <c r="VXP11" s="591"/>
      <c r="VXQ11" s="591"/>
      <c r="VXR11" s="591"/>
      <c r="VXS11" s="591"/>
      <c r="VXT11" s="591"/>
      <c r="VXU11" s="591"/>
      <c r="VXV11" s="591"/>
      <c r="VXW11" s="591"/>
      <c r="VXX11" s="591"/>
      <c r="VXY11" s="591"/>
      <c r="VXZ11" s="591"/>
      <c r="VYA11" s="591"/>
      <c r="VYB11" s="591"/>
      <c r="VYC11" s="591"/>
      <c r="VYD11" s="591"/>
      <c r="VYE11" s="591"/>
      <c r="VYF11" s="591"/>
      <c r="VYG11" s="591"/>
      <c r="VYH11" s="591"/>
      <c r="VYI11" s="591"/>
      <c r="VYJ11" s="591"/>
      <c r="VYK11" s="591"/>
      <c r="VYL11" s="591"/>
      <c r="VYM11" s="591"/>
      <c r="VYN11" s="591"/>
      <c r="VYO11" s="591"/>
      <c r="VYP11" s="591"/>
      <c r="VYQ11" s="591"/>
      <c r="VYR11" s="591"/>
      <c r="VYS11" s="591"/>
      <c r="VYT11" s="591"/>
      <c r="VYU11" s="591"/>
      <c r="VYV11" s="591"/>
      <c r="VYW11" s="591"/>
      <c r="VYX11" s="591"/>
      <c r="VYY11" s="591"/>
      <c r="VYZ11" s="591"/>
      <c r="VZA11" s="591"/>
      <c r="VZB11" s="591"/>
      <c r="VZC11" s="591"/>
      <c r="VZD11" s="591"/>
      <c r="VZE11" s="591"/>
      <c r="VZF11" s="591"/>
      <c r="VZG11" s="591"/>
      <c r="VZH11" s="591"/>
      <c r="VZI11" s="591"/>
      <c r="VZJ11" s="591"/>
      <c r="VZK11" s="591"/>
      <c r="VZL11" s="591"/>
      <c r="VZM11" s="591"/>
      <c r="VZN11" s="591"/>
      <c r="VZO11" s="591"/>
      <c r="VZP11" s="591"/>
      <c r="VZQ11" s="591"/>
      <c r="VZR11" s="591"/>
      <c r="VZS11" s="591"/>
      <c r="VZT11" s="591"/>
      <c r="VZU11" s="591"/>
      <c r="VZV11" s="591"/>
      <c r="VZW11" s="591"/>
      <c r="VZX11" s="591"/>
      <c r="VZY11" s="591"/>
      <c r="VZZ11" s="591"/>
      <c r="WAA11" s="591"/>
      <c r="WAB11" s="591"/>
      <c r="WAC11" s="591"/>
      <c r="WAD11" s="591"/>
      <c r="WAE11" s="591"/>
      <c r="WAF11" s="591"/>
      <c r="WAG11" s="591"/>
      <c r="WAH11" s="591"/>
      <c r="WAI11" s="591"/>
      <c r="WAJ11" s="591"/>
      <c r="WAK11" s="591"/>
      <c r="WAL11" s="591"/>
      <c r="WAM11" s="591"/>
      <c r="WAN11" s="591"/>
      <c r="WAO11" s="591"/>
      <c r="WAP11" s="591"/>
      <c r="WAQ11" s="591"/>
      <c r="WAR11" s="591"/>
      <c r="WAS11" s="591"/>
      <c r="WAT11" s="591"/>
      <c r="WAU11" s="591"/>
      <c r="WAV11" s="591"/>
      <c r="WAW11" s="591"/>
      <c r="WAX11" s="591"/>
      <c r="WAY11" s="591"/>
      <c r="WAZ11" s="591"/>
      <c r="WBA11" s="591"/>
      <c r="WBB11" s="591"/>
      <c r="WBC11" s="591"/>
      <c r="WBD11" s="591"/>
      <c r="WBE11" s="591"/>
      <c r="WBF11" s="591"/>
      <c r="WBG11" s="591"/>
      <c r="WBH11" s="591"/>
      <c r="WBI11" s="591"/>
      <c r="WBJ11" s="591"/>
      <c r="WBK11" s="591"/>
      <c r="WBL11" s="591"/>
      <c r="WBM11" s="591"/>
      <c r="WBN11" s="591"/>
      <c r="WBO11" s="591"/>
      <c r="WBP11" s="591"/>
      <c r="WBQ11" s="591"/>
      <c r="WBR11" s="591"/>
      <c r="WBS11" s="591"/>
      <c r="WBT11" s="591"/>
      <c r="WBU11" s="591"/>
      <c r="WBV11" s="591"/>
      <c r="WBW11" s="591"/>
      <c r="WBX11" s="591"/>
      <c r="WBY11" s="591"/>
      <c r="WBZ11" s="591"/>
      <c r="WCA11" s="591"/>
      <c r="WCB11" s="591"/>
      <c r="WCC11" s="591"/>
      <c r="WCD11" s="591"/>
      <c r="WCE11" s="591"/>
      <c r="WCF11" s="591"/>
      <c r="WCG11" s="591"/>
      <c r="WCH11" s="591"/>
      <c r="WCI11" s="591"/>
      <c r="WCJ11" s="591"/>
      <c r="WCK11" s="591"/>
      <c r="WCL11" s="591"/>
      <c r="WCM11" s="591"/>
      <c r="WCN11" s="591"/>
      <c r="WCO11" s="591"/>
      <c r="WCP11" s="591"/>
      <c r="WCQ11" s="591"/>
      <c r="WCR11" s="591"/>
      <c r="WCS11" s="591"/>
      <c r="WCT11" s="591"/>
      <c r="WCU11" s="591"/>
      <c r="WCV11" s="591"/>
      <c r="WCW11" s="591"/>
      <c r="WCX11" s="591"/>
      <c r="WCY11" s="591"/>
      <c r="WCZ11" s="591"/>
      <c r="WDA11" s="591"/>
      <c r="WDB11" s="591"/>
      <c r="WDC11" s="591"/>
      <c r="WDD11" s="591"/>
      <c r="WDE11" s="591"/>
      <c r="WDF11" s="591"/>
      <c r="WDG11" s="591"/>
      <c r="WDH11" s="591"/>
      <c r="WDI11" s="591"/>
      <c r="WDJ11" s="591"/>
      <c r="WDK11" s="591"/>
      <c r="WDL11" s="591"/>
      <c r="WDM11" s="591"/>
      <c r="WDN11" s="591"/>
      <c r="WDO11" s="591"/>
      <c r="WDP11" s="591"/>
      <c r="WDQ11" s="591"/>
      <c r="WDR11" s="591"/>
      <c r="WDS11" s="591"/>
      <c r="WDT11" s="591"/>
      <c r="WDU11" s="591"/>
      <c r="WDV11" s="591"/>
      <c r="WDW11" s="591"/>
      <c r="WDX11" s="591"/>
      <c r="WDY11" s="591"/>
      <c r="WDZ11" s="591"/>
      <c r="WEA11" s="591"/>
      <c r="WEB11" s="591"/>
      <c r="WEC11" s="591"/>
      <c r="WED11" s="591"/>
      <c r="WEE11" s="591"/>
      <c r="WEF11" s="591"/>
      <c r="WEG11" s="591"/>
      <c r="WEH11" s="591"/>
      <c r="WEI11" s="591"/>
      <c r="WEJ11" s="591"/>
      <c r="WEK11" s="591"/>
      <c r="WEL11" s="591"/>
      <c r="WEM11" s="591"/>
      <c r="WEN11" s="591"/>
      <c r="WEO11" s="591"/>
      <c r="WEP11" s="591"/>
      <c r="WEQ11" s="591"/>
      <c r="WER11" s="591"/>
      <c r="WES11" s="591"/>
      <c r="WET11" s="591"/>
      <c r="WEU11" s="591"/>
      <c r="WEV11" s="591"/>
      <c r="WEW11" s="591"/>
      <c r="WEX11" s="591"/>
      <c r="WEY11" s="591"/>
      <c r="WEZ11" s="591"/>
      <c r="WFA11" s="591"/>
      <c r="WFB11" s="591"/>
      <c r="WFC11" s="591"/>
      <c r="WFD11" s="591"/>
      <c r="WFE11" s="591"/>
      <c r="WFF11" s="591"/>
      <c r="WFG11" s="591"/>
      <c r="WFH11" s="591"/>
      <c r="WFI11" s="591"/>
      <c r="WFJ11" s="591"/>
      <c r="WFK11" s="591"/>
      <c r="WFL11" s="591"/>
      <c r="WFM11" s="591"/>
      <c r="WFN11" s="591"/>
      <c r="WFO11" s="591"/>
      <c r="WFP11" s="591"/>
      <c r="WFQ11" s="591"/>
      <c r="WFR11" s="591"/>
      <c r="WFS11" s="591"/>
      <c r="WFT11" s="591"/>
      <c r="WFU11" s="591"/>
      <c r="WFV11" s="591"/>
      <c r="WFW11" s="591"/>
      <c r="WFX11" s="591"/>
      <c r="WFY11" s="591"/>
      <c r="WFZ11" s="591"/>
      <c r="WGA11" s="591"/>
      <c r="WGB11" s="591"/>
      <c r="WGC11" s="591"/>
      <c r="WGD11" s="591"/>
      <c r="WGE11" s="591"/>
      <c r="WGF11" s="591"/>
      <c r="WGG11" s="591"/>
      <c r="WGH11" s="591"/>
      <c r="WGI11" s="591"/>
      <c r="WGJ11" s="591"/>
      <c r="WGK11" s="591"/>
      <c r="WGL11" s="591"/>
      <c r="WGM11" s="591"/>
      <c r="WGN11" s="591"/>
      <c r="WGO11" s="591"/>
      <c r="WGP11" s="591"/>
      <c r="WGQ11" s="591"/>
      <c r="WGR11" s="591"/>
      <c r="WGS11" s="591"/>
      <c r="WGT11" s="591"/>
      <c r="WGU11" s="591"/>
      <c r="WGV11" s="591"/>
      <c r="WGW11" s="591"/>
      <c r="WGX11" s="591"/>
      <c r="WGY11" s="591"/>
      <c r="WGZ11" s="591"/>
      <c r="WHA11" s="591"/>
      <c r="WHB11" s="591"/>
      <c r="WHC11" s="591"/>
      <c r="WHD11" s="591"/>
      <c r="WHE11" s="591"/>
      <c r="WHF11" s="591"/>
      <c r="WHG11" s="591"/>
      <c r="WHH11" s="591"/>
      <c r="WHI11" s="591"/>
      <c r="WHJ11" s="591"/>
      <c r="WHK11" s="591"/>
      <c r="WHL11" s="591"/>
      <c r="WHM11" s="591"/>
      <c r="WHN11" s="591"/>
      <c r="WHO11" s="591"/>
      <c r="WHP11" s="591"/>
      <c r="WHQ11" s="591"/>
      <c r="WHR11" s="591"/>
      <c r="WHS11" s="591"/>
      <c r="WHT11" s="591"/>
      <c r="WHU11" s="591"/>
      <c r="WHV11" s="591"/>
      <c r="WHW11" s="591"/>
      <c r="WHX11" s="591"/>
      <c r="WHY11" s="591"/>
      <c r="WHZ11" s="591"/>
      <c r="WIA11" s="591"/>
      <c r="WIB11" s="591"/>
      <c r="WIC11" s="591"/>
      <c r="WID11" s="591"/>
      <c r="WIE11" s="591"/>
      <c r="WIF11" s="591"/>
      <c r="WIG11" s="591"/>
      <c r="WIH11" s="591"/>
      <c r="WII11" s="591"/>
      <c r="WIJ11" s="591"/>
      <c r="WIK11" s="591"/>
      <c r="WIL11" s="591"/>
      <c r="WIM11" s="591"/>
      <c r="WIN11" s="591"/>
      <c r="WIO11" s="591"/>
      <c r="WIP11" s="591"/>
      <c r="WIQ11" s="591"/>
      <c r="WIR11" s="591"/>
      <c r="WIS11" s="591"/>
      <c r="WIT11" s="591"/>
      <c r="WIU11" s="591"/>
      <c r="WIV11" s="591"/>
      <c r="WIW11" s="591"/>
      <c r="WIX11" s="591"/>
      <c r="WIY11" s="591"/>
      <c r="WIZ11" s="591"/>
      <c r="WJA11" s="591"/>
      <c r="WJB11" s="591"/>
      <c r="WJC11" s="591"/>
      <c r="WJD11" s="591"/>
      <c r="WJE11" s="591"/>
      <c r="WJF11" s="591"/>
      <c r="WJG11" s="591"/>
      <c r="WJH11" s="591"/>
      <c r="WJI11" s="591"/>
      <c r="WJJ11" s="591"/>
      <c r="WJK11" s="591"/>
      <c r="WJL11" s="591"/>
      <c r="WJM11" s="591"/>
      <c r="WJN11" s="591"/>
      <c r="WJO11" s="591"/>
      <c r="WJP11" s="591"/>
      <c r="WJQ11" s="591"/>
      <c r="WJR11" s="591"/>
      <c r="WJS11" s="591"/>
      <c r="WJT11" s="591"/>
      <c r="WJU11" s="591"/>
      <c r="WJV11" s="591"/>
      <c r="WJW11" s="591"/>
      <c r="WJX11" s="591"/>
      <c r="WJY11" s="591"/>
      <c r="WJZ11" s="591"/>
      <c r="WKA11" s="591"/>
      <c r="WKB11" s="591"/>
      <c r="WKC11" s="591"/>
      <c r="WKD11" s="591"/>
      <c r="WKE11" s="591"/>
      <c r="WKF11" s="591"/>
      <c r="WKG11" s="591"/>
      <c r="WKH11" s="591"/>
      <c r="WKI11" s="591"/>
      <c r="WKJ11" s="591"/>
      <c r="WKK11" s="591"/>
      <c r="WKL11" s="591"/>
      <c r="WKM11" s="591"/>
      <c r="WKN11" s="591"/>
      <c r="WKO11" s="591"/>
      <c r="WKP11" s="591"/>
      <c r="WKQ11" s="591"/>
      <c r="WKR11" s="591"/>
      <c r="WKS11" s="591"/>
      <c r="WKT11" s="591"/>
      <c r="WKU11" s="591"/>
      <c r="WKV11" s="591"/>
      <c r="WKW11" s="591"/>
      <c r="WKX11" s="591"/>
      <c r="WKY11" s="591"/>
      <c r="WKZ11" s="591"/>
      <c r="WLA11" s="591"/>
      <c r="WLB11" s="591"/>
      <c r="WLC11" s="591"/>
      <c r="WLD11" s="591"/>
      <c r="WLE11" s="591"/>
      <c r="WLF11" s="591"/>
      <c r="WLG11" s="591"/>
      <c r="WLH11" s="591"/>
      <c r="WLI11" s="591"/>
      <c r="WLJ11" s="591"/>
      <c r="WLK11" s="591"/>
      <c r="WLL11" s="591"/>
      <c r="WLM11" s="591"/>
      <c r="WLN11" s="591"/>
      <c r="WLO11" s="591"/>
      <c r="WLP11" s="591"/>
      <c r="WLQ11" s="591"/>
      <c r="WLR11" s="591"/>
      <c r="WLS11" s="591"/>
      <c r="WLT11" s="591"/>
      <c r="WLU11" s="591"/>
      <c r="WLV11" s="591"/>
      <c r="WLW11" s="591"/>
      <c r="WLX11" s="591"/>
      <c r="WLY11" s="591"/>
      <c r="WLZ11" s="591"/>
      <c r="WMA11" s="591"/>
      <c r="WMB11" s="591"/>
      <c r="WMC11" s="591"/>
      <c r="WMD11" s="591"/>
      <c r="WME11" s="591"/>
      <c r="WMF11" s="591"/>
      <c r="WMG11" s="591"/>
      <c r="WMH11" s="591"/>
      <c r="WMI11" s="591"/>
      <c r="WMJ11" s="591"/>
      <c r="WMK11" s="591"/>
      <c r="WML11" s="591"/>
      <c r="WMM11" s="591"/>
      <c r="WMN11" s="591"/>
      <c r="WMO11" s="591"/>
      <c r="WMP11" s="591"/>
      <c r="WMQ11" s="591"/>
      <c r="WMR11" s="591"/>
      <c r="WMS11" s="591"/>
      <c r="WMT11" s="591"/>
      <c r="WMU11" s="591"/>
      <c r="WMV11" s="591"/>
      <c r="WMW11" s="591"/>
      <c r="WMX11" s="591"/>
      <c r="WMY11" s="591"/>
      <c r="WMZ11" s="591"/>
      <c r="WNA11" s="591"/>
      <c r="WNB11" s="591"/>
      <c r="WNC11" s="591"/>
      <c r="WND11" s="591"/>
      <c r="WNE11" s="591"/>
      <c r="WNF11" s="591"/>
      <c r="WNG11" s="591"/>
      <c r="WNH11" s="591"/>
      <c r="WNI11" s="591"/>
      <c r="WNJ11" s="591"/>
      <c r="WNK11" s="591"/>
      <c r="WNL11" s="591"/>
      <c r="WNM11" s="591"/>
      <c r="WNN11" s="591"/>
      <c r="WNO11" s="591"/>
      <c r="WNP11" s="591"/>
      <c r="WNQ11" s="591"/>
      <c r="WNR11" s="591"/>
      <c r="WNS11" s="591"/>
      <c r="WNT11" s="591"/>
      <c r="WNU11" s="591"/>
      <c r="WNV11" s="591"/>
      <c r="WNW11" s="591"/>
      <c r="WNX11" s="591"/>
      <c r="WNY11" s="591"/>
      <c r="WNZ11" s="591"/>
      <c r="WOA11" s="591"/>
      <c r="WOB11" s="591"/>
      <c r="WOC11" s="591"/>
      <c r="WOD11" s="591"/>
      <c r="WOE11" s="591"/>
      <c r="WOF11" s="591"/>
      <c r="WOG11" s="591"/>
      <c r="WOH11" s="591"/>
      <c r="WOI11" s="591"/>
      <c r="WOJ11" s="591"/>
      <c r="WOK11" s="591"/>
      <c r="WOL11" s="591"/>
      <c r="WOM11" s="591"/>
      <c r="WON11" s="591"/>
      <c r="WOO11" s="591"/>
      <c r="WOP11" s="591"/>
      <c r="WOQ11" s="591"/>
      <c r="WOR11" s="591"/>
      <c r="WOS11" s="591"/>
      <c r="WOT11" s="591"/>
      <c r="WOU11" s="591"/>
      <c r="WOV11" s="591"/>
      <c r="WOW11" s="591"/>
      <c r="WOX11" s="591"/>
      <c r="WOY11" s="591"/>
      <c r="WOZ11" s="591"/>
      <c r="WPA11" s="591"/>
      <c r="WPB11" s="591"/>
      <c r="WPC11" s="591"/>
      <c r="WPD11" s="591"/>
      <c r="WPE11" s="591"/>
      <c r="WPF11" s="591"/>
      <c r="WPG11" s="591"/>
      <c r="WPH11" s="591"/>
      <c r="WPI11" s="591"/>
      <c r="WPJ11" s="591"/>
      <c r="WPK11" s="591"/>
      <c r="WPL11" s="591"/>
      <c r="WPM11" s="591"/>
      <c r="WPN11" s="591"/>
      <c r="WPO11" s="591"/>
      <c r="WPP11" s="591"/>
      <c r="WPQ11" s="591"/>
      <c r="WPR11" s="591"/>
      <c r="WPS11" s="591"/>
      <c r="WPT11" s="591"/>
      <c r="WPU11" s="591"/>
      <c r="WPV11" s="591"/>
      <c r="WPW11" s="591"/>
      <c r="WPX11" s="591"/>
      <c r="WPY11" s="591"/>
      <c r="WPZ11" s="591"/>
      <c r="WQA11" s="591"/>
      <c r="WQB11" s="591"/>
      <c r="WQC11" s="591"/>
      <c r="WQD11" s="591"/>
      <c r="WQE11" s="591"/>
      <c r="WQF11" s="591"/>
      <c r="WQG11" s="591"/>
      <c r="WQH11" s="591"/>
      <c r="WQI11" s="591"/>
      <c r="WQJ11" s="591"/>
      <c r="WQK11" s="591"/>
      <c r="WQL11" s="591"/>
      <c r="WQM11" s="591"/>
      <c r="WQN11" s="591"/>
      <c r="WQO11" s="591"/>
      <c r="WQP11" s="591"/>
      <c r="WQQ11" s="591"/>
      <c r="WQR11" s="591"/>
      <c r="WQS11" s="591"/>
      <c r="WQT11" s="591"/>
      <c r="WQU11" s="591"/>
      <c r="WQV11" s="591"/>
      <c r="WQW11" s="591"/>
      <c r="WQX11" s="591"/>
      <c r="WQY11" s="591"/>
      <c r="WQZ11" s="591"/>
      <c r="WRA11" s="591"/>
      <c r="WRB11" s="591"/>
      <c r="WRC11" s="591"/>
      <c r="WRD11" s="591"/>
      <c r="WRE11" s="591"/>
      <c r="WRF11" s="591"/>
      <c r="WRG11" s="591"/>
      <c r="WRH11" s="591"/>
      <c r="WRI11" s="591"/>
      <c r="WRJ11" s="591"/>
      <c r="WRK11" s="591"/>
      <c r="WRL11" s="591"/>
      <c r="WRM11" s="591"/>
      <c r="WRN11" s="591"/>
      <c r="WRO11" s="591"/>
      <c r="WRP11" s="591"/>
      <c r="WRQ11" s="591"/>
      <c r="WRR11" s="591"/>
      <c r="WRS11" s="591"/>
      <c r="WRT11" s="591"/>
      <c r="WRU11" s="591"/>
      <c r="WRV11" s="591"/>
      <c r="WRW11" s="591"/>
      <c r="WRX11" s="591"/>
      <c r="WRY11" s="591"/>
      <c r="WRZ11" s="591"/>
      <c r="WSA11" s="591"/>
      <c r="WSB11" s="591"/>
      <c r="WSC11" s="591"/>
      <c r="WSD11" s="591"/>
      <c r="WSE11" s="591"/>
      <c r="WSF11" s="591"/>
      <c r="WSG11" s="591"/>
      <c r="WSH11" s="591"/>
      <c r="WSI11" s="591"/>
      <c r="WSJ11" s="591"/>
      <c r="WSK11" s="591"/>
      <c r="WSL11" s="591"/>
      <c r="WSM11" s="591"/>
      <c r="WSN11" s="591"/>
      <c r="WSO11" s="591"/>
      <c r="WSP11" s="591"/>
      <c r="WSQ11" s="591"/>
      <c r="WSR11" s="591"/>
      <c r="WSS11" s="591"/>
      <c r="WST11" s="591"/>
      <c r="WSU11" s="591"/>
      <c r="WSV11" s="591"/>
      <c r="WSW11" s="591"/>
      <c r="WSX11" s="591"/>
      <c r="WSY11" s="591"/>
      <c r="WSZ11" s="591"/>
      <c r="WTA11" s="591"/>
      <c r="WTB11" s="591"/>
      <c r="WTC11" s="591"/>
      <c r="WTD11" s="591"/>
      <c r="WTE11" s="591"/>
      <c r="WTF11" s="591"/>
      <c r="WTG11" s="591"/>
      <c r="WTH11" s="591"/>
      <c r="WTI11" s="591"/>
      <c r="WTJ11" s="591"/>
      <c r="WTK11" s="591"/>
      <c r="WTL11" s="591"/>
      <c r="WTM11" s="591"/>
      <c r="WTN11" s="591"/>
      <c r="WTO11" s="591"/>
      <c r="WTP11" s="591"/>
      <c r="WTQ11" s="591"/>
      <c r="WTR11" s="591"/>
      <c r="WTS11" s="591"/>
      <c r="WTT11" s="591"/>
      <c r="WTU11" s="591"/>
      <c r="WTV11" s="591"/>
      <c r="WTW11" s="591"/>
      <c r="WTX11" s="591"/>
      <c r="WTY11" s="591"/>
      <c r="WTZ11" s="591"/>
      <c r="WUA11" s="591"/>
      <c r="WUB11" s="591"/>
      <c r="WUC11" s="591"/>
      <c r="WUD11" s="591"/>
      <c r="WUE11" s="591"/>
      <c r="WUF11" s="591"/>
      <c r="WUG11" s="591"/>
      <c r="WUH11" s="591"/>
      <c r="WUI11" s="591"/>
      <c r="WUJ11" s="591"/>
      <c r="WUK11" s="591"/>
      <c r="WUL11" s="591"/>
      <c r="WUM11" s="591"/>
      <c r="WUN11" s="591"/>
      <c r="WUO11" s="591"/>
      <c r="WUP11" s="591"/>
      <c r="WUQ11" s="591"/>
      <c r="WUR11" s="591"/>
      <c r="WUS11" s="591"/>
      <c r="WUT11" s="591"/>
      <c r="WUU11" s="591"/>
      <c r="WUV11" s="591"/>
      <c r="WUW11" s="591"/>
      <c r="WUX11" s="591"/>
      <c r="WUY11" s="591"/>
      <c r="WUZ11" s="591"/>
      <c r="WVA11" s="591"/>
      <c r="WVB11" s="591"/>
      <c r="WVC11" s="591"/>
      <c r="WVD11" s="591"/>
      <c r="WVE11" s="591"/>
      <c r="WVF11" s="591"/>
      <c r="WVG11" s="591"/>
      <c r="WVH11" s="591"/>
      <c r="WVI11" s="591"/>
      <c r="WVJ11" s="591"/>
      <c r="WVK11" s="591"/>
      <c r="WVL11" s="591"/>
      <c r="WVM11" s="591"/>
      <c r="WVN11" s="591"/>
      <c r="WVO11" s="591"/>
      <c r="WVP11" s="591"/>
      <c r="WVQ11" s="591"/>
      <c r="WVR11" s="591"/>
      <c r="WVS11" s="591"/>
      <c r="WVT11" s="591"/>
      <c r="WVU11" s="591"/>
      <c r="WVV11" s="591"/>
      <c r="WVW11" s="591"/>
      <c r="WVX11" s="591"/>
      <c r="WVY11" s="591"/>
      <c r="WVZ11" s="591"/>
      <c r="WWA11" s="591"/>
      <c r="WWB11" s="591"/>
      <c r="WWC11" s="591"/>
      <c r="WWD11" s="591"/>
      <c r="WWE11" s="591"/>
      <c r="WWF11" s="591"/>
      <c r="WWG11" s="591"/>
      <c r="WWH11" s="591"/>
      <c r="WWI11" s="591"/>
      <c r="WWJ11" s="591"/>
      <c r="WWK11" s="591"/>
      <c r="WWL11" s="591"/>
      <c r="WWM11" s="591"/>
      <c r="WWN11" s="591"/>
      <c r="WWO11" s="591"/>
      <c r="WWP11" s="591"/>
      <c r="WWQ11" s="591"/>
      <c r="WWR11" s="591"/>
      <c r="WWS11" s="591"/>
      <c r="WWT11" s="591"/>
      <c r="WWU11" s="591"/>
      <c r="WWV11" s="591"/>
      <c r="WWW11" s="591"/>
      <c r="WWX11" s="591"/>
      <c r="WWY11" s="591"/>
      <c r="WWZ11" s="591"/>
      <c r="WXA11" s="591"/>
      <c r="WXB11" s="591"/>
      <c r="WXC11" s="591"/>
      <c r="WXD11" s="591"/>
      <c r="WXE11" s="591"/>
      <c r="WXF11" s="591"/>
      <c r="WXG11" s="591"/>
      <c r="WXH11" s="591"/>
      <c r="WXI11" s="591"/>
      <c r="WXJ11" s="591"/>
      <c r="WXK11" s="591"/>
      <c r="WXL11" s="591"/>
      <c r="WXM11" s="591"/>
      <c r="WXN11" s="591"/>
      <c r="WXO11" s="591"/>
      <c r="WXP11" s="591"/>
      <c r="WXQ11" s="591"/>
      <c r="WXR11" s="591"/>
      <c r="WXS11" s="591"/>
      <c r="WXT11" s="591"/>
      <c r="WXU11" s="591"/>
      <c r="WXV11" s="591"/>
      <c r="WXW11" s="591"/>
      <c r="WXX11" s="591"/>
      <c r="WXY11" s="591"/>
      <c r="WXZ11" s="591"/>
      <c r="WYA11" s="591"/>
      <c r="WYB11" s="591"/>
      <c r="WYC11" s="591"/>
      <c r="WYD11" s="591"/>
      <c r="WYE11" s="591"/>
      <c r="WYF11" s="591"/>
      <c r="WYG11" s="591"/>
      <c r="WYH11" s="591"/>
      <c r="WYI11" s="591"/>
      <c r="WYJ11" s="591"/>
      <c r="WYK11" s="591"/>
      <c r="WYL11" s="591"/>
      <c r="WYM11" s="591"/>
      <c r="WYN11" s="591"/>
      <c r="WYO11" s="591"/>
      <c r="WYP11" s="591"/>
      <c r="WYQ11" s="591"/>
      <c r="WYR11" s="591"/>
      <c r="WYS11" s="591"/>
      <c r="WYT11" s="591"/>
      <c r="WYU11" s="591"/>
      <c r="WYV11" s="591"/>
      <c r="WYW11" s="591"/>
      <c r="WYX11" s="591"/>
      <c r="WYY11" s="591"/>
      <c r="WYZ11" s="591"/>
      <c r="WZA11" s="591"/>
      <c r="WZB11" s="591"/>
      <c r="WZC11" s="591"/>
      <c r="WZD11" s="591"/>
      <c r="WZE11" s="591"/>
      <c r="WZF11" s="591"/>
      <c r="WZG11" s="591"/>
      <c r="WZH11" s="591"/>
      <c r="WZI11" s="591"/>
      <c r="WZJ11" s="591"/>
      <c r="WZK11" s="591"/>
      <c r="WZL11" s="591"/>
      <c r="WZM11" s="591"/>
      <c r="WZN11" s="591"/>
      <c r="WZO11" s="591"/>
      <c r="WZP11" s="591"/>
      <c r="WZQ11" s="591"/>
      <c r="WZR11" s="591"/>
      <c r="WZS11" s="591"/>
      <c r="WZT11" s="591"/>
      <c r="WZU11" s="591"/>
      <c r="WZV11" s="591"/>
      <c r="WZW11" s="591"/>
      <c r="WZX11" s="591"/>
      <c r="WZY11" s="591"/>
      <c r="WZZ11" s="591"/>
      <c r="XAA11" s="591"/>
      <c r="XAB11" s="591"/>
      <c r="XAC11" s="591"/>
      <c r="XAD11" s="591"/>
      <c r="XAE11" s="591"/>
      <c r="XAF11" s="591"/>
      <c r="XAG11" s="591"/>
      <c r="XAH11" s="591"/>
      <c r="XAI11" s="591"/>
      <c r="XAJ11" s="591"/>
      <c r="XAK11" s="591"/>
      <c r="XAL11" s="591"/>
      <c r="XAM11" s="591"/>
      <c r="XAN11" s="591"/>
      <c r="XAO11" s="591"/>
      <c r="XAP11" s="591"/>
      <c r="XAQ11" s="591"/>
      <c r="XAR11" s="591"/>
      <c r="XAS11" s="591"/>
      <c r="XAT11" s="591"/>
      <c r="XAU11" s="591"/>
      <c r="XAV11" s="591"/>
      <c r="XAW11" s="591"/>
      <c r="XAX11" s="591"/>
      <c r="XAY11" s="591"/>
      <c r="XAZ11" s="591"/>
      <c r="XBA11" s="591"/>
      <c r="XBB11" s="591"/>
      <c r="XBC11" s="591"/>
      <c r="XBD11" s="591"/>
      <c r="XBE11" s="591"/>
      <c r="XBF11" s="591"/>
      <c r="XBG11" s="591"/>
      <c r="XBH11" s="591"/>
      <c r="XBI11" s="591"/>
      <c r="XBJ11" s="591"/>
      <c r="XBK11" s="591"/>
      <c r="XBL11" s="591"/>
      <c r="XBM11" s="591"/>
      <c r="XBN11" s="591"/>
      <c r="XBO11" s="591"/>
      <c r="XBP11" s="591"/>
      <c r="XBQ11" s="591"/>
      <c r="XBR11" s="591"/>
      <c r="XBS11" s="591"/>
      <c r="XBT11" s="591"/>
      <c r="XBU11" s="591"/>
      <c r="XBV11" s="591"/>
      <c r="XBW11" s="591"/>
      <c r="XBX11" s="591"/>
      <c r="XBY11" s="591"/>
      <c r="XBZ11" s="591"/>
      <c r="XCA11" s="591"/>
      <c r="XCB11" s="591"/>
      <c r="XCC11" s="591"/>
      <c r="XCD11" s="591"/>
      <c r="XCE11" s="591"/>
      <c r="XCF11" s="591"/>
      <c r="XCG11" s="591"/>
      <c r="XCH11" s="591"/>
      <c r="XCI11" s="591"/>
      <c r="XCJ11" s="591"/>
      <c r="XCK11" s="591"/>
      <c r="XCL11" s="591"/>
      <c r="XCM11" s="591"/>
      <c r="XCN11" s="591"/>
      <c r="XCO11" s="591"/>
      <c r="XCP11" s="591"/>
      <c r="XCQ11" s="591"/>
      <c r="XCR11" s="591"/>
      <c r="XCS11" s="591"/>
      <c r="XCT11" s="591"/>
      <c r="XCU11" s="591"/>
      <c r="XCV11" s="591"/>
      <c r="XCW11" s="591"/>
      <c r="XCX11" s="591"/>
      <c r="XCY11" s="591"/>
      <c r="XCZ11" s="591"/>
      <c r="XDA11" s="591"/>
      <c r="XDB11" s="591"/>
      <c r="XDC11" s="591"/>
      <c r="XDD11" s="591"/>
      <c r="XDE11" s="591"/>
      <c r="XDF11" s="591"/>
      <c r="XDG11" s="591"/>
      <c r="XDH11" s="591"/>
      <c r="XDI11" s="591"/>
      <c r="XDJ11" s="591"/>
      <c r="XDK11" s="591"/>
      <c r="XDL11" s="591"/>
      <c r="XDM11" s="591"/>
      <c r="XDN11" s="591"/>
      <c r="XDO11" s="591"/>
      <c r="XDP11" s="591"/>
      <c r="XDQ11" s="591"/>
      <c r="XDR11" s="591"/>
      <c r="XDS11" s="591"/>
      <c r="XDT11" s="591"/>
      <c r="XDU11" s="591"/>
      <c r="XDV11" s="591"/>
      <c r="XDW11" s="591"/>
      <c r="XDX11" s="591"/>
      <c r="XDY11" s="591"/>
      <c r="XDZ11" s="591"/>
      <c r="XEA11" s="591"/>
      <c r="XEB11" s="591"/>
      <c r="XEC11" s="591"/>
      <c r="XED11" s="591"/>
      <c r="XEE11" s="591"/>
      <c r="XEF11" s="591"/>
      <c r="XEG11" s="591"/>
      <c r="XEH11" s="591"/>
      <c r="XEI11" s="591"/>
      <c r="XEJ11" s="591"/>
      <c r="XEK11" s="591"/>
      <c r="XEL11" s="591"/>
      <c r="XEM11" s="591"/>
      <c r="XEN11" s="591"/>
      <c r="XEO11" s="591"/>
      <c r="XEP11" s="591"/>
      <c r="XEQ11" s="591"/>
      <c r="XER11" s="591"/>
      <c r="XES11" s="591"/>
      <c r="XET11" s="591"/>
      <c r="XEU11" s="591"/>
      <c r="XEV11" s="591"/>
      <c r="XEW11" s="591"/>
      <c r="XEX11" s="591"/>
      <c r="XEY11" s="591"/>
      <c r="XEZ11" s="591"/>
      <c r="XFA11" s="591"/>
      <c r="XFB11" s="591"/>
    </row>
    <row r="12" spans="1:16382" ht="15" customHeight="1" x14ac:dyDescent="0.25">
      <c r="A12" s="137" t="s">
        <v>116</v>
      </c>
      <c r="B12" s="46"/>
      <c r="C12" s="46"/>
      <c r="D12" s="46"/>
      <c r="E12" s="591"/>
      <c r="F12" s="591"/>
      <c r="G12" s="591"/>
      <c r="H12" s="591"/>
      <c r="I12" s="591"/>
      <c r="J12" s="591"/>
      <c r="K12" s="591"/>
      <c r="L12" s="591"/>
      <c r="M12" s="591"/>
      <c r="N12" s="591"/>
      <c r="O12" s="591"/>
      <c r="P12" s="591"/>
      <c r="Q12" s="591"/>
      <c r="R12" s="591"/>
      <c r="S12" s="591"/>
      <c r="T12" s="591"/>
      <c r="U12" s="591"/>
      <c r="V12" s="591"/>
      <c r="W12" s="591"/>
      <c r="X12" s="591"/>
      <c r="Y12" s="591"/>
      <c r="Z12" s="591"/>
      <c r="AA12" s="591"/>
      <c r="AB12" s="591"/>
      <c r="AC12" s="591"/>
      <c r="AD12" s="591"/>
      <c r="AE12" s="591"/>
      <c r="AF12" s="591"/>
      <c r="AG12" s="591"/>
      <c r="AH12" s="591"/>
      <c r="AI12" s="591"/>
      <c r="AJ12" s="591"/>
      <c r="AK12" s="591"/>
      <c r="AL12" s="591"/>
      <c r="AM12" s="591"/>
      <c r="AN12" s="591"/>
      <c r="AO12" s="591"/>
      <c r="AP12" s="591"/>
      <c r="AQ12" s="591"/>
      <c r="AR12" s="591"/>
      <c r="AS12" s="591"/>
      <c r="AT12" s="591"/>
      <c r="AU12" s="591"/>
      <c r="AV12" s="591"/>
      <c r="AW12" s="591"/>
      <c r="AX12" s="591"/>
      <c r="AY12" s="591"/>
      <c r="AZ12" s="591"/>
      <c r="BA12" s="591"/>
      <c r="BB12" s="591"/>
      <c r="BC12" s="591"/>
      <c r="BD12" s="591"/>
      <c r="BE12" s="591"/>
      <c r="BF12" s="591"/>
      <c r="BG12" s="591"/>
      <c r="BH12" s="591"/>
      <c r="BI12" s="591"/>
      <c r="BJ12" s="591"/>
      <c r="BK12" s="591"/>
      <c r="BL12" s="591"/>
      <c r="BM12" s="591"/>
      <c r="BN12" s="591"/>
      <c r="BO12" s="591"/>
      <c r="BP12" s="591"/>
      <c r="BQ12" s="591"/>
      <c r="BR12" s="591"/>
      <c r="BS12" s="591"/>
      <c r="BT12" s="591"/>
      <c r="BU12" s="591"/>
      <c r="BV12" s="591"/>
      <c r="BW12" s="591"/>
      <c r="BX12" s="591"/>
      <c r="BY12" s="591"/>
      <c r="BZ12" s="591"/>
      <c r="CA12" s="591"/>
      <c r="CB12" s="591"/>
      <c r="CC12" s="591"/>
      <c r="CD12" s="591"/>
      <c r="CE12" s="591"/>
      <c r="CF12" s="591"/>
      <c r="CG12" s="591"/>
      <c r="CH12" s="591"/>
      <c r="CI12" s="591"/>
      <c r="CJ12" s="591"/>
      <c r="CK12" s="591"/>
      <c r="CL12" s="591"/>
      <c r="CM12" s="591"/>
      <c r="CN12" s="591"/>
      <c r="CO12" s="591"/>
      <c r="CP12" s="591"/>
      <c r="CQ12" s="591"/>
      <c r="CR12" s="591"/>
      <c r="CS12" s="591"/>
      <c r="CT12" s="591"/>
      <c r="CU12" s="591"/>
      <c r="CV12" s="591"/>
      <c r="CW12" s="591"/>
      <c r="CX12" s="591"/>
      <c r="CY12" s="591"/>
      <c r="CZ12" s="591"/>
      <c r="DA12" s="591"/>
      <c r="DB12" s="591"/>
      <c r="DC12" s="591"/>
      <c r="DD12" s="591"/>
      <c r="DE12" s="591"/>
      <c r="DF12" s="591"/>
      <c r="DG12" s="591"/>
      <c r="DH12" s="591"/>
      <c r="DI12" s="591"/>
      <c r="DJ12" s="591"/>
      <c r="DK12" s="591"/>
      <c r="DL12" s="591"/>
      <c r="DM12" s="591"/>
      <c r="DN12" s="591"/>
      <c r="DO12" s="591"/>
      <c r="DP12" s="591"/>
      <c r="DQ12" s="591"/>
      <c r="DR12" s="591"/>
      <c r="DS12" s="591"/>
      <c r="DT12" s="591"/>
      <c r="DU12" s="591"/>
      <c r="DV12" s="591"/>
      <c r="DW12" s="591"/>
      <c r="DX12" s="591"/>
      <c r="DY12" s="591"/>
      <c r="DZ12" s="591"/>
      <c r="EA12" s="591"/>
      <c r="EB12" s="591"/>
      <c r="EC12" s="591"/>
      <c r="ED12" s="591"/>
      <c r="EE12" s="591"/>
      <c r="EF12" s="591"/>
      <c r="EG12" s="591"/>
      <c r="EH12" s="591"/>
      <c r="EI12" s="591"/>
      <c r="EJ12" s="591"/>
      <c r="EK12" s="591"/>
      <c r="EL12" s="591"/>
      <c r="EM12" s="591"/>
      <c r="EN12" s="591"/>
      <c r="EO12" s="591"/>
      <c r="EP12" s="591"/>
      <c r="EQ12" s="591"/>
      <c r="ER12" s="591"/>
      <c r="ES12" s="591"/>
      <c r="ET12" s="591"/>
      <c r="EU12" s="591"/>
      <c r="EV12" s="591"/>
      <c r="EW12" s="591"/>
      <c r="EX12" s="591"/>
      <c r="EY12" s="591"/>
      <c r="EZ12" s="591"/>
      <c r="FA12" s="591"/>
      <c r="FB12" s="591"/>
      <c r="FC12" s="591"/>
      <c r="FD12" s="591"/>
      <c r="FE12" s="591"/>
      <c r="FF12" s="591"/>
      <c r="FG12" s="591"/>
      <c r="FH12" s="591"/>
      <c r="FI12" s="591"/>
      <c r="FJ12" s="591"/>
      <c r="FK12" s="591"/>
      <c r="FL12" s="591"/>
      <c r="FM12" s="591"/>
      <c r="FN12" s="591"/>
      <c r="FO12" s="591"/>
      <c r="FP12" s="591"/>
      <c r="FQ12" s="591"/>
      <c r="FR12" s="591"/>
      <c r="FS12" s="591"/>
      <c r="FT12" s="591"/>
      <c r="FU12" s="591"/>
      <c r="FV12" s="591"/>
      <c r="FW12" s="591"/>
      <c r="FX12" s="591"/>
      <c r="FY12" s="591"/>
      <c r="FZ12" s="591"/>
      <c r="GA12" s="591"/>
      <c r="GB12" s="591"/>
      <c r="GC12" s="591"/>
      <c r="GD12" s="591"/>
      <c r="GE12" s="591"/>
      <c r="GF12" s="591"/>
      <c r="GG12" s="591"/>
      <c r="GH12" s="591"/>
      <c r="GI12" s="591"/>
      <c r="GJ12" s="591"/>
      <c r="GK12" s="591"/>
      <c r="GL12" s="591"/>
      <c r="GM12" s="591"/>
      <c r="GN12" s="591"/>
      <c r="GO12" s="591"/>
      <c r="GP12" s="591"/>
      <c r="GQ12" s="591"/>
      <c r="GR12" s="591"/>
      <c r="GS12" s="591"/>
      <c r="GT12" s="591"/>
      <c r="GU12" s="591"/>
      <c r="GV12" s="591"/>
      <c r="GW12" s="591"/>
      <c r="GX12" s="591"/>
      <c r="GY12" s="591"/>
      <c r="GZ12" s="591"/>
      <c r="HA12" s="591"/>
      <c r="HB12" s="591"/>
      <c r="HC12" s="591"/>
      <c r="HD12" s="591"/>
      <c r="HE12" s="591"/>
      <c r="HF12" s="591"/>
      <c r="HG12" s="591"/>
      <c r="HH12" s="591"/>
      <c r="HI12" s="591"/>
      <c r="HJ12" s="591"/>
      <c r="HK12" s="591"/>
      <c r="HL12" s="591"/>
      <c r="HM12" s="591"/>
      <c r="HN12" s="591"/>
      <c r="HO12" s="591"/>
      <c r="HP12" s="591"/>
      <c r="HQ12" s="591"/>
      <c r="HR12" s="591"/>
      <c r="HS12" s="591"/>
      <c r="HT12" s="591"/>
      <c r="HU12" s="591"/>
      <c r="HV12" s="591"/>
      <c r="HW12" s="591"/>
      <c r="HX12" s="591"/>
      <c r="HY12" s="591"/>
      <c r="HZ12" s="591"/>
      <c r="IA12" s="591"/>
      <c r="IB12" s="591"/>
      <c r="IC12" s="591"/>
      <c r="ID12" s="591"/>
      <c r="IE12" s="591"/>
      <c r="IF12" s="591"/>
      <c r="IG12" s="591"/>
      <c r="IH12" s="591"/>
      <c r="II12" s="591"/>
      <c r="IJ12" s="591"/>
      <c r="IK12" s="591"/>
      <c r="IL12" s="591"/>
      <c r="IM12" s="591"/>
      <c r="IN12" s="591"/>
      <c r="IO12" s="591"/>
      <c r="IP12" s="591"/>
      <c r="IQ12" s="591"/>
      <c r="IR12" s="591"/>
      <c r="IS12" s="591"/>
      <c r="IT12" s="591"/>
      <c r="IU12" s="591"/>
      <c r="IV12" s="591"/>
      <c r="IW12" s="591"/>
      <c r="IX12" s="591"/>
      <c r="IY12" s="591"/>
      <c r="IZ12" s="591"/>
      <c r="JA12" s="591"/>
      <c r="JB12" s="591"/>
      <c r="JC12" s="591"/>
      <c r="JD12" s="591"/>
      <c r="JE12" s="591"/>
      <c r="JF12" s="591"/>
      <c r="JG12" s="591"/>
      <c r="JH12" s="591"/>
      <c r="JI12" s="591"/>
      <c r="JJ12" s="591"/>
      <c r="JK12" s="591"/>
      <c r="JL12" s="591"/>
      <c r="JM12" s="591"/>
      <c r="JN12" s="591"/>
      <c r="JO12" s="591"/>
      <c r="JP12" s="591"/>
      <c r="JQ12" s="591"/>
      <c r="JR12" s="591"/>
      <c r="JS12" s="591"/>
      <c r="JT12" s="591"/>
      <c r="JU12" s="591"/>
      <c r="JV12" s="591"/>
      <c r="JW12" s="591"/>
      <c r="JX12" s="591"/>
      <c r="JY12" s="591"/>
      <c r="JZ12" s="591"/>
      <c r="KA12" s="591"/>
      <c r="KB12" s="591"/>
      <c r="KC12" s="591"/>
      <c r="KD12" s="591"/>
      <c r="KE12" s="591"/>
      <c r="KF12" s="591"/>
      <c r="KG12" s="591"/>
      <c r="KH12" s="591"/>
      <c r="KI12" s="591"/>
      <c r="KJ12" s="591"/>
      <c r="KK12" s="591"/>
      <c r="KL12" s="591"/>
      <c r="KM12" s="591"/>
      <c r="KN12" s="591"/>
      <c r="KO12" s="591"/>
      <c r="KP12" s="591"/>
      <c r="KQ12" s="591"/>
      <c r="KR12" s="591"/>
      <c r="KS12" s="591"/>
      <c r="KT12" s="591"/>
      <c r="KU12" s="591"/>
      <c r="KV12" s="591"/>
      <c r="KW12" s="591"/>
      <c r="KX12" s="591"/>
      <c r="KY12" s="591"/>
      <c r="KZ12" s="591"/>
      <c r="LA12" s="591"/>
      <c r="LB12" s="591"/>
      <c r="LC12" s="591"/>
      <c r="LD12" s="591"/>
      <c r="LE12" s="591"/>
      <c r="LF12" s="591"/>
      <c r="LG12" s="591"/>
      <c r="LH12" s="591"/>
      <c r="LI12" s="591"/>
      <c r="LJ12" s="591"/>
      <c r="LK12" s="591"/>
      <c r="LL12" s="591"/>
      <c r="LM12" s="591"/>
      <c r="LN12" s="591"/>
      <c r="LO12" s="591"/>
      <c r="LP12" s="591"/>
      <c r="LQ12" s="591"/>
      <c r="LR12" s="591"/>
      <c r="LS12" s="591"/>
      <c r="LT12" s="591"/>
      <c r="LU12" s="591"/>
      <c r="LV12" s="591"/>
      <c r="LW12" s="591"/>
      <c r="LX12" s="591"/>
      <c r="LY12" s="591"/>
      <c r="LZ12" s="591"/>
      <c r="MA12" s="591"/>
      <c r="MB12" s="591"/>
      <c r="MC12" s="591"/>
      <c r="MD12" s="591"/>
      <c r="ME12" s="591"/>
      <c r="MF12" s="591"/>
      <c r="MG12" s="591"/>
      <c r="MH12" s="591"/>
      <c r="MI12" s="591"/>
      <c r="MJ12" s="591"/>
      <c r="MK12" s="591"/>
      <c r="ML12" s="591"/>
      <c r="MM12" s="591"/>
      <c r="MN12" s="591"/>
      <c r="MO12" s="591"/>
      <c r="MP12" s="591"/>
      <c r="MQ12" s="591"/>
      <c r="MR12" s="591"/>
      <c r="MS12" s="591"/>
      <c r="MT12" s="591"/>
      <c r="MU12" s="591"/>
      <c r="MV12" s="591"/>
      <c r="MW12" s="591"/>
      <c r="MX12" s="591"/>
      <c r="MY12" s="591"/>
      <c r="MZ12" s="591"/>
      <c r="NA12" s="591"/>
      <c r="NB12" s="591"/>
      <c r="NC12" s="591"/>
      <c r="ND12" s="591"/>
      <c r="NE12" s="591"/>
      <c r="NF12" s="591"/>
      <c r="NG12" s="591"/>
      <c r="NH12" s="591"/>
      <c r="NI12" s="591"/>
      <c r="NJ12" s="591"/>
      <c r="NK12" s="591"/>
      <c r="NL12" s="591"/>
      <c r="NM12" s="591"/>
      <c r="NN12" s="591"/>
      <c r="NO12" s="591"/>
      <c r="NP12" s="591"/>
      <c r="NQ12" s="591"/>
      <c r="NR12" s="591"/>
      <c r="NS12" s="591"/>
      <c r="NT12" s="591"/>
      <c r="NU12" s="591"/>
      <c r="NV12" s="591"/>
      <c r="NW12" s="591"/>
      <c r="NX12" s="591"/>
      <c r="NY12" s="591"/>
      <c r="NZ12" s="591"/>
      <c r="OA12" s="591"/>
      <c r="OB12" s="591"/>
      <c r="OC12" s="591"/>
      <c r="OD12" s="591"/>
      <c r="OE12" s="591"/>
      <c r="OF12" s="591"/>
      <c r="OG12" s="591"/>
      <c r="OH12" s="591"/>
      <c r="OI12" s="591"/>
      <c r="OJ12" s="591"/>
      <c r="OK12" s="591"/>
      <c r="OL12" s="591"/>
      <c r="OM12" s="591"/>
      <c r="ON12" s="591"/>
      <c r="OO12" s="591"/>
      <c r="OP12" s="591"/>
      <c r="OQ12" s="591"/>
      <c r="OR12" s="591"/>
      <c r="OS12" s="591"/>
      <c r="OT12" s="591"/>
      <c r="OU12" s="591"/>
      <c r="OV12" s="591"/>
      <c r="OW12" s="591"/>
      <c r="OX12" s="591"/>
      <c r="OY12" s="591"/>
      <c r="OZ12" s="591"/>
      <c r="PA12" s="591"/>
      <c r="PB12" s="591"/>
      <c r="PC12" s="591"/>
      <c r="PD12" s="591"/>
      <c r="PE12" s="591"/>
      <c r="PF12" s="591"/>
      <c r="PG12" s="591"/>
      <c r="PH12" s="591"/>
      <c r="PI12" s="591"/>
      <c r="PJ12" s="591"/>
      <c r="PK12" s="591"/>
      <c r="PL12" s="591"/>
      <c r="PM12" s="591"/>
      <c r="PN12" s="591"/>
      <c r="PO12" s="591"/>
      <c r="PP12" s="591"/>
      <c r="PQ12" s="591"/>
      <c r="PR12" s="591"/>
      <c r="PS12" s="591"/>
      <c r="PT12" s="591"/>
      <c r="PU12" s="591"/>
      <c r="PV12" s="591"/>
      <c r="PW12" s="591"/>
      <c r="PX12" s="591"/>
      <c r="PY12" s="591"/>
      <c r="PZ12" s="591"/>
      <c r="QA12" s="591"/>
      <c r="QB12" s="591"/>
      <c r="QC12" s="591"/>
      <c r="QD12" s="591"/>
      <c r="QE12" s="591"/>
      <c r="QF12" s="591"/>
      <c r="QG12" s="591"/>
      <c r="QH12" s="591"/>
      <c r="QI12" s="591"/>
      <c r="QJ12" s="591"/>
      <c r="QK12" s="591"/>
      <c r="QL12" s="591"/>
      <c r="QM12" s="591"/>
      <c r="QN12" s="591"/>
      <c r="QO12" s="591"/>
      <c r="QP12" s="591"/>
      <c r="QQ12" s="591"/>
      <c r="QR12" s="591"/>
      <c r="QS12" s="591"/>
      <c r="QT12" s="591"/>
      <c r="QU12" s="591"/>
      <c r="QV12" s="591"/>
      <c r="QW12" s="591"/>
      <c r="QX12" s="591"/>
      <c r="QY12" s="591"/>
      <c r="QZ12" s="591"/>
      <c r="RA12" s="591"/>
      <c r="RB12" s="591"/>
      <c r="RC12" s="591"/>
      <c r="RD12" s="591"/>
      <c r="RE12" s="591"/>
      <c r="RF12" s="591"/>
      <c r="RG12" s="591"/>
      <c r="RH12" s="591"/>
      <c r="RI12" s="591"/>
      <c r="RJ12" s="591"/>
      <c r="RK12" s="591"/>
      <c r="RL12" s="591"/>
      <c r="RM12" s="591"/>
      <c r="RN12" s="591"/>
      <c r="RO12" s="591"/>
      <c r="RP12" s="591"/>
      <c r="RQ12" s="591"/>
      <c r="RR12" s="591"/>
      <c r="RS12" s="591"/>
      <c r="RT12" s="591"/>
      <c r="RU12" s="591"/>
      <c r="RV12" s="591"/>
      <c r="RW12" s="591"/>
      <c r="RX12" s="591"/>
      <c r="RY12" s="591"/>
      <c r="RZ12" s="591"/>
      <c r="SA12" s="591"/>
      <c r="SB12" s="591"/>
      <c r="SC12" s="591"/>
      <c r="SD12" s="591"/>
      <c r="SE12" s="591"/>
      <c r="SF12" s="591"/>
      <c r="SG12" s="591"/>
      <c r="SH12" s="591"/>
      <c r="SI12" s="591"/>
      <c r="SJ12" s="591"/>
      <c r="SK12" s="591"/>
      <c r="SL12" s="591"/>
      <c r="SM12" s="591"/>
      <c r="SN12" s="591"/>
      <c r="SO12" s="591"/>
      <c r="SP12" s="591"/>
      <c r="SQ12" s="591"/>
      <c r="SR12" s="591"/>
      <c r="SS12" s="591"/>
      <c r="ST12" s="591"/>
      <c r="SU12" s="591"/>
      <c r="SV12" s="591"/>
      <c r="SW12" s="591"/>
      <c r="SX12" s="591"/>
      <c r="SY12" s="591"/>
      <c r="SZ12" s="591"/>
      <c r="TA12" s="591"/>
      <c r="TB12" s="591"/>
      <c r="TC12" s="591"/>
      <c r="TD12" s="591"/>
      <c r="TE12" s="591"/>
      <c r="TF12" s="591"/>
      <c r="TG12" s="591"/>
      <c r="TH12" s="591"/>
      <c r="TI12" s="591"/>
      <c r="TJ12" s="591"/>
      <c r="TK12" s="591"/>
      <c r="TL12" s="591"/>
      <c r="TM12" s="591"/>
      <c r="TN12" s="591"/>
      <c r="TO12" s="591"/>
      <c r="TP12" s="591"/>
      <c r="TQ12" s="591"/>
      <c r="TR12" s="591"/>
      <c r="TS12" s="591"/>
      <c r="TT12" s="591"/>
      <c r="TU12" s="591"/>
      <c r="TV12" s="591"/>
      <c r="TW12" s="591"/>
      <c r="TX12" s="591"/>
      <c r="TY12" s="591"/>
      <c r="TZ12" s="591"/>
      <c r="UA12" s="591"/>
      <c r="UB12" s="591"/>
      <c r="UC12" s="591"/>
      <c r="UD12" s="591"/>
      <c r="UE12" s="591"/>
      <c r="UF12" s="591"/>
      <c r="UG12" s="591"/>
      <c r="UH12" s="591"/>
      <c r="UI12" s="591"/>
      <c r="UJ12" s="591"/>
      <c r="UK12" s="591"/>
      <c r="UL12" s="591"/>
      <c r="UM12" s="591"/>
      <c r="UN12" s="591"/>
      <c r="UO12" s="591"/>
      <c r="UP12" s="591"/>
      <c r="UQ12" s="591"/>
      <c r="UR12" s="591"/>
      <c r="US12" s="591"/>
      <c r="UT12" s="591"/>
      <c r="UU12" s="591"/>
      <c r="UV12" s="591"/>
      <c r="UW12" s="591"/>
      <c r="UX12" s="591"/>
      <c r="UY12" s="591"/>
      <c r="UZ12" s="591"/>
      <c r="VA12" s="591"/>
      <c r="VB12" s="591"/>
      <c r="VC12" s="591"/>
      <c r="VD12" s="591"/>
      <c r="VE12" s="591"/>
      <c r="VF12" s="591"/>
      <c r="VG12" s="591"/>
      <c r="VH12" s="591"/>
      <c r="VI12" s="591"/>
      <c r="VJ12" s="591"/>
      <c r="VK12" s="591"/>
      <c r="VL12" s="591"/>
      <c r="VM12" s="591"/>
      <c r="VN12" s="591"/>
      <c r="VO12" s="591"/>
      <c r="VP12" s="591"/>
      <c r="VQ12" s="591"/>
      <c r="VR12" s="591"/>
      <c r="VS12" s="591"/>
      <c r="VT12" s="591"/>
      <c r="VU12" s="591"/>
      <c r="VV12" s="591"/>
      <c r="VW12" s="591"/>
      <c r="VX12" s="591"/>
      <c r="VY12" s="591"/>
      <c r="VZ12" s="591"/>
      <c r="WA12" s="591"/>
      <c r="WB12" s="591"/>
      <c r="WC12" s="591"/>
      <c r="WD12" s="591"/>
      <c r="WE12" s="591"/>
      <c r="WF12" s="591"/>
      <c r="WG12" s="591"/>
      <c r="WH12" s="591"/>
      <c r="WI12" s="591"/>
      <c r="WJ12" s="591"/>
      <c r="WK12" s="591"/>
      <c r="WL12" s="591"/>
      <c r="WM12" s="591"/>
      <c r="WN12" s="591"/>
      <c r="WO12" s="591"/>
      <c r="WP12" s="591"/>
      <c r="WQ12" s="591"/>
      <c r="WR12" s="591"/>
      <c r="WS12" s="591"/>
      <c r="WT12" s="591"/>
      <c r="WU12" s="591"/>
      <c r="WV12" s="591"/>
      <c r="WW12" s="591"/>
      <c r="WX12" s="591"/>
      <c r="WY12" s="591"/>
      <c r="WZ12" s="591"/>
      <c r="XA12" s="591"/>
      <c r="XB12" s="591"/>
      <c r="XC12" s="591"/>
      <c r="XD12" s="591"/>
      <c r="XE12" s="591"/>
      <c r="XF12" s="591"/>
      <c r="XG12" s="591"/>
      <c r="XH12" s="591"/>
      <c r="XI12" s="591"/>
      <c r="XJ12" s="591"/>
      <c r="XK12" s="591"/>
      <c r="XL12" s="591"/>
      <c r="XM12" s="591"/>
      <c r="XN12" s="591"/>
      <c r="XO12" s="591"/>
      <c r="XP12" s="591"/>
      <c r="XQ12" s="591"/>
      <c r="XR12" s="591"/>
      <c r="XS12" s="591"/>
      <c r="XT12" s="591"/>
      <c r="XU12" s="591"/>
      <c r="XV12" s="591"/>
      <c r="XW12" s="591"/>
      <c r="XX12" s="591"/>
      <c r="XY12" s="591"/>
      <c r="XZ12" s="591"/>
      <c r="YA12" s="591"/>
      <c r="YB12" s="591"/>
      <c r="YC12" s="591"/>
      <c r="YD12" s="591"/>
      <c r="YE12" s="591"/>
      <c r="YF12" s="591"/>
      <c r="YG12" s="591"/>
      <c r="YH12" s="591"/>
      <c r="YI12" s="591"/>
      <c r="YJ12" s="591"/>
      <c r="YK12" s="591"/>
      <c r="YL12" s="591"/>
      <c r="YM12" s="591"/>
      <c r="YN12" s="591"/>
      <c r="YO12" s="591"/>
      <c r="YP12" s="591"/>
      <c r="YQ12" s="591"/>
      <c r="YR12" s="591"/>
      <c r="YS12" s="591"/>
      <c r="YT12" s="591"/>
      <c r="YU12" s="591"/>
      <c r="YV12" s="591"/>
      <c r="YW12" s="591"/>
      <c r="YX12" s="591"/>
      <c r="YY12" s="591"/>
      <c r="YZ12" s="591"/>
      <c r="ZA12" s="591"/>
      <c r="ZB12" s="591"/>
      <c r="ZC12" s="591"/>
      <c r="ZD12" s="591"/>
      <c r="ZE12" s="591"/>
      <c r="ZF12" s="591"/>
      <c r="ZG12" s="591"/>
      <c r="ZH12" s="591"/>
      <c r="ZI12" s="591"/>
      <c r="ZJ12" s="591"/>
      <c r="ZK12" s="591"/>
      <c r="ZL12" s="591"/>
      <c r="ZM12" s="591"/>
      <c r="ZN12" s="591"/>
      <c r="ZO12" s="591"/>
      <c r="ZP12" s="591"/>
      <c r="ZQ12" s="591"/>
      <c r="ZR12" s="591"/>
      <c r="ZS12" s="591"/>
      <c r="ZT12" s="591"/>
      <c r="ZU12" s="591"/>
      <c r="ZV12" s="591"/>
      <c r="ZW12" s="591"/>
      <c r="ZX12" s="591"/>
      <c r="ZY12" s="591"/>
      <c r="ZZ12" s="591"/>
      <c r="AAA12" s="591"/>
      <c r="AAB12" s="591"/>
      <c r="AAC12" s="591"/>
      <c r="AAD12" s="591"/>
      <c r="AAE12" s="591"/>
      <c r="AAF12" s="591"/>
      <c r="AAG12" s="591"/>
      <c r="AAH12" s="591"/>
      <c r="AAI12" s="591"/>
      <c r="AAJ12" s="591"/>
      <c r="AAK12" s="591"/>
      <c r="AAL12" s="591"/>
      <c r="AAM12" s="591"/>
      <c r="AAN12" s="591"/>
      <c r="AAO12" s="591"/>
      <c r="AAP12" s="591"/>
      <c r="AAQ12" s="591"/>
      <c r="AAR12" s="591"/>
      <c r="AAS12" s="591"/>
      <c r="AAT12" s="591"/>
      <c r="AAU12" s="591"/>
      <c r="AAV12" s="591"/>
      <c r="AAW12" s="591"/>
      <c r="AAX12" s="591"/>
      <c r="AAY12" s="591"/>
      <c r="AAZ12" s="591"/>
      <c r="ABA12" s="591"/>
      <c r="ABB12" s="591"/>
      <c r="ABC12" s="591"/>
      <c r="ABD12" s="591"/>
      <c r="ABE12" s="591"/>
      <c r="ABF12" s="591"/>
      <c r="ABG12" s="591"/>
      <c r="ABH12" s="591"/>
      <c r="ABI12" s="591"/>
      <c r="ABJ12" s="591"/>
      <c r="ABK12" s="591"/>
      <c r="ABL12" s="591"/>
      <c r="ABM12" s="591"/>
      <c r="ABN12" s="591"/>
      <c r="ABO12" s="591"/>
      <c r="ABP12" s="591"/>
      <c r="ABQ12" s="591"/>
      <c r="ABR12" s="591"/>
      <c r="ABS12" s="591"/>
      <c r="ABT12" s="591"/>
      <c r="ABU12" s="591"/>
      <c r="ABV12" s="591"/>
      <c r="ABW12" s="591"/>
      <c r="ABX12" s="591"/>
      <c r="ABY12" s="591"/>
      <c r="ABZ12" s="591"/>
      <c r="ACA12" s="591"/>
      <c r="ACB12" s="591"/>
      <c r="ACC12" s="591"/>
      <c r="ACD12" s="591"/>
      <c r="ACE12" s="591"/>
      <c r="ACF12" s="591"/>
      <c r="ACG12" s="591"/>
      <c r="ACH12" s="591"/>
      <c r="ACI12" s="591"/>
      <c r="ACJ12" s="591"/>
      <c r="ACK12" s="591"/>
      <c r="ACL12" s="591"/>
      <c r="ACM12" s="591"/>
      <c r="ACN12" s="591"/>
      <c r="ACO12" s="591"/>
      <c r="ACP12" s="591"/>
      <c r="ACQ12" s="591"/>
      <c r="ACR12" s="591"/>
      <c r="ACS12" s="591"/>
      <c r="ACT12" s="591"/>
      <c r="ACU12" s="591"/>
      <c r="ACV12" s="591"/>
      <c r="ACW12" s="591"/>
      <c r="ACX12" s="591"/>
      <c r="ACY12" s="591"/>
      <c r="ACZ12" s="591"/>
      <c r="ADA12" s="591"/>
      <c r="ADB12" s="591"/>
      <c r="ADC12" s="591"/>
      <c r="ADD12" s="591"/>
      <c r="ADE12" s="591"/>
      <c r="ADF12" s="591"/>
      <c r="ADG12" s="591"/>
      <c r="ADH12" s="591"/>
      <c r="ADI12" s="591"/>
      <c r="ADJ12" s="591"/>
      <c r="ADK12" s="591"/>
      <c r="ADL12" s="591"/>
      <c r="ADM12" s="591"/>
      <c r="ADN12" s="591"/>
      <c r="ADO12" s="591"/>
      <c r="ADP12" s="591"/>
      <c r="ADQ12" s="591"/>
      <c r="ADR12" s="591"/>
      <c r="ADS12" s="591"/>
      <c r="ADT12" s="591"/>
      <c r="ADU12" s="591"/>
      <c r="ADV12" s="591"/>
      <c r="ADW12" s="591"/>
      <c r="ADX12" s="591"/>
      <c r="ADY12" s="591"/>
      <c r="ADZ12" s="591"/>
      <c r="AEA12" s="591"/>
      <c r="AEB12" s="591"/>
      <c r="AEC12" s="591"/>
      <c r="AED12" s="591"/>
      <c r="AEE12" s="591"/>
      <c r="AEF12" s="591"/>
      <c r="AEG12" s="591"/>
      <c r="AEH12" s="591"/>
      <c r="AEI12" s="591"/>
      <c r="AEJ12" s="591"/>
      <c r="AEK12" s="591"/>
      <c r="AEL12" s="591"/>
      <c r="AEM12" s="591"/>
      <c r="AEN12" s="591"/>
      <c r="AEO12" s="591"/>
      <c r="AEP12" s="591"/>
      <c r="AEQ12" s="591"/>
      <c r="AER12" s="591"/>
      <c r="AES12" s="591"/>
      <c r="AET12" s="591"/>
      <c r="AEU12" s="591"/>
      <c r="AEV12" s="591"/>
      <c r="AEW12" s="591"/>
      <c r="AEX12" s="591"/>
      <c r="AEY12" s="591"/>
      <c r="AEZ12" s="591"/>
      <c r="AFA12" s="591"/>
      <c r="AFB12" s="591"/>
      <c r="AFC12" s="591"/>
      <c r="AFD12" s="591"/>
      <c r="AFE12" s="591"/>
      <c r="AFF12" s="591"/>
      <c r="AFG12" s="591"/>
      <c r="AFH12" s="591"/>
      <c r="AFI12" s="591"/>
      <c r="AFJ12" s="591"/>
      <c r="AFK12" s="591"/>
      <c r="AFL12" s="591"/>
      <c r="AFM12" s="591"/>
      <c r="AFN12" s="591"/>
      <c r="AFO12" s="591"/>
      <c r="AFP12" s="591"/>
      <c r="AFQ12" s="591"/>
      <c r="AFR12" s="591"/>
      <c r="AFS12" s="591"/>
      <c r="AFT12" s="591"/>
      <c r="AFU12" s="591"/>
      <c r="AFV12" s="591"/>
      <c r="AFW12" s="591"/>
      <c r="AFX12" s="591"/>
      <c r="AFY12" s="591"/>
      <c r="AFZ12" s="591"/>
      <c r="AGA12" s="591"/>
      <c r="AGB12" s="591"/>
      <c r="AGC12" s="591"/>
      <c r="AGD12" s="591"/>
      <c r="AGE12" s="591"/>
      <c r="AGF12" s="591"/>
      <c r="AGG12" s="591"/>
      <c r="AGH12" s="591"/>
      <c r="AGI12" s="591"/>
      <c r="AGJ12" s="591"/>
      <c r="AGK12" s="591"/>
      <c r="AGL12" s="591"/>
      <c r="AGM12" s="591"/>
      <c r="AGN12" s="591"/>
      <c r="AGO12" s="591"/>
      <c r="AGP12" s="591"/>
      <c r="AGQ12" s="591"/>
      <c r="AGR12" s="591"/>
      <c r="AGS12" s="591"/>
      <c r="AGT12" s="591"/>
      <c r="AGU12" s="591"/>
      <c r="AGV12" s="591"/>
      <c r="AGW12" s="591"/>
      <c r="AGX12" s="591"/>
      <c r="AGY12" s="591"/>
      <c r="AGZ12" s="591"/>
      <c r="AHA12" s="591"/>
      <c r="AHB12" s="591"/>
      <c r="AHC12" s="591"/>
      <c r="AHD12" s="591"/>
      <c r="AHE12" s="591"/>
      <c r="AHF12" s="591"/>
      <c r="AHG12" s="591"/>
      <c r="AHH12" s="591"/>
      <c r="AHI12" s="591"/>
      <c r="AHJ12" s="591"/>
      <c r="AHK12" s="591"/>
      <c r="AHL12" s="591"/>
      <c r="AHM12" s="591"/>
      <c r="AHN12" s="591"/>
      <c r="AHO12" s="591"/>
      <c r="AHP12" s="591"/>
      <c r="AHQ12" s="591"/>
      <c r="AHR12" s="591"/>
      <c r="AHS12" s="591"/>
      <c r="AHT12" s="591"/>
      <c r="AHU12" s="591"/>
      <c r="AHV12" s="591"/>
      <c r="AHW12" s="591"/>
      <c r="AHX12" s="591"/>
      <c r="AHY12" s="591"/>
      <c r="AHZ12" s="591"/>
      <c r="AIA12" s="591"/>
      <c r="AIB12" s="591"/>
      <c r="AIC12" s="591"/>
      <c r="AID12" s="591"/>
      <c r="AIE12" s="591"/>
      <c r="AIF12" s="591"/>
      <c r="AIG12" s="591"/>
      <c r="AIH12" s="591"/>
      <c r="AII12" s="591"/>
      <c r="AIJ12" s="591"/>
      <c r="AIK12" s="591"/>
      <c r="AIL12" s="591"/>
      <c r="AIM12" s="591"/>
      <c r="AIN12" s="591"/>
      <c r="AIO12" s="591"/>
      <c r="AIP12" s="591"/>
      <c r="AIQ12" s="591"/>
      <c r="AIR12" s="591"/>
      <c r="AIS12" s="591"/>
      <c r="AIT12" s="591"/>
      <c r="AIU12" s="591"/>
      <c r="AIV12" s="591"/>
      <c r="AIW12" s="591"/>
      <c r="AIX12" s="591"/>
      <c r="AIY12" s="591"/>
      <c r="AIZ12" s="591"/>
      <c r="AJA12" s="591"/>
      <c r="AJB12" s="591"/>
      <c r="AJC12" s="591"/>
      <c r="AJD12" s="591"/>
      <c r="AJE12" s="591"/>
      <c r="AJF12" s="591"/>
      <c r="AJG12" s="591"/>
      <c r="AJH12" s="591"/>
      <c r="AJI12" s="591"/>
      <c r="AJJ12" s="591"/>
      <c r="AJK12" s="591"/>
      <c r="AJL12" s="591"/>
      <c r="AJM12" s="591"/>
      <c r="AJN12" s="591"/>
      <c r="AJO12" s="591"/>
      <c r="AJP12" s="591"/>
      <c r="AJQ12" s="591"/>
      <c r="AJR12" s="591"/>
      <c r="AJS12" s="591"/>
      <c r="AJT12" s="591"/>
      <c r="AJU12" s="591"/>
      <c r="AJV12" s="591"/>
      <c r="AJW12" s="591"/>
      <c r="AJX12" s="591"/>
      <c r="AJY12" s="591"/>
      <c r="AJZ12" s="591"/>
      <c r="AKA12" s="591"/>
      <c r="AKB12" s="591"/>
      <c r="AKC12" s="591"/>
      <c r="AKD12" s="591"/>
      <c r="AKE12" s="591"/>
      <c r="AKF12" s="591"/>
      <c r="AKG12" s="591"/>
      <c r="AKH12" s="591"/>
      <c r="AKI12" s="591"/>
      <c r="AKJ12" s="591"/>
      <c r="AKK12" s="591"/>
      <c r="AKL12" s="591"/>
      <c r="AKM12" s="591"/>
      <c r="AKN12" s="591"/>
      <c r="AKO12" s="591"/>
      <c r="AKP12" s="591"/>
      <c r="AKQ12" s="591"/>
      <c r="AKR12" s="591"/>
      <c r="AKS12" s="591"/>
      <c r="AKT12" s="591"/>
      <c r="AKU12" s="591"/>
      <c r="AKV12" s="591"/>
      <c r="AKW12" s="591"/>
      <c r="AKX12" s="591"/>
      <c r="AKY12" s="591"/>
      <c r="AKZ12" s="591"/>
      <c r="ALA12" s="591"/>
      <c r="ALB12" s="591"/>
      <c r="ALC12" s="591"/>
      <c r="ALD12" s="591"/>
      <c r="ALE12" s="591"/>
      <c r="ALF12" s="591"/>
      <c r="ALG12" s="591"/>
      <c r="ALH12" s="591"/>
      <c r="ALI12" s="591"/>
      <c r="ALJ12" s="591"/>
      <c r="ALK12" s="591"/>
      <c r="ALL12" s="591"/>
      <c r="ALM12" s="591"/>
      <c r="ALN12" s="591"/>
      <c r="ALO12" s="591"/>
      <c r="ALP12" s="591"/>
      <c r="ALQ12" s="591"/>
      <c r="ALR12" s="591"/>
      <c r="ALS12" s="591"/>
      <c r="ALT12" s="591"/>
      <c r="ALU12" s="591"/>
      <c r="ALV12" s="591"/>
      <c r="ALW12" s="591"/>
      <c r="ALX12" s="591"/>
      <c r="ALY12" s="591"/>
      <c r="ALZ12" s="591"/>
      <c r="AMA12" s="591"/>
      <c r="AMB12" s="591"/>
      <c r="AMC12" s="591"/>
      <c r="AMD12" s="591"/>
      <c r="AME12" s="591"/>
      <c r="AMF12" s="591"/>
      <c r="AMG12" s="591"/>
      <c r="AMH12" s="591"/>
      <c r="AMI12" s="591"/>
      <c r="AMJ12" s="591"/>
      <c r="AMK12" s="591"/>
      <c r="AML12" s="591"/>
      <c r="AMM12" s="591"/>
      <c r="AMN12" s="591"/>
      <c r="AMO12" s="591"/>
      <c r="AMP12" s="591"/>
      <c r="AMQ12" s="591"/>
      <c r="AMR12" s="591"/>
      <c r="AMS12" s="591"/>
      <c r="AMT12" s="591"/>
      <c r="AMU12" s="591"/>
      <c r="AMV12" s="591"/>
      <c r="AMW12" s="591"/>
      <c r="AMX12" s="591"/>
      <c r="AMY12" s="591"/>
      <c r="AMZ12" s="591"/>
      <c r="ANA12" s="591"/>
      <c r="ANB12" s="591"/>
      <c r="ANC12" s="591"/>
      <c r="AND12" s="591"/>
      <c r="ANE12" s="591"/>
      <c r="ANF12" s="591"/>
      <c r="ANG12" s="591"/>
      <c r="ANH12" s="591"/>
      <c r="ANI12" s="591"/>
      <c r="ANJ12" s="591"/>
      <c r="ANK12" s="591"/>
      <c r="ANL12" s="591"/>
      <c r="ANM12" s="591"/>
      <c r="ANN12" s="591"/>
      <c r="ANO12" s="591"/>
      <c r="ANP12" s="591"/>
      <c r="ANQ12" s="591"/>
      <c r="ANR12" s="591"/>
      <c r="ANS12" s="591"/>
      <c r="ANT12" s="591"/>
      <c r="ANU12" s="591"/>
      <c r="ANV12" s="591"/>
      <c r="ANW12" s="591"/>
      <c r="ANX12" s="591"/>
      <c r="ANY12" s="591"/>
      <c r="ANZ12" s="591"/>
      <c r="AOA12" s="591"/>
      <c r="AOB12" s="591"/>
      <c r="AOC12" s="591"/>
      <c r="AOD12" s="591"/>
      <c r="AOE12" s="591"/>
      <c r="AOF12" s="591"/>
      <c r="AOG12" s="591"/>
      <c r="AOH12" s="591"/>
      <c r="AOI12" s="591"/>
      <c r="AOJ12" s="591"/>
      <c r="AOK12" s="591"/>
      <c r="AOL12" s="591"/>
      <c r="AOM12" s="591"/>
      <c r="AON12" s="591"/>
      <c r="AOO12" s="591"/>
      <c r="AOP12" s="591"/>
      <c r="AOQ12" s="591"/>
      <c r="AOR12" s="591"/>
      <c r="AOS12" s="591"/>
      <c r="AOT12" s="591"/>
      <c r="AOU12" s="591"/>
      <c r="AOV12" s="591"/>
      <c r="AOW12" s="591"/>
      <c r="AOX12" s="591"/>
      <c r="AOY12" s="591"/>
      <c r="AOZ12" s="591"/>
      <c r="APA12" s="591"/>
      <c r="APB12" s="591"/>
      <c r="APC12" s="591"/>
      <c r="APD12" s="591"/>
      <c r="APE12" s="591"/>
      <c r="APF12" s="591"/>
      <c r="APG12" s="591"/>
      <c r="APH12" s="591"/>
      <c r="API12" s="591"/>
      <c r="APJ12" s="591"/>
      <c r="APK12" s="591"/>
      <c r="APL12" s="591"/>
      <c r="APM12" s="591"/>
      <c r="APN12" s="591"/>
      <c r="APO12" s="591"/>
      <c r="APP12" s="591"/>
      <c r="APQ12" s="591"/>
      <c r="APR12" s="591"/>
      <c r="APS12" s="591"/>
      <c r="APT12" s="591"/>
      <c r="APU12" s="591"/>
      <c r="APV12" s="591"/>
      <c r="APW12" s="591"/>
      <c r="APX12" s="591"/>
      <c r="APY12" s="591"/>
      <c r="APZ12" s="591"/>
      <c r="AQA12" s="591"/>
      <c r="AQB12" s="591"/>
      <c r="AQC12" s="591"/>
      <c r="AQD12" s="591"/>
      <c r="AQE12" s="591"/>
      <c r="AQF12" s="591"/>
      <c r="AQG12" s="591"/>
      <c r="AQH12" s="591"/>
      <c r="AQI12" s="591"/>
      <c r="AQJ12" s="591"/>
      <c r="AQK12" s="591"/>
      <c r="AQL12" s="591"/>
      <c r="AQM12" s="591"/>
      <c r="AQN12" s="591"/>
      <c r="AQO12" s="591"/>
      <c r="AQP12" s="591"/>
      <c r="AQQ12" s="591"/>
      <c r="AQR12" s="591"/>
      <c r="AQS12" s="591"/>
      <c r="AQT12" s="591"/>
      <c r="AQU12" s="591"/>
      <c r="AQV12" s="591"/>
      <c r="AQW12" s="591"/>
      <c r="AQX12" s="591"/>
      <c r="AQY12" s="591"/>
      <c r="AQZ12" s="591"/>
      <c r="ARA12" s="591"/>
      <c r="ARB12" s="591"/>
      <c r="ARC12" s="591"/>
      <c r="ARD12" s="591"/>
      <c r="ARE12" s="591"/>
      <c r="ARF12" s="591"/>
      <c r="ARG12" s="591"/>
      <c r="ARH12" s="591"/>
      <c r="ARI12" s="591"/>
      <c r="ARJ12" s="591"/>
      <c r="ARK12" s="591"/>
      <c r="ARL12" s="591"/>
      <c r="ARM12" s="591"/>
      <c r="ARN12" s="591"/>
      <c r="ARO12" s="591"/>
      <c r="ARP12" s="591"/>
      <c r="ARQ12" s="591"/>
      <c r="ARR12" s="591"/>
      <c r="ARS12" s="591"/>
      <c r="ART12" s="591"/>
      <c r="ARU12" s="591"/>
      <c r="ARV12" s="591"/>
      <c r="ARW12" s="591"/>
      <c r="ARX12" s="591"/>
      <c r="ARY12" s="591"/>
      <c r="ARZ12" s="591"/>
      <c r="ASA12" s="591"/>
      <c r="ASB12" s="591"/>
      <c r="ASC12" s="591"/>
      <c r="ASD12" s="591"/>
      <c r="ASE12" s="591"/>
      <c r="ASF12" s="591"/>
      <c r="ASG12" s="591"/>
      <c r="ASH12" s="591"/>
      <c r="ASI12" s="591"/>
      <c r="ASJ12" s="591"/>
      <c r="ASK12" s="591"/>
      <c r="ASL12" s="591"/>
      <c r="ASM12" s="591"/>
      <c r="ASN12" s="591"/>
      <c r="ASO12" s="591"/>
      <c r="ASP12" s="591"/>
      <c r="ASQ12" s="591"/>
      <c r="ASR12" s="591"/>
      <c r="ASS12" s="591"/>
      <c r="AST12" s="591"/>
      <c r="ASU12" s="591"/>
      <c r="ASV12" s="591"/>
      <c r="ASW12" s="591"/>
      <c r="ASX12" s="591"/>
      <c r="ASY12" s="591"/>
      <c r="ASZ12" s="591"/>
      <c r="ATA12" s="591"/>
      <c r="ATB12" s="591"/>
      <c r="ATC12" s="591"/>
      <c r="ATD12" s="591"/>
      <c r="ATE12" s="591"/>
      <c r="ATF12" s="591"/>
      <c r="ATG12" s="591"/>
      <c r="ATH12" s="591"/>
      <c r="ATI12" s="591"/>
      <c r="ATJ12" s="591"/>
      <c r="ATK12" s="591"/>
      <c r="ATL12" s="591"/>
      <c r="ATM12" s="591"/>
      <c r="ATN12" s="591"/>
      <c r="ATO12" s="591"/>
      <c r="ATP12" s="591"/>
      <c r="ATQ12" s="591"/>
      <c r="ATR12" s="591"/>
      <c r="ATS12" s="591"/>
      <c r="ATT12" s="591"/>
      <c r="ATU12" s="591"/>
      <c r="ATV12" s="591"/>
      <c r="ATW12" s="591"/>
      <c r="ATX12" s="591"/>
      <c r="ATY12" s="591"/>
      <c r="ATZ12" s="591"/>
      <c r="AUA12" s="591"/>
      <c r="AUB12" s="591"/>
      <c r="AUC12" s="591"/>
      <c r="AUD12" s="591"/>
      <c r="AUE12" s="591"/>
      <c r="AUF12" s="591"/>
      <c r="AUG12" s="591"/>
      <c r="AUH12" s="591"/>
      <c r="AUI12" s="591"/>
      <c r="AUJ12" s="591"/>
      <c r="AUK12" s="591"/>
      <c r="AUL12" s="591"/>
      <c r="AUM12" s="591"/>
      <c r="AUN12" s="591"/>
      <c r="AUO12" s="591"/>
      <c r="AUP12" s="591"/>
      <c r="AUQ12" s="591"/>
      <c r="AUR12" s="591"/>
      <c r="AUS12" s="591"/>
      <c r="AUT12" s="591"/>
      <c r="AUU12" s="591"/>
      <c r="AUV12" s="591"/>
      <c r="AUW12" s="591"/>
      <c r="AUX12" s="591"/>
      <c r="AUY12" s="591"/>
      <c r="AUZ12" s="591"/>
      <c r="AVA12" s="591"/>
      <c r="AVB12" s="591"/>
      <c r="AVC12" s="591"/>
      <c r="AVD12" s="591"/>
      <c r="AVE12" s="591"/>
      <c r="AVF12" s="591"/>
      <c r="AVG12" s="591"/>
      <c r="AVH12" s="591"/>
      <c r="AVI12" s="591"/>
      <c r="AVJ12" s="591"/>
      <c r="AVK12" s="591"/>
      <c r="AVL12" s="591"/>
      <c r="AVM12" s="591"/>
      <c r="AVN12" s="591"/>
      <c r="AVO12" s="591"/>
      <c r="AVP12" s="591"/>
      <c r="AVQ12" s="591"/>
      <c r="AVR12" s="591"/>
      <c r="AVS12" s="591"/>
      <c r="AVT12" s="591"/>
      <c r="AVU12" s="591"/>
      <c r="AVV12" s="591"/>
      <c r="AVW12" s="591"/>
      <c r="AVX12" s="591"/>
      <c r="AVY12" s="591"/>
      <c r="AVZ12" s="591"/>
      <c r="AWA12" s="591"/>
      <c r="AWB12" s="591"/>
      <c r="AWC12" s="591"/>
      <c r="AWD12" s="591"/>
      <c r="AWE12" s="591"/>
      <c r="AWF12" s="591"/>
      <c r="AWG12" s="591"/>
      <c r="AWH12" s="591"/>
      <c r="AWI12" s="591"/>
      <c r="AWJ12" s="591"/>
      <c r="AWK12" s="591"/>
      <c r="AWL12" s="591"/>
      <c r="AWM12" s="591"/>
      <c r="AWN12" s="591"/>
      <c r="AWO12" s="591"/>
      <c r="AWP12" s="591"/>
      <c r="AWQ12" s="591"/>
      <c r="AWR12" s="591"/>
      <c r="AWS12" s="591"/>
      <c r="AWT12" s="591"/>
      <c r="AWU12" s="591"/>
      <c r="AWV12" s="591"/>
      <c r="AWW12" s="591"/>
      <c r="AWX12" s="591"/>
      <c r="AWY12" s="591"/>
      <c r="AWZ12" s="591"/>
      <c r="AXA12" s="591"/>
      <c r="AXB12" s="591"/>
      <c r="AXC12" s="591"/>
      <c r="AXD12" s="591"/>
      <c r="AXE12" s="591"/>
      <c r="AXF12" s="591"/>
      <c r="AXG12" s="591"/>
      <c r="AXH12" s="591"/>
      <c r="AXI12" s="591"/>
      <c r="AXJ12" s="591"/>
      <c r="AXK12" s="591"/>
      <c r="AXL12" s="591"/>
      <c r="AXM12" s="591"/>
      <c r="AXN12" s="591"/>
      <c r="AXO12" s="591"/>
      <c r="AXP12" s="591"/>
      <c r="AXQ12" s="591"/>
      <c r="AXR12" s="591"/>
      <c r="AXS12" s="591"/>
      <c r="AXT12" s="591"/>
      <c r="AXU12" s="591"/>
      <c r="AXV12" s="591"/>
      <c r="AXW12" s="591"/>
      <c r="AXX12" s="591"/>
      <c r="AXY12" s="591"/>
      <c r="AXZ12" s="591"/>
      <c r="AYA12" s="591"/>
      <c r="AYB12" s="591"/>
      <c r="AYC12" s="591"/>
      <c r="AYD12" s="591"/>
      <c r="AYE12" s="591"/>
      <c r="AYF12" s="591"/>
      <c r="AYG12" s="591"/>
      <c r="AYH12" s="591"/>
      <c r="AYI12" s="591"/>
      <c r="AYJ12" s="591"/>
      <c r="AYK12" s="591"/>
      <c r="AYL12" s="591"/>
      <c r="AYM12" s="591"/>
      <c r="AYN12" s="591"/>
      <c r="AYO12" s="591"/>
      <c r="AYP12" s="591"/>
      <c r="AYQ12" s="591"/>
      <c r="AYR12" s="591"/>
      <c r="AYS12" s="591"/>
      <c r="AYT12" s="591"/>
      <c r="AYU12" s="591"/>
      <c r="AYV12" s="591"/>
      <c r="AYW12" s="591"/>
      <c r="AYX12" s="591"/>
      <c r="AYY12" s="591"/>
      <c r="AYZ12" s="591"/>
      <c r="AZA12" s="591"/>
      <c r="AZB12" s="591"/>
      <c r="AZC12" s="591"/>
      <c r="AZD12" s="591"/>
      <c r="AZE12" s="591"/>
      <c r="AZF12" s="591"/>
      <c r="AZG12" s="591"/>
      <c r="AZH12" s="591"/>
      <c r="AZI12" s="591"/>
      <c r="AZJ12" s="591"/>
      <c r="AZK12" s="591"/>
      <c r="AZL12" s="591"/>
      <c r="AZM12" s="591"/>
      <c r="AZN12" s="591"/>
      <c r="AZO12" s="591"/>
      <c r="AZP12" s="591"/>
      <c r="AZQ12" s="591"/>
      <c r="AZR12" s="591"/>
      <c r="AZS12" s="591"/>
      <c r="AZT12" s="591"/>
      <c r="AZU12" s="591"/>
      <c r="AZV12" s="591"/>
      <c r="AZW12" s="591"/>
      <c r="AZX12" s="591"/>
      <c r="AZY12" s="591"/>
      <c r="AZZ12" s="591"/>
      <c r="BAA12" s="591"/>
      <c r="BAB12" s="591"/>
      <c r="BAC12" s="591"/>
      <c r="BAD12" s="591"/>
      <c r="BAE12" s="591"/>
      <c r="BAF12" s="591"/>
      <c r="BAG12" s="591"/>
      <c r="BAH12" s="591"/>
      <c r="BAI12" s="591"/>
      <c r="BAJ12" s="591"/>
      <c r="BAK12" s="591"/>
      <c r="BAL12" s="591"/>
      <c r="BAM12" s="591"/>
      <c r="BAN12" s="591"/>
      <c r="BAO12" s="591"/>
      <c r="BAP12" s="591"/>
      <c r="BAQ12" s="591"/>
      <c r="BAR12" s="591"/>
      <c r="BAS12" s="591"/>
      <c r="BAT12" s="591"/>
      <c r="BAU12" s="591"/>
      <c r="BAV12" s="591"/>
      <c r="BAW12" s="591"/>
      <c r="BAX12" s="591"/>
      <c r="BAY12" s="591"/>
      <c r="BAZ12" s="591"/>
      <c r="BBA12" s="591"/>
      <c r="BBB12" s="591"/>
      <c r="BBC12" s="591"/>
      <c r="BBD12" s="591"/>
      <c r="BBE12" s="591"/>
      <c r="BBF12" s="591"/>
      <c r="BBG12" s="591"/>
      <c r="BBH12" s="591"/>
      <c r="BBI12" s="591"/>
      <c r="BBJ12" s="591"/>
      <c r="BBK12" s="591"/>
      <c r="BBL12" s="591"/>
      <c r="BBM12" s="591"/>
      <c r="BBN12" s="591"/>
      <c r="BBO12" s="591"/>
      <c r="BBP12" s="591"/>
      <c r="BBQ12" s="591"/>
      <c r="BBR12" s="591"/>
      <c r="BBS12" s="591"/>
      <c r="BBT12" s="591"/>
      <c r="BBU12" s="591"/>
      <c r="BBV12" s="591"/>
      <c r="BBW12" s="591"/>
      <c r="BBX12" s="591"/>
      <c r="BBY12" s="591"/>
      <c r="BBZ12" s="591"/>
      <c r="BCA12" s="591"/>
      <c r="BCB12" s="591"/>
      <c r="BCC12" s="591"/>
      <c r="BCD12" s="591"/>
      <c r="BCE12" s="591"/>
      <c r="BCF12" s="591"/>
      <c r="BCG12" s="591"/>
      <c r="BCH12" s="591"/>
      <c r="BCI12" s="591"/>
      <c r="BCJ12" s="591"/>
      <c r="BCK12" s="591"/>
      <c r="BCL12" s="591"/>
      <c r="BCM12" s="591"/>
      <c r="BCN12" s="591"/>
      <c r="BCO12" s="591"/>
      <c r="BCP12" s="591"/>
      <c r="BCQ12" s="591"/>
      <c r="BCR12" s="591"/>
      <c r="BCS12" s="591"/>
      <c r="BCT12" s="591"/>
      <c r="BCU12" s="591"/>
      <c r="BCV12" s="591"/>
      <c r="BCW12" s="591"/>
      <c r="BCX12" s="591"/>
      <c r="BCY12" s="591"/>
      <c r="BCZ12" s="591"/>
      <c r="BDA12" s="591"/>
      <c r="BDB12" s="591"/>
      <c r="BDC12" s="591"/>
      <c r="BDD12" s="591"/>
      <c r="BDE12" s="591"/>
      <c r="BDF12" s="591"/>
      <c r="BDG12" s="591"/>
      <c r="BDH12" s="591"/>
      <c r="BDI12" s="591"/>
      <c r="BDJ12" s="591"/>
      <c r="BDK12" s="591"/>
      <c r="BDL12" s="591"/>
      <c r="BDM12" s="591"/>
      <c r="BDN12" s="591"/>
      <c r="BDO12" s="591"/>
      <c r="BDP12" s="591"/>
      <c r="BDQ12" s="591"/>
      <c r="BDR12" s="591"/>
      <c r="BDS12" s="591"/>
      <c r="BDT12" s="591"/>
      <c r="BDU12" s="591"/>
      <c r="BDV12" s="591"/>
      <c r="BDW12" s="591"/>
      <c r="BDX12" s="591"/>
      <c r="BDY12" s="591"/>
      <c r="BDZ12" s="591"/>
      <c r="BEA12" s="591"/>
      <c r="BEB12" s="591"/>
      <c r="BEC12" s="591"/>
      <c r="BED12" s="591"/>
      <c r="BEE12" s="591"/>
      <c r="BEF12" s="591"/>
      <c r="BEG12" s="591"/>
      <c r="BEH12" s="591"/>
      <c r="BEI12" s="591"/>
      <c r="BEJ12" s="591"/>
      <c r="BEK12" s="591"/>
      <c r="BEL12" s="591"/>
      <c r="BEM12" s="591"/>
      <c r="BEN12" s="591"/>
      <c r="BEO12" s="591"/>
      <c r="BEP12" s="591"/>
      <c r="BEQ12" s="591"/>
      <c r="BER12" s="591"/>
      <c r="BES12" s="591"/>
      <c r="BET12" s="591"/>
      <c r="BEU12" s="591"/>
      <c r="BEV12" s="591"/>
      <c r="BEW12" s="591"/>
      <c r="BEX12" s="591"/>
      <c r="BEY12" s="591"/>
      <c r="BEZ12" s="591"/>
      <c r="BFA12" s="591"/>
      <c r="BFB12" s="591"/>
      <c r="BFC12" s="591"/>
      <c r="BFD12" s="591"/>
      <c r="BFE12" s="591"/>
      <c r="BFF12" s="591"/>
      <c r="BFG12" s="591"/>
      <c r="BFH12" s="591"/>
      <c r="BFI12" s="591"/>
      <c r="BFJ12" s="591"/>
      <c r="BFK12" s="591"/>
      <c r="BFL12" s="591"/>
      <c r="BFM12" s="591"/>
      <c r="BFN12" s="591"/>
      <c r="BFO12" s="591"/>
      <c r="BFP12" s="591"/>
      <c r="BFQ12" s="591"/>
      <c r="BFR12" s="591"/>
      <c r="BFS12" s="591"/>
      <c r="BFT12" s="591"/>
      <c r="BFU12" s="591"/>
      <c r="BFV12" s="591"/>
      <c r="BFW12" s="591"/>
      <c r="BFX12" s="591"/>
      <c r="BFY12" s="591"/>
      <c r="BFZ12" s="591"/>
      <c r="BGA12" s="591"/>
      <c r="BGB12" s="591"/>
      <c r="BGC12" s="591"/>
      <c r="BGD12" s="591"/>
      <c r="BGE12" s="591"/>
      <c r="BGF12" s="591"/>
      <c r="BGG12" s="591"/>
      <c r="BGH12" s="591"/>
      <c r="BGI12" s="591"/>
      <c r="BGJ12" s="591"/>
      <c r="BGK12" s="591"/>
      <c r="BGL12" s="591"/>
      <c r="BGM12" s="591"/>
      <c r="BGN12" s="591"/>
      <c r="BGO12" s="591"/>
      <c r="BGP12" s="591"/>
      <c r="BGQ12" s="591"/>
      <c r="BGR12" s="591"/>
      <c r="BGS12" s="591"/>
      <c r="BGT12" s="591"/>
      <c r="BGU12" s="591"/>
      <c r="BGV12" s="591"/>
      <c r="BGW12" s="591"/>
      <c r="BGX12" s="591"/>
      <c r="BGY12" s="591"/>
      <c r="BGZ12" s="591"/>
      <c r="BHA12" s="591"/>
      <c r="BHB12" s="591"/>
      <c r="BHC12" s="591"/>
      <c r="BHD12" s="591"/>
      <c r="BHE12" s="591"/>
      <c r="BHF12" s="591"/>
      <c r="BHG12" s="591"/>
      <c r="BHH12" s="591"/>
      <c r="BHI12" s="591"/>
      <c r="BHJ12" s="591"/>
      <c r="BHK12" s="591"/>
      <c r="BHL12" s="591"/>
      <c r="BHM12" s="591"/>
      <c r="BHN12" s="591"/>
      <c r="BHO12" s="591"/>
      <c r="BHP12" s="591"/>
      <c r="BHQ12" s="591"/>
      <c r="BHR12" s="591"/>
      <c r="BHS12" s="591"/>
      <c r="BHT12" s="591"/>
      <c r="BHU12" s="591"/>
      <c r="BHV12" s="591"/>
      <c r="BHW12" s="591"/>
      <c r="BHX12" s="591"/>
      <c r="BHY12" s="591"/>
      <c r="BHZ12" s="591"/>
      <c r="BIA12" s="591"/>
      <c r="BIB12" s="591"/>
      <c r="BIC12" s="591"/>
      <c r="BID12" s="591"/>
      <c r="BIE12" s="591"/>
      <c r="BIF12" s="591"/>
      <c r="BIG12" s="591"/>
      <c r="BIH12" s="591"/>
      <c r="BII12" s="591"/>
      <c r="BIJ12" s="591"/>
      <c r="BIK12" s="591"/>
      <c r="BIL12" s="591"/>
      <c r="BIM12" s="591"/>
      <c r="BIN12" s="591"/>
      <c r="BIO12" s="591"/>
      <c r="BIP12" s="591"/>
      <c r="BIQ12" s="591"/>
      <c r="BIR12" s="591"/>
      <c r="BIS12" s="591"/>
      <c r="BIT12" s="591"/>
      <c r="BIU12" s="591"/>
      <c r="BIV12" s="591"/>
      <c r="BIW12" s="591"/>
      <c r="BIX12" s="591"/>
      <c r="BIY12" s="591"/>
      <c r="BIZ12" s="591"/>
      <c r="BJA12" s="591"/>
      <c r="BJB12" s="591"/>
      <c r="BJC12" s="591"/>
      <c r="BJD12" s="591"/>
      <c r="BJE12" s="591"/>
      <c r="BJF12" s="591"/>
      <c r="BJG12" s="591"/>
      <c r="BJH12" s="591"/>
      <c r="BJI12" s="591"/>
      <c r="BJJ12" s="591"/>
      <c r="BJK12" s="591"/>
      <c r="BJL12" s="591"/>
      <c r="BJM12" s="591"/>
      <c r="BJN12" s="591"/>
      <c r="BJO12" s="591"/>
      <c r="BJP12" s="591"/>
      <c r="BJQ12" s="591"/>
      <c r="BJR12" s="591"/>
      <c r="BJS12" s="591"/>
      <c r="BJT12" s="591"/>
      <c r="BJU12" s="591"/>
      <c r="BJV12" s="591"/>
      <c r="BJW12" s="591"/>
      <c r="BJX12" s="591"/>
      <c r="BJY12" s="591"/>
      <c r="BJZ12" s="591"/>
      <c r="BKA12" s="591"/>
      <c r="BKB12" s="591"/>
      <c r="BKC12" s="591"/>
      <c r="BKD12" s="591"/>
      <c r="BKE12" s="591"/>
      <c r="BKF12" s="591"/>
      <c r="BKG12" s="591"/>
      <c r="BKH12" s="591"/>
      <c r="BKI12" s="591"/>
      <c r="BKJ12" s="591"/>
      <c r="BKK12" s="591"/>
      <c r="BKL12" s="591"/>
      <c r="BKM12" s="591"/>
      <c r="BKN12" s="591"/>
      <c r="BKO12" s="591"/>
      <c r="BKP12" s="591"/>
      <c r="BKQ12" s="591"/>
      <c r="BKR12" s="591"/>
      <c r="BKS12" s="591"/>
      <c r="BKT12" s="591"/>
      <c r="BKU12" s="591"/>
      <c r="BKV12" s="591"/>
      <c r="BKW12" s="591"/>
      <c r="BKX12" s="591"/>
      <c r="BKY12" s="591"/>
      <c r="BKZ12" s="591"/>
      <c r="BLA12" s="591"/>
      <c r="BLB12" s="591"/>
      <c r="BLC12" s="591"/>
      <c r="BLD12" s="591"/>
      <c r="BLE12" s="591"/>
      <c r="BLF12" s="591"/>
      <c r="BLG12" s="591"/>
      <c r="BLH12" s="591"/>
      <c r="BLI12" s="591"/>
      <c r="BLJ12" s="591"/>
      <c r="BLK12" s="591"/>
      <c r="BLL12" s="591"/>
      <c r="BLM12" s="591"/>
      <c r="BLN12" s="591"/>
      <c r="BLO12" s="591"/>
      <c r="BLP12" s="591"/>
      <c r="BLQ12" s="591"/>
      <c r="BLR12" s="591"/>
      <c r="BLS12" s="591"/>
      <c r="BLT12" s="591"/>
      <c r="BLU12" s="591"/>
      <c r="BLV12" s="591"/>
      <c r="BLW12" s="591"/>
      <c r="BLX12" s="591"/>
      <c r="BLY12" s="591"/>
      <c r="BLZ12" s="591"/>
      <c r="BMA12" s="591"/>
      <c r="BMB12" s="591"/>
      <c r="BMC12" s="591"/>
      <c r="BMD12" s="591"/>
      <c r="BME12" s="591"/>
      <c r="BMF12" s="591"/>
      <c r="BMG12" s="591"/>
      <c r="BMH12" s="591"/>
      <c r="BMI12" s="591"/>
      <c r="BMJ12" s="591"/>
      <c r="BMK12" s="591"/>
      <c r="BML12" s="591"/>
      <c r="BMM12" s="591"/>
      <c r="BMN12" s="591"/>
      <c r="BMO12" s="591"/>
      <c r="BMP12" s="591"/>
      <c r="BMQ12" s="591"/>
      <c r="BMR12" s="591"/>
      <c r="BMS12" s="591"/>
      <c r="BMT12" s="591"/>
      <c r="BMU12" s="591"/>
      <c r="BMV12" s="591"/>
      <c r="BMW12" s="591"/>
      <c r="BMX12" s="591"/>
      <c r="BMY12" s="591"/>
      <c r="BMZ12" s="591"/>
      <c r="BNA12" s="591"/>
      <c r="BNB12" s="591"/>
      <c r="BNC12" s="591"/>
      <c r="BND12" s="591"/>
      <c r="BNE12" s="591"/>
      <c r="BNF12" s="591"/>
      <c r="BNG12" s="591"/>
      <c r="BNH12" s="591"/>
      <c r="BNI12" s="591"/>
      <c r="BNJ12" s="591"/>
      <c r="BNK12" s="591"/>
      <c r="BNL12" s="591"/>
      <c r="BNM12" s="591"/>
      <c r="BNN12" s="591"/>
      <c r="BNO12" s="591"/>
      <c r="BNP12" s="591"/>
      <c r="BNQ12" s="591"/>
      <c r="BNR12" s="591"/>
      <c r="BNS12" s="591"/>
      <c r="BNT12" s="591"/>
      <c r="BNU12" s="591"/>
      <c r="BNV12" s="591"/>
      <c r="BNW12" s="591"/>
      <c r="BNX12" s="591"/>
      <c r="BNY12" s="591"/>
      <c r="BNZ12" s="591"/>
      <c r="BOA12" s="591"/>
      <c r="BOB12" s="591"/>
      <c r="BOC12" s="591"/>
      <c r="BOD12" s="591"/>
      <c r="BOE12" s="591"/>
      <c r="BOF12" s="591"/>
      <c r="BOG12" s="591"/>
      <c r="BOH12" s="591"/>
      <c r="BOI12" s="591"/>
      <c r="BOJ12" s="591"/>
      <c r="BOK12" s="591"/>
      <c r="BOL12" s="591"/>
      <c r="BOM12" s="591"/>
      <c r="BON12" s="591"/>
      <c r="BOO12" s="591"/>
      <c r="BOP12" s="591"/>
      <c r="BOQ12" s="591"/>
      <c r="BOR12" s="591"/>
      <c r="BOS12" s="591"/>
      <c r="BOT12" s="591"/>
      <c r="BOU12" s="591"/>
      <c r="BOV12" s="591"/>
      <c r="BOW12" s="591"/>
      <c r="BOX12" s="591"/>
      <c r="BOY12" s="591"/>
      <c r="BOZ12" s="591"/>
      <c r="BPA12" s="591"/>
      <c r="BPB12" s="591"/>
      <c r="BPC12" s="591"/>
      <c r="BPD12" s="591"/>
      <c r="BPE12" s="591"/>
      <c r="BPF12" s="591"/>
      <c r="BPG12" s="591"/>
      <c r="BPH12" s="591"/>
      <c r="BPI12" s="591"/>
      <c r="BPJ12" s="591"/>
      <c r="BPK12" s="591"/>
      <c r="BPL12" s="591"/>
      <c r="BPM12" s="591"/>
      <c r="BPN12" s="591"/>
      <c r="BPO12" s="591"/>
      <c r="BPP12" s="591"/>
      <c r="BPQ12" s="591"/>
      <c r="BPR12" s="591"/>
      <c r="BPS12" s="591"/>
      <c r="BPT12" s="591"/>
      <c r="BPU12" s="591"/>
      <c r="BPV12" s="591"/>
      <c r="BPW12" s="591"/>
      <c r="BPX12" s="591"/>
      <c r="BPY12" s="591"/>
      <c r="BPZ12" s="591"/>
      <c r="BQA12" s="591"/>
      <c r="BQB12" s="591"/>
      <c r="BQC12" s="591"/>
      <c r="BQD12" s="591"/>
      <c r="BQE12" s="591"/>
      <c r="BQF12" s="591"/>
      <c r="BQG12" s="591"/>
      <c r="BQH12" s="591"/>
      <c r="BQI12" s="591"/>
      <c r="BQJ12" s="591"/>
      <c r="BQK12" s="591"/>
      <c r="BQL12" s="591"/>
      <c r="BQM12" s="591"/>
      <c r="BQN12" s="591"/>
      <c r="BQO12" s="591"/>
      <c r="BQP12" s="591"/>
      <c r="BQQ12" s="591"/>
      <c r="BQR12" s="591"/>
      <c r="BQS12" s="591"/>
      <c r="BQT12" s="591"/>
      <c r="BQU12" s="591"/>
      <c r="BQV12" s="591"/>
      <c r="BQW12" s="591"/>
      <c r="BQX12" s="591"/>
      <c r="BQY12" s="591"/>
      <c r="BQZ12" s="591"/>
      <c r="BRA12" s="591"/>
      <c r="BRB12" s="591"/>
      <c r="BRC12" s="591"/>
      <c r="BRD12" s="591"/>
      <c r="BRE12" s="591"/>
      <c r="BRF12" s="591"/>
      <c r="BRG12" s="591"/>
      <c r="BRH12" s="591"/>
      <c r="BRI12" s="591"/>
      <c r="BRJ12" s="591"/>
      <c r="BRK12" s="591"/>
      <c r="BRL12" s="591"/>
      <c r="BRM12" s="591"/>
      <c r="BRN12" s="591"/>
      <c r="BRO12" s="591"/>
      <c r="BRP12" s="591"/>
      <c r="BRQ12" s="591"/>
      <c r="BRR12" s="591"/>
      <c r="BRS12" s="591"/>
      <c r="BRT12" s="591"/>
      <c r="BRU12" s="591"/>
      <c r="BRV12" s="591"/>
      <c r="BRW12" s="591"/>
      <c r="BRX12" s="591"/>
      <c r="BRY12" s="591"/>
      <c r="BRZ12" s="591"/>
      <c r="BSA12" s="591"/>
      <c r="BSB12" s="591"/>
      <c r="BSC12" s="591"/>
      <c r="BSD12" s="591"/>
      <c r="BSE12" s="591"/>
      <c r="BSF12" s="591"/>
      <c r="BSG12" s="591"/>
      <c r="BSH12" s="591"/>
      <c r="BSI12" s="591"/>
      <c r="BSJ12" s="591"/>
      <c r="BSK12" s="591"/>
      <c r="BSL12" s="591"/>
      <c r="BSM12" s="591"/>
      <c r="BSN12" s="591"/>
      <c r="BSO12" s="591"/>
      <c r="BSP12" s="591"/>
      <c r="BSQ12" s="591"/>
      <c r="BSR12" s="591"/>
      <c r="BSS12" s="591"/>
      <c r="BST12" s="591"/>
      <c r="BSU12" s="591"/>
      <c r="BSV12" s="591"/>
      <c r="BSW12" s="591"/>
      <c r="BSX12" s="591"/>
      <c r="BSY12" s="591"/>
      <c r="BSZ12" s="591"/>
      <c r="BTA12" s="591"/>
      <c r="BTB12" s="591"/>
      <c r="BTC12" s="591"/>
      <c r="BTD12" s="591"/>
      <c r="BTE12" s="591"/>
      <c r="BTF12" s="591"/>
      <c r="BTG12" s="591"/>
      <c r="BTH12" s="591"/>
      <c r="BTI12" s="591"/>
      <c r="BTJ12" s="591"/>
      <c r="BTK12" s="591"/>
      <c r="BTL12" s="591"/>
      <c r="BTM12" s="591"/>
      <c r="BTN12" s="591"/>
      <c r="BTO12" s="591"/>
      <c r="BTP12" s="591"/>
      <c r="BTQ12" s="591"/>
      <c r="BTR12" s="591"/>
      <c r="BTS12" s="591"/>
      <c r="BTT12" s="591"/>
      <c r="BTU12" s="591"/>
      <c r="BTV12" s="591"/>
      <c r="BTW12" s="591"/>
      <c r="BTX12" s="591"/>
      <c r="BTY12" s="591"/>
      <c r="BTZ12" s="591"/>
      <c r="BUA12" s="591"/>
      <c r="BUB12" s="591"/>
      <c r="BUC12" s="591"/>
      <c r="BUD12" s="591"/>
      <c r="BUE12" s="591"/>
      <c r="BUF12" s="591"/>
      <c r="BUG12" s="591"/>
      <c r="BUH12" s="591"/>
      <c r="BUI12" s="591"/>
      <c r="BUJ12" s="591"/>
      <c r="BUK12" s="591"/>
      <c r="BUL12" s="591"/>
      <c r="BUM12" s="591"/>
      <c r="BUN12" s="591"/>
      <c r="BUO12" s="591"/>
      <c r="BUP12" s="591"/>
      <c r="BUQ12" s="591"/>
      <c r="BUR12" s="591"/>
      <c r="BUS12" s="591"/>
      <c r="BUT12" s="591"/>
      <c r="BUU12" s="591"/>
      <c r="BUV12" s="591"/>
      <c r="BUW12" s="591"/>
      <c r="BUX12" s="591"/>
      <c r="BUY12" s="591"/>
      <c r="BUZ12" s="591"/>
      <c r="BVA12" s="591"/>
      <c r="BVB12" s="591"/>
      <c r="BVC12" s="591"/>
      <c r="BVD12" s="591"/>
      <c r="BVE12" s="591"/>
      <c r="BVF12" s="591"/>
      <c r="BVG12" s="591"/>
      <c r="BVH12" s="591"/>
      <c r="BVI12" s="591"/>
      <c r="BVJ12" s="591"/>
      <c r="BVK12" s="591"/>
      <c r="BVL12" s="591"/>
      <c r="BVM12" s="591"/>
      <c r="BVN12" s="591"/>
      <c r="BVO12" s="591"/>
      <c r="BVP12" s="591"/>
      <c r="BVQ12" s="591"/>
      <c r="BVR12" s="591"/>
      <c r="BVS12" s="591"/>
      <c r="BVT12" s="591"/>
      <c r="BVU12" s="591"/>
      <c r="BVV12" s="591"/>
      <c r="BVW12" s="591"/>
      <c r="BVX12" s="591"/>
      <c r="BVY12" s="591"/>
      <c r="BVZ12" s="591"/>
      <c r="BWA12" s="591"/>
      <c r="BWB12" s="591"/>
      <c r="BWC12" s="591"/>
      <c r="BWD12" s="591"/>
      <c r="BWE12" s="591"/>
      <c r="BWF12" s="591"/>
      <c r="BWG12" s="591"/>
      <c r="BWH12" s="591"/>
      <c r="BWI12" s="591"/>
      <c r="BWJ12" s="591"/>
      <c r="BWK12" s="591"/>
      <c r="BWL12" s="591"/>
      <c r="BWM12" s="591"/>
      <c r="BWN12" s="591"/>
      <c r="BWO12" s="591"/>
      <c r="BWP12" s="591"/>
      <c r="BWQ12" s="591"/>
      <c r="BWR12" s="591"/>
      <c r="BWS12" s="591"/>
      <c r="BWT12" s="591"/>
      <c r="BWU12" s="591"/>
      <c r="BWV12" s="591"/>
      <c r="BWW12" s="591"/>
      <c r="BWX12" s="591"/>
      <c r="BWY12" s="591"/>
      <c r="BWZ12" s="591"/>
      <c r="BXA12" s="591"/>
      <c r="BXB12" s="591"/>
      <c r="BXC12" s="591"/>
      <c r="BXD12" s="591"/>
      <c r="BXE12" s="591"/>
      <c r="BXF12" s="591"/>
      <c r="BXG12" s="591"/>
      <c r="BXH12" s="591"/>
      <c r="BXI12" s="591"/>
      <c r="BXJ12" s="591"/>
      <c r="BXK12" s="591"/>
      <c r="BXL12" s="591"/>
      <c r="BXM12" s="591"/>
      <c r="BXN12" s="591"/>
      <c r="BXO12" s="591"/>
      <c r="BXP12" s="591"/>
      <c r="BXQ12" s="591"/>
      <c r="BXR12" s="591"/>
      <c r="BXS12" s="591"/>
      <c r="BXT12" s="591"/>
      <c r="BXU12" s="591"/>
      <c r="BXV12" s="591"/>
      <c r="BXW12" s="591"/>
      <c r="BXX12" s="591"/>
      <c r="BXY12" s="591"/>
      <c r="BXZ12" s="591"/>
      <c r="BYA12" s="591"/>
      <c r="BYB12" s="591"/>
      <c r="BYC12" s="591"/>
      <c r="BYD12" s="591"/>
      <c r="BYE12" s="591"/>
      <c r="BYF12" s="591"/>
      <c r="BYG12" s="591"/>
      <c r="BYH12" s="591"/>
      <c r="BYI12" s="591"/>
      <c r="BYJ12" s="591"/>
      <c r="BYK12" s="591"/>
      <c r="BYL12" s="591"/>
      <c r="BYM12" s="591"/>
      <c r="BYN12" s="591"/>
      <c r="BYO12" s="591"/>
      <c r="BYP12" s="591"/>
      <c r="BYQ12" s="591"/>
      <c r="BYR12" s="591"/>
      <c r="BYS12" s="591"/>
      <c r="BYT12" s="591"/>
      <c r="BYU12" s="591"/>
      <c r="BYV12" s="591"/>
      <c r="BYW12" s="591"/>
      <c r="BYX12" s="591"/>
      <c r="BYY12" s="591"/>
      <c r="BYZ12" s="591"/>
      <c r="BZA12" s="591"/>
      <c r="BZB12" s="591"/>
      <c r="BZC12" s="591"/>
      <c r="BZD12" s="591"/>
      <c r="BZE12" s="591"/>
      <c r="BZF12" s="591"/>
      <c r="BZG12" s="591"/>
      <c r="BZH12" s="591"/>
      <c r="BZI12" s="591"/>
      <c r="BZJ12" s="591"/>
      <c r="BZK12" s="591"/>
      <c r="BZL12" s="591"/>
      <c r="BZM12" s="591"/>
      <c r="BZN12" s="591"/>
      <c r="BZO12" s="591"/>
      <c r="BZP12" s="591"/>
      <c r="BZQ12" s="591"/>
      <c r="BZR12" s="591"/>
      <c r="BZS12" s="591"/>
      <c r="BZT12" s="591"/>
      <c r="BZU12" s="591"/>
      <c r="BZV12" s="591"/>
      <c r="BZW12" s="591"/>
      <c r="BZX12" s="591"/>
      <c r="BZY12" s="591"/>
      <c r="BZZ12" s="591"/>
      <c r="CAA12" s="591"/>
      <c r="CAB12" s="591"/>
      <c r="CAC12" s="591"/>
      <c r="CAD12" s="591"/>
      <c r="CAE12" s="591"/>
      <c r="CAF12" s="591"/>
      <c r="CAG12" s="591"/>
      <c r="CAH12" s="591"/>
      <c r="CAI12" s="591"/>
      <c r="CAJ12" s="591"/>
      <c r="CAK12" s="591"/>
      <c r="CAL12" s="591"/>
      <c r="CAM12" s="591"/>
      <c r="CAN12" s="591"/>
      <c r="CAO12" s="591"/>
      <c r="CAP12" s="591"/>
      <c r="CAQ12" s="591"/>
      <c r="CAR12" s="591"/>
      <c r="CAS12" s="591"/>
      <c r="CAT12" s="591"/>
      <c r="CAU12" s="591"/>
      <c r="CAV12" s="591"/>
      <c r="CAW12" s="591"/>
      <c r="CAX12" s="591"/>
      <c r="CAY12" s="591"/>
      <c r="CAZ12" s="591"/>
      <c r="CBA12" s="591"/>
      <c r="CBB12" s="591"/>
      <c r="CBC12" s="591"/>
      <c r="CBD12" s="591"/>
      <c r="CBE12" s="591"/>
      <c r="CBF12" s="591"/>
      <c r="CBG12" s="591"/>
      <c r="CBH12" s="591"/>
      <c r="CBI12" s="591"/>
      <c r="CBJ12" s="591"/>
      <c r="CBK12" s="591"/>
      <c r="CBL12" s="591"/>
      <c r="CBM12" s="591"/>
      <c r="CBN12" s="591"/>
      <c r="CBO12" s="591"/>
      <c r="CBP12" s="591"/>
      <c r="CBQ12" s="591"/>
      <c r="CBR12" s="591"/>
      <c r="CBS12" s="591"/>
      <c r="CBT12" s="591"/>
      <c r="CBU12" s="591"/>
      <c r="CBV12" s="591"/>
      <c r="CBW12" s="591"/>
      <c r="CBX12" s="591"/>
      <c r="CBY12" s="591"/>
      <c r="CBZ12" s="591"/>
      <c r="CCA12" s="591"/>
      <c r="CCB12" s="591"/>
      <c r="CCC12" s="591"/>
      <c r="CCD12" s="591"/>
      <c r="CCE12" s="591"/>
      <c r="CCF12" s="591"/>
      <c r="CCG12" s="591"/>
      <c r="CCH12" s="591"/>
      <c r="CCI12" s="591"/>
      <c r="CCJ12" s="591"/>
      <c r="CCK12" s="591"/>
      <c r="CCL12" s="591"/>
      <c r="CCM12" s="591"/>
      <c r="CCN12" s="591"/>
      <c r="CCO12" s="591"/>
      <c r="CCP12" s="591"/>
      <c r="CCQ12" s="591"/>
      <c r="CCR12" s="591"/>
      <c r="CCS12" s="591"/>
      <c r="CCT12" s="591"/>
      <c r="CCU12" s="591"/>
      <c r="CCV12" s="591"/>
      <c r="CCW12" s="591"/>
      <c r="CCX12" s="591"/>
      <c r="CCY12" s="591"/>
      <c r="CCZ12" s="591"/>
      <c r="CDA12" s="591"/>
      <c r="CDB12" s="591"/>
      <c r="CDC12" s="591"/>
      <c r="CDD12" s="591"/>
      <c r="CDE12" s="591"/>
      <c r="CDF12" s="591"/>
      <c r="CDG12" s="591"/>
      <c r="CDH12" s="591"/>
      <c r="CDI12" s="591"/>
      <c r="CDJ12" s="591"/>
      <c r="CDK12" s="591"/>
      <c r="CDL12" s="591"/>
      <c r="CDM12" s="591"/>
      <c r="CDN12" s="591"/>
      <c r="CDO12" s="591"/>
      <c r="CDP12" s="591"/>
      <c r="CDQ12" s="591"/>
      <c r="CDR12" s="591"/>
      <c r="CDS12" s="591"/>
      <c r="CDT12" s="591"/>
      <c r="CDU12" s="591"/>
      <c r="CDV12" s="591"/>
      <c r="CDW12" s="591"/>
      <c r="CDX12" s="591"/>
      <c r="CDY12" s="591"/>
      <c r="CDZ12" s="591"/>
      <c r="CEA12" s="591"/>
      <c r="CEB12" s="591"/>
      <c r="CEC12" s="591"/>
      <c r="CED12" s="591"/>
      <c r="CEE12" s="591"/>
      <c r="CEF12" s="591"/>
      <c r="CEG12" s="591"/>
      <c r="CEH12" s="591"/>
      <c r="CEI12" s="591"/>
      <c r="CEJ12" s="591"/>
      <c r="CEK12" s="591"/>
      <c r="CEL12" s="591"/>
      <c r="CEM12" s="591"/>
      <c r="CEN12" s="591"/>
      <c r="CEO12" s="591"/>
      <c r="CEP12" s="591"/>
      <c r="CEQ12" s="591"/>
      <c r="CER12" s="591"/>
      <c r="CES12" s="591"/>
      <c r="CET12" s="591"/>
      <c r="CEU12" s="591"/>
      <c r="CEV12" s="591"/>
      <c r="CEW12" s="591"/>
      <c r="CEX12" s="591"/>
      <c r="CEY12" s="591"/>
      <c r="CEZ12" s="591"/>
      <c r="CFA12" s="591"/>
      <c r="CFB12" s="591"/>
      <c r="CFC12" s="591"/>
      <c r="CFD12" s="591"/>
      <c r="CFE12" s="591"/>
      <c r="CFF12" s="591"/>
      <c r="CFG12" s="591"/>
      <c r="CFH12" s="591"/>
      <c r="CFI12" s="591"/>
      <c r="CFJ12" s="591"/>
      <c r="CFK12" s="591"/>
      <c r="CFL12" s="591"/>
      <c r="CFM12" s="591"/>
      <c r="CFN12" s="591"/>
      <c r="CFO12" s="591"/>
      <c r="CFP12" s="591"/>
      <c r="CFQ12" s="591"/>
      <c r="CFR12" s="591"/>
      <c r="CFS12" s="591"/>
      <c r="CFT12" s="591"/>
      <c r="CFU12" s="591"/>
      <c r="CFV12" s="591"/>
      <c r="CFW12" s="591"/>
      <c r="CFX12" s="591"/>
      <c r="CFY12" s="591"/>
      <c r="CFZ12" s="591"/>
      <c r="CGA12" s="591"/>
      <c r="CGB12" s="591"/>
      <c r="CGC12" s="591"/>
      <c r="CGD12" s="591"/>
      <c r="CGE12" s="591"/>
      <c r="CGF12" s="591"/>
      <c r="CGG12" s="591"/>
      <c r="CGH12" s="591"/>
      <c r="CGI12" s="591"/>
      <c r="CGJ12" s="591"/>
      <c r="CGK12" s="591"/>
      <c r="CGL12" s="591"/>
      <c r="CGM12" s="591"/>
      <c r="CGN12" s="591"/>
      <c r="CGO12" s="591"/>
      <c r="CGP12" s="591"/>
      <c r="CGQ12" s="591"/>
      <c r="CGR12" s="591"/>
      <c r="CGS12" s="591"/>
      <c r="CGT12" s="591"/>
      <c r="CGU12" s="591"/>
      <c r="CGV12" s="591"/>
      <c r="CGW12" s="591"/>
      <c r="CGX12" s="591"/>
      <c r="CGY12" s="591"/>
      <c r="CGZ12" s="591"/>
      <c r="CHA12" s="591"/>
      <c r="CHB12" s="591"/>
      <c r="CHC12" s="591"/>
      <c r="CHD12" s="591"/>
      <c r="CHE12" s="591"/>
      <c r="CHF12" s="591"/>
      <c r="CHG12" s="591"/>
      <c r="CHH12" s="591"/>
      <c r="CHI12" s="591"/>
      <c r="CHJ12" s="591"/>
      <c r="CHK12" s="591"/>
      <c r="CHL12" s="591"/>
      <c r="CHM12" s="591"/>
      <c r="CHN12" s="591"/>
      <c r="CHO12" s="591"/>
      <c r="CHP12" s="591"/>
      <c r="CHQ12" s="591"/>
      <c r="CHR12" s="591"/>
      <c r="CHS12" s="591"/>
      <c r="CHT12" s="591"/>
      <c r="CHU12" s="591"/>
      <c r="CHV12" s="591"/>
      <c r="CHW12" s="591"/>
      <c r="CHX12" s="591"/>
      <c r="CHY12" s="591"/>
      <c r="CHZ12" s="591"/>
      <c r="CIA12" s="591"/>
      <c r="CIB12" s="591"/>
      <c r="CIC12" s="591"/>
      <c r="CID12" s="591"/>
      <c r="CIE12" s="591"/>
      <c r="CIF12" s="591"/>
      <c r="CIG12" s="591"/>
      <c r="CIH12" s="591"/>
      <c r="CII12" s="591"/>
      <c r="CIJ12" s="591"/>
      <c r="CIK12" s="591"/>
      <c r="CIL12" s="591"/>
      <c r="CIM12" s="591"/>
      <c r="CIN12" s="591"/>
      <c r="CIO12" s="591"/>
      <c r="CIP12" s="591"/>
      <c r="CIQ12" s="591"/>
      <c r="CIR12" s="591"/>
      <c r="CIS12" s="591"/>
      <c r="CIT12" s="591"/>
      <c r="CIU12" s="591"/>
      <c r="CIV12" s="591"/>
      <c r="CIW12" s="591"/>
      <c r="CIX12" s="591"/>
      <c r="CIY12" s="591"/>
      <c r="CIZ12" s="591"/>
      <c r="CJA12" s="591"/>
      <c r="CJB12" s="591"/>
      <c r="CJC12" s="591"/>
      <c r="CJD12" s="591"/>
      <c r="CJE12" s="591"/>
      <c r="CJF12" s="591"/>
      <c r="CJG12" s="591"/>
      <c r="CJH12" s="591"/>
      <c r="CJI12" s="591"/>
      <c r="CJJ12" s="591"/>
      <c r="CJK12" s="591"/>
      <c r="CJL12" s="591"/>
      <c r="CJM12" s="591"/>
      <c r="CJN12" s="591"/>
      <c r="CJO12" s="591"/>
      <c r="CJP12" s="591"/>
      <c r="CJQ12" s="591"/>
      <c r="CJR12" s="591"/>
      <c r="CJS12" s="591"/>
      <c r="CJT12" s="591"/>
      <c r="CJU12" s="591"/>
      <c r="CJV12" s="591"/>
      <c r="CJW12" s="591"/>
      <c r="CJX12" s="591"/>
      <c r="CJY12" s="591"/>
      <c r="CJZ12" s="591"/>
      <c r="CKA12" s="591"/>
      <c r="CKB12" s="591"/>
      <c r="CKC12" s="591"/>
      <c r="CKD12" s="591"/>
      <c r="CKE12" s="591"/>
      <c r="CKF12" s="591"/>
      <c r="CKG12" s="591"/>
      <c r="CKH12" s="591"/>
      <c r="CKI12" s="591"/>
      <c r="CKJ12" s="591"/>
      <c r="CKK12" s="591"/>
      <c r="CKL12" s="591"/>
      <c r="CKM12" s="591"/>
      <c r="CKN12" s="591"/>
      <c r="CKO12" s="591"/>
      <c r="CKP12" s="591"/>
      <c r="CKQ12" s="591"/>
      <c r="CKR12" s="591"/>
      <c r="CKS12" s="591"/>
      <c r="CKT12" s="591"/>
      <c r="CKU12" s="591"/>
      <c r="CKV12" s="591"/>
      <c r="CKW12" s="591"/>
      <c r="CKX12" s="591"/>
      <c r="CKY12" s="591"/>
      <c r="CKZ12" s="591"/>
      <c r="CLA12" s="591"/>
      <c r="CLB12" s="591"/>
      <c r="CLC12" s="591"/>
      <c r="CLD12" s="591"/>
      <c r="CLE12" s="591"/>
      <c r="CLF12" s="591"/>
      <c r="CLG12" s="591"/>
      <c r="CLH12" s="591"/>
      <c r="CLI12" s="591"/>
      <c r="CLJ12" s="591"/>
      <c r="CLK12" s="591"/>
      <c r="CLL12" s="591"/>
      <c r="CLM12" s="591"/>
      <c r="CLN12" s="591"/>
      <c r="CLO12" s="591"/>
      <c r="CLP12" s="591"/>
      <c r="CLQ12" s="591"/>
      <c r="CLR12" s="591"/>
      <c r="CLS12" s="591"/>
      <c r="CLT12" s="591"/>
      <c r="CLU12" s="591"/>
      <c r="CLV12" s="591"/>
      <c r="CLW12" s="591"/>
      <c r="CLX12" s="591"/>
      <c r="CLY12" s="591"/>
      <c r="CLZ12" s="591"/>
      <c r="CMA12" s="591"/>
      <c r="CMB12" s="591"/>
      <c r="CMC12" s="591"/>
      <c r="CMD12" s="591"/>
      <c r="CME12" s="591"/>
      <c r="CMF12" s="591"/>
      <c r="CMG12" s="591"/>
      <c r="CMH12" s="591"/>
      <c r="CMI12" s="591"/>
      <c r="CMJ12" s="591"/>
      <c r="CMK12" s="591"/>
      <c r="CML12" s="591"/>
      <c r="CMM12" s="591"/>
      <c r="CMN12" s="591"/>
      <c r="CMO12" s="591"/>
      <c r="CMP12" s="591"/>
      <c r="CMQ12" s="591"/>
      <c r="CMR12" s="591"/>
      <c r="CMS12" s="591"/>
      <c r="CMT12" s="591"/>
      <c r="CMU12" s="591"/>
      <c r="CMV12" s="591"/>
      <c r="CMW12" s="591"/>
      <c r="CMX12" s="591"/>
      <c r="CMY12" s="591"/>
      <c r="CMZ12" s="591"/>
      <c r="CNA12" s="591"/>
      <c r="CNB12" s="591"/>
      <c r="CNC12" s="591"/>
      <c r="CND12" s="591"/>
      <c r="CNE12" s="591"/>
      <c r="CNF12" s="591"/>
      <c r="CNG12" s="591"/>
      <c r="CNH12" s="591"/>
      <c r="CNI12" s="591"/>
      <c r="CNJ12" s="591"/>
      <c r="CNK12" s="591"/>
      <c r="CNL12" s="591"/>
      <c r="CNM12" s="591"/>
      <c r="CNN12" s="591"/>
      <c r="CNO12" s="591"/>
      <c r="CNP12" s="591"/>
      <c r="CNQ12" s="591"/>
      <c r="CNR12" s="591"/>
      <c r="CNS12" s="591"/>
      <c r="CNT12" s="591"/>
      <c r="CNU12" s="591"/>
      <c r="CNV12" s="591"/>
      <c r="CNW12" s="591"/>
      <c r="CNX12" s="591"/>
      <c r="CNY12" s="591"/>
      <c r="CNZ12" s="591"/>
      <c r="COA12" s="591"/>
      <c r="COB12" s="591"/>
      <c r="COC12" s="591"/>
      <c r="COD12" s="591"/>
      <c r="COE12" s="591"/>
      <c r="COF12" s="591"/>
      <c r="COG12" s="591"/>
      <c r="COH12" s="591"/>
      <c r="COI12" s="591"/>
      <c r="COJ12" s="591"/>
      <c r="COK12" s="591"/>
      <c r="COL12" s="591"/>
      <c r="COM12" s="591"/>
      <c r="CON12" s="591"/>
      <c r="COO12" s="591"/>
      <c r="COP12" s="591"/>
      <c r="COQ12" s="591"/>
      <c r="COR12" s="591"/>
      <c r="COS12" s="591"/>
      <c r="COT12" s="591"/>
      <c r="COU12" s="591"/>
      <c r="COV12" s="591"/>
      <c r="COW12" s="591"/>
      <c r="COX12" s="591"/>
      <c r="COY12" s="591"/>
      <c r="COZ12" s="591"/>
      <c r="CPA12" s="591"/>
      <c r="CPB12" s="591"/>
      <c r="CPC12" s="591"/>
      <c r="CPD12" s="591"/>
      <c r="CPE12" s="591"/>
      <c r="CPF12" s="591"/>
      <c r="CPG12" s="591"/>
      <c r="CPH12" s="591"/>
      <c r="CPI12" s="591"/>
      <c r="CPJ12" s="591"/>
      <c r="CPK12" s="591"/>
      <c r="CPL12" s="591"/>
      <c r="CPM12" s="591"/>
      <c r="CPN12" s="591"/>
      <c r="CPO12" s="591"/>
      <c r="CPP12" s="591"/>
      <c r="CPQ12" s="591"/>
      <c r="CPR12" s="591"/>
      <c r="CPS12" s="591"/>
      <c r="CPT12" s="591"/>
      <c r="CPU12" s="591"/>
      <c r="CPV12" s="591"/>
      <c r="CPW12" s="591"/>
      <c r="CPX12" s="591"/>
      <c r="CPY12" s="591"/>
      <c r="CPZ12" s="591"/>
      <c r="CQA12" s="591"/>
      <c r="CQB12" s="591"/>
      <c r="CQC12" s="591"/>
      <c r="CQD12" s="591"/>
      <c r="CQE12" s="591"/>
      <c r="CQF12" s="591"/>
      <c r="CQG12" s="591"/>
      <c r="CQH12" s="591"/>
      <c r="CQI12" s="591"/>
      <c r="CQJ12" s="591"/>
      <c r="CQK12" s="591"/>
      <c r="CQL12" s="591"/>
      <c r="CQM12" s="591"/>
      <c r="CQN12" s="591"/>
      <c r="CQO12" s="591"/>
      <c r="CQP12" s="591"/>
      <c r="CQQ12" s="591"/>
      <c r="CQR12" s="591"/>
      <c r="CQS12" s="591"/>
      <c r="CQT12" s="591"/>
      <c r="CQU12" s="591"/>
      <c r="CQV12" s="591"/>
      <c r="CQW12" s="591"/>
      <c r="CQX12" s="591"/>
      <c r="CQY12" s="591"/>
      <c r="CQZ12" s="591"/>
      <c r="CRA12" s="591"/>
      <c r="CRB12" s="591"/>
      <c r="CRC12" s="591"/>
      <c r="CRD12" s="591"/>
      <c r="CRE12" s="591"/>
      <c r="CRF12" s="591"/>
      <c r="CRG12" s="591"/>
      <c r="CRH12" s="591"/>
      <c r="CRI12" s="591"/>
      <c r="CRJ12" s="591"/>
      <c r="CRK12" s="591"/>
      <c r="CRL12" s="591"/>
      <c r="CRM12" s="591"/>
      <c r="CRN12" s="591"/>
      <c r="CRO12" s="591"/>
      <c r="CRP12" s="591"/>
      <c r="CRQ12" s="591"/>
      <c r="CRR12" s="591"/>
      <c r="CRS12" s="591"/>
      <c r="CRT12" s="591"/>
      <c r="CRU12" s="591"/>
      <c r="CRV12" s="591"/>
      <c r="CRW12" s="591"/>
      <c r="CRX12" s="591"/>
      <c r="CRY12" s="591"/>
      <c r="CRZ12" s="591"/>
      <c r="CSA12" s="591"/>
      <c r="CSB12" s="591"/>
      <c r="CSC12" s="591"/>
      <c r="CSD12" s="591"/>
      <c r="CSE12" s="591"/>
      <c r="CSF12" s="591"/>
      <c r="CSG12" s="591"/>
      <c r="CSH12" s="591"/>
      <c r="CSI12" s="591"/>
      <c r="CSJ12" s="591"/>
      <c r="CSK12" s="591"/>
      <c r="CSL12" s="591"/>
      <c r="CSM12" s="591"/>
      <c r="CSN12" s="591"/>
      <c r="CSO12" s="591"/>
      <c r="CSP12" s="591"/>
      <c r="CSQ12" s="591"/>
      <c r="CSR12" s="591"/>
      <c r="CSS12" s="591"/>
      <c r="CST12" s="591"/>
      <c r="CSU12" s="591"/>
      <c r="CSV12" s="591"/>
      <c r="CSW12" s="591"/>
      <c r="CSX12" s="591"/>
      <c r="CSY12" s="591"/>
      <c r="CSZ12" s="591"/>
      <c r="CTA12" s="591"/>
      <c r="CTB12" s="591"/>
      <c r="CTC12" s="591"/>
      <c r="CTD12" s="591"/>
      <c r="CTE12" s="591"/>
      <c r="CTF12" s="591"/>
      <c r="CTG12" s="591"/>
      <c r="CTH12" s="591"/>
      <c r="CTI12" s="591"/>
      <c r="CTJ12" s="591"/>
      <c r="CTK12" s="591"/>
      <c r="CTL12" s="591"/>
      <c r="CTM12" s="591"/>
      <c r="CTN12" s="591"/>
      <c r="CTO12" s="591"/>
      <c r="CTP12" s="591"/>
      <c r="CTQ12" s="591"/>
      <c r="CTR12" s="591"/>
      <c r="CTS12" s="591"/>
      <c r="CTT12" s="591"/>
      <c r="CTU12" s="591"/>
      <c r="CTV12" s="591"/>
      <c r="CTW12" s="591"/>
      <c r="CTX12" s="591"/>
      <c r="CTY12" s="591"/>
      <c r="CTZ12" s="591"/>
      <c r="CUA12" s="591"/>
      <c r="CUB12" s="591"/>
      <c r="CUC12" s="591"/>
      <c r="CUD12" s="591"/>
      <c r="CUE12" s="591"/>
      <c r="CUF12" s="591"/>
      <c r="CUG12" s="591"/>
      <c r="CUH12" s="591"/>
      <c r="CUI12" s="591"/>
      <c r="CUJ12" s="591"/>
      <c r="CUK12" s="591"/>
      <c r="CUL12" s="591"/>
      <c r="CUM12" s="591"/>
      <c r="CUN12" s="591"/>
      <c r="CUO12" s="591"/>
      <c r="CUP12" s="591"/>
      <c r="CUQ12" s="591"/>
      <c r="CUR12" s="591"/>
      <c r="CUS12" s="591"/>
      <c r="CUT12" s="591"/>
      <c r="CUU12" s="591"/>
      <c r="CUV12" s="591"/>
      <c r="CUW12" s="591"/>
      <c r="CUX12" s="591"/>
      <c r="CUY12" s="591"/>
      <c r="CUZ12" s="591"/>
      <c r="CVA12" s="591"/>
      <c r="CVB12" s="591"/>
      <c r="CVC12" s="591"/>
      <c r="CVD12" s="591"/>
      <c r="CVE12" s="591"/>
      <c r="CVF12" s="591"/>
      <c r="CVG12" s="591"/>
      <c r="CVH12" s="591"/>
      <c r="CVI12" s="591"/>
      <c r="CVJ12" s="591"/>
      <c r="CVK12" s="591"/>
      <c r="CVL12" s="591"/>
      <c r="CVM12" s="591"/>
      <c r="CVN12" s="591"/>
      <c r="CVO12" s="591"/>
      <c r="CVP12" s="591"/>
      <c r="CVQ12" s="591"/>
      <c r="CVR12" s="591"/>
      <c r="CVS12" s="591"/>
      <c r="CVT12" s="591"/>
      <c r="CVU12" s="591"/>
      <c r="CVV12" s="591"/>
      <c r="CVW12" s="591"/>
      <c r="CVX12" s="591"/>
      <c r="CVY12" s="591"/>
      <c r="CVZ12" s="591"/>
      <c r="CWA12" s="591"/>
      <c r="CWB12" s="591"/>
      <c r="CWC12" s="591"/>
      <c r="CWD12" s="591"/>
      <c r="CWE12" s="591"/>
      <c r="CWF12" s="591"/>
      <c r="CWG12" s="591"/>
      <c r="CWH12" s="591"/>
      <c r="CWI12" s="591"/>
      <c r="CWJ12" s="591"/>
      <c r="CWK12" s="591"/>
      <c r="CWL12" s="591"/>
      <c r="CWM12" s="591"/>
      <c r="CWN12" s="591"/>
      <c r="CWO12" s="591"/>
      <c r="CWP12" s="591"/>
      <c r="CWQ12" s="591"/>
      <c r="CWR12" s="591"/>
      <c r="CWS12" s="591"/>
      <c r="CWT12" s="591"/>
      <c r="CWU12" s="591"/>
      <c r="CWV12" s="591"/>
      <c r="CWW12" s="591"/>
      <c r="CWX12" s="591"/>
      <c r="CWY12" s="591"/>
      <c r="CWZ12" s="591"/>
      <c r="CXA12" s="591"/>
      <c r="CXB12" s="591"/>
      <c r="CXC12" s="591"/>
      <c r="CXD12" s="591"/>
      <c r="CXE12" s="591"/>
      <c r="CXF12" s="591"/>
      <c r="CXG12" s="591"/>
      <c r="CXH12" s="591"/>
      <c r="CXI12" s="591"/>
      <c r="CXJ12" s="591"/>
      <c r="CXK12" s="591"/>
      <c r="CXL12" s="591"/>
      <c r="CXM12" s="591"/>
      <c r="CXN12" s="591"/>
      <c r="CXO12" s="591"/>
      <c r="CXP12" s="591"/>
      <c r="CXQ12" s="591"/>
      <c r="CXR12" s="591"/>
      <c r="CXS12" s="591"/>
      <c r="CXT12" s="591"/>
      <c r="CXU12" s="591"/>
      <c r="CXV12" s="591"/>
      <c r="CXW12" s="591"/>
      <c r="CXX12" s="591"/>
      <c r="CXY12" s="591"/>
      <c r="CXZ12" s="591"/>
      <c r="CYA12" s="591"/>
      <c r="CYB12" s="591"/>
      <c r="CYC12" s="591"/>
      <c r="CYD12" s="591"/>
      <c r="CYE12" s="591"/>
      <c r="CYF12" s="591"/>
      <c r="CYG12" s="591"/>
      <c r="CYH12" s="591"/>
      <c r="CYI12" s="591"/>
      <c r="CYJ12" s="591"/>
      <c r="CYK12" s="591"/>
      <c r="CYL12" s="591"/>
      <c r="CYM12" s="591"/>
      <c r="CYN12" s="591"/>
      <c r="CYO12" s="591"/>
      <c r="CYP12" s="591"/>
      <c r="CYQ12" s="591"/>
      <c r="CYR12" s="591"/>
      <c r="CYS12" s="591"/>
      <c r="CYT12" s="591"/>
      <c r="CYU12" s="591"/>
      <c r="CYV12" s="591"/>
      <c r="CYW12" s="591"/>
      <c r="CYX12" s="591"/>
      <c r="CYY12" s="591"/>
      <c r="CYZ12" s="591"/>
      <c r="CZA12" s="591"/>
      <c r="CZB12" s="591"/>
      <c r="CZC12" s="591"/>
      <c r="CZD12" s="591"/>
      <c r="CZE12" s="591"/>
      <c r="CZF12" s="591"/>
      <c r="CZG12" s="591"/>
      <c r="CZH12" s="591"/>
      <c r="CZI12" s="591"/>
      <c r="CZJ12" s="591"/>
      <c r="CZK12" s="591"/>
      <c r="CZL12" s="591"/>
      <c r="CZM12" s="591"/>
      <c r="CZN12" s="591"/>
      <c r="CZO12" s="591"/>
      <c r="CZP12" s="591"/>
      <c r="CZQ12" s="591"/>
      <c r="CZR12" s="591"/>
      <c r="CZS12" s="591"/>
      <c r="CZT12" s="591"/>
      <c r="CZU12" s="591"/>
      <c r="CZV12" s="591"/>
      <c r="CZW12" s="591"/>
      <c r="CZX12" s="591"/>
      <c r="CZY12" s="591"/>
      <c r="CZZ12" s="591"/>
      <c r="DAA12" s="591"/>
      <c r="DAB12" s="591"/>
      <c r="DAC12" s="591"/>
      <c r="DAD12" s="591"/>
      <c r="DAE12" s="591"/>
      <c r="DAF12" s="591"/>
      <c r="DAG12" s="591"/>
      <c r="DAH12" s="591"/>
      <c r="DAI12" s="591"/>
      <c r="DAJ12" s="591"/>
      <c r="DAK12" s="591"/>
      <c r="DAL12" s="591"/>
      <c r="DAM12" s="591"/>
      <c r="DAN12" s="591"/>
      <c r="DAO12" s="591"/>
      <c r="DAP12" s="591"/>
      <c r="DAQ12" s="591"/>
      <c r="DAR12" s="591"/>
      <c r="DAS12" s="591"/>
      <c r="DAT12" s="591"/>
      <c r="DAU12" s="591"/>
      <c r="DAV12" s="591"/>
      <c r="DAW12" s="591"/>
      <c r="DAX12" s="591"/>
      <c r="DAY12" s="591"/>
      <c r="DAZ12" s="591"/>
      <c r="DBA12" s="591"/>
      <c r="DBB12" s="591"/>
      <c r="DBC12" s="591"/>
      <c r="DBD12" s="591"/>
      <c r="DBE12" s="591"/>
      <c r="DBF12" s="591"/>
      <c r="DBG12" s="591"/>
      <c r="DBH12" s="591"/>
      <c r="DBI12" s="591"/>
      <c r="DBJ12" s="591"/>
      <c r="DBK12" s="591"/>
      <c r="DBL12" s="591"/>
      <c r="DBM12" s="591"/>
      <c r="DBN12" s="591"/>
      <c r="DBO12" s="591"/>
      <c r="DBP12" s="591"/>
      <c r="DBQ12" s="591"/>
      <c r="DBR12" s="591"/>
      <c r="DBS12" s="591"/>
      <c r="DBT12" s="591"/>
      <c r="DBU12" s="591"/>
      <c r="DBV12" s="591"/>
      <c r="DBW12" s="591"/>
      <c r="DBX12" s="591"/>
      <c r="DBY12" s="591"/>
      <c r="DBZ12" s="591"/>
      <c r="DCA12" s="591"/>
      <c r="DCB12" s="591"/>
      <c r="DCC12" s="591"/>
      <c r="DCD12" s="591"/>
      <c r="DCE12" s="591"/>
      <c r="DCF12" s="591"/>
      <c r="DCG12" s="591"/>
      <c r="DCH12" s="591"/>
      <c r="DCI12" s="591"/>
      <c r="DCJ12" s="591"/>
      <c r="DCK12" s="591"/>
      <c r="DCL12" s="591"/>
      <c r="DCM12" s="591"/>
      <c r="DCN12" s="591"/>
      <c r="DCO12" s="591"/>
      <c r="DCP12" s="591"/>
      <c r="DCQ12" s="591"/>
      <c r="DCR12" s="591"/>
      <c r="DCS12" s="591"/>
      <c r="DCT12" s="591"/>
      <c r="DCU12" s="591"/>
      <c r="DCV12" s="591"/>
      <c r="DCW12" s="591"/>
      <c r="DCX12" s="591"/>
      <c r="DCY12" s="591"/>
      <c r="DCZ12" s="591"/>
      <c r="DDA12" s="591"/>
      <c r="DDB12" s="591"/>
      <c r="DDC12" s="591"/>
      <c r="DDD12" s="591"/>
      <c r="DDE12" s="591"/>
      <c r="DDF12" s="591"/>
      <c r="DDG12" s="591"/>
      <c r="DDH12" s="591"/>
      <c r="DDI12" s="591"/>
      <c r="DDJ12" s="591"/>
      <c r="DDK12" s="591"/>
      <c r="DDL12" s="591"/>
      <c r="DDM12" s="591"/>
      <c r="DDN12" s="591"/>
      <c r="DDO12" s="591"/>
      <c r="DDP12" s="591"/>
      <c r="DDQ12" s="591"/>
      <c r="DDR12" s="591"/>
      <c r="DDS12" s="591"/>
      <c r="DDT12" s="591"/>
      <c r="DDU12" s="591"/>
      <c r="DDV12" s="591"/>
      <c r="DDW12" s="591"/>
      <c r="DDX12" s="591"/>
      <c r="DDY12" s="591"/>
      <c r="DDZ12" s="591"/>
      <c r="DEA12" s="591"/>
      <c r="DEB12" s="591"/>
      <c r="DEC12" s="591"/>
      <c r="DED12" s="591"/>
      <c r="DEE12" s="591"/>
      <c r="DEF12" s="591"/>
      <c r="DEG12" s="591"/>
      <c r="DEH12" s="591"/>
      <c r="DEI12" s="591"/>
      <c r="DEJ12" s="591"/>
      <c r="DEK12" s="591"/>
      <c r="DEL12" s="591"/>
      <c r="DEM12" s="591"/>
      <c r="DEN12" s="591"/>
      <c r="DEO12" s="591"/>
      <c r="DEP12" s="591"/>
      <c r="DEQ12" s="591"/>
      <c r="DER12" s="591"/>
      <c r="DES12" s="591"/>
      <c r="DET12" s="591"/>
      <c r="DEU12" s="591"/>
      <c r="DEV12" s="591"/>
      <c r="DEW12" s="591"/>
      <c r="DEX12" s="591"/>
      <c r="DEY12" s="591"/>
      <c r="DEZ12" s="591"/>
      <c r="DFA12" s="591"/>
      <c r="DFB12" s="591"/>
      <c r="DFC12" s="591"/>
      <c r="DFD12" s="591"/>
      <c r="DFE12" s="591"/>
      <c r="DFF12" s="591"/>
      <c r="DFG12" s="591"/>
      <c r="DFH12" s="591"/>
      <c r="DFI12" s="591"/>
      <c r="DFJ12" s="591"/>
      <c r="DFK12" s="591"/>
      <c r="DFL12" s="591"/>
      <c r="DFM12" s="591"/>
      <c r="DFN12" s="591"/>
      <c r="DFO12" s="591"/>
      <c r="DFP12" s="591"/>
      <c r="DFQ12" s="591"/>
      <c r="DFR12" s="591"/>
      <c r="DFS12" s="591"/>
      <c r="DFT12" s="591"/>
      <c r="DFU12" s="591"/>
      <c r="DFV12" s="591"/>
      <c r="DFW12" s="591"/>
      <c r="DFX12" s="591"/>
      <c r="DFY12" s="591"/>
      <c r="DFZ12" s="591"/>
      <c r="DGA12" s="591"/>
      <c r="DGB12" s="591"/>
      <c r="DGC12" s="591"/>
      <c r="DGD12" s="591"/>
      <c r="DGE12" s="591"/>
      <c r="DGF12" s="591"/>
      <c r="DGG12" s="591"/>
      <c r="DGH12" s="591"/>
      <c r="DGI12" s="591"/>
      <c r="DGJ12" s="591"/>
      <c r="DGK12" s="591"/>
      <c r="DGL12" s="591"/>
      <c r="DGM12" s="591"/>
      <c r="DGN12" s="591"/>
      <c r="DGO12" s="591"/>
      <c r="DGP12" s="591"/>
      <c r="DGQ12" s="591"/>
      <c r="DGR12" s="591"/>
      <c r="DGS12" s="591"/>
      <c r="DGT12" s="591"/>
      <c r="DGU12" s="591"/>
      <c r="DGV12" s="591"/>
      <c r="DGW12" s="591"/>
      <c r="DGX12" s="591"/>
      <c r="DGY12" s="591"/>
      <c r="DGZ12" s="591"/>
      <c r="DHA12" s="591"/>
      <c r="DHB12" s="591"/>
      <c r="DHC12" s="591"/>
      <c r="DHD12" s="591"/>
      <c r="DHE12" s="591"/>
      <c r="DHF12" s="591"/>
      <c r="DHG12" s="591"/>
      <c r="DHH12" s="591"/>
      <c r="DHI12" s="591"/>
      <c r="DHJ12" s="591"/>
      <c r="DHK12" s="591"/>
      <c r="DHL12" s="591"/>
      <c r="DHM12" s="591"/>
      <c r="DHN12" s="591"/>
      <c r="DHO12" s="591"/>
      <c r="DHP12" s="591"/>
      <c r="DHQ12" s="591"/>
      <c r="DHR12" s="591"/>
      <c r="DHS12" s="591"/>
      <c r="DHT12" s="591"/>
      <c r="DHU12" s="591"/>
      <c r="DHV12" s="591"/>
      <c r="DHW12" s="591"/>
      <c r="DHX12" s="591"/>
      <c r="DHY12" s="591"/>
      <c r="DHZ12" s="591"/>
      <c r="DIA12" s="591"/>
      <c r="DIB12" s="591"/>
      <c r="DIC12" s="591"/>
      <c r="DID12" s="591"/>
      <c r="DIE12" s="591"/>
      <c r="DIF12" s="591"/>
      <c r="DIG12" s="591"/>
      <c r="DIH12" s="591"/>
      <c r="DII12" s="591"/>
      <c r="DIJ12" s="591"/>
      <c r="DIK12" s="591"/>
      <c r="DIL12" s="591"/>
      <c r="DIM12" s="591"/>
      <c r="DIN12" s="591"/>
      <c r="DIO12" s="591"/>
      <c r="DIP12" s="591"/>
      <c r="DIQ12" s="591"/>
      <c r="DIR12" s="591"/>
      <c r="DIS12" s="591"/>
      <c r="DIT12" s="591"/>
      <c r="DIU12" s="591"/>
      <c r="DIV12" s="591"/>
      <c r="DIW12" s="591"/>
      <c r="DIX12" s="591"/>
      <c r="DIY12" s="591"/>
      <c r="DIZ12" s="591"/>
      <c r="DJA12" s="591"/>
      <c r="DJB12" s="591"/>
      <c r="DJC12" s="591"/>
      <c r="DJD12" s="591"/>
      <c r="DJE12" s="591"/>
      <c r="DJF12" s="591"/>
      <c r="DJG12" s="591"/>
      <c r="DJH12" s="591"/>
      <c r="DJI12" s="591"/>
      <c r="DJJ12" s="591"/>
      <c r="DJK12" s="591"/>
      <c r="DJL12" s="591"/>
      <c r="DJM12" s="591"/>
      <c r="DJN12" s="591"/>
      <c r="DJO12" s="591"/>
      <c r="DJP12" s="591"/>
      <c r="DJQ12" s="591"/>
      <c r="DJR12" s="591"/>
      <c r="DJS12" s="591"/>
      <c r="DJT12" s="591"/>
      <c r="DJU12" s="591"/>
      <c r="DJV12" s="591"/>
      <c r="DJW12" s="591"/>
      <c r="DJX12" s="591"/>
      <c r="DJY12" s="591"/>
      <c r="DJZ12" s="591"/>
      <c r="DKA12" s="591"/>
      <c r="DKB12" s="591"/>
      <c r="DKC12" s="591"/>
      <c r="DKD12" s="591"/>
      <c r="DKE12" s="591"/>
      <c r="DKF12" s="591"/>
      <c r="DKG12" s="591"/>
      <c r="DKH12" s="591"/>
      <c r="DKI12" s="591"/>
      <c r="DKJ12" s="591"/>
      <c r="DKK12" s="591"/>
      <c r="DKL12" s="591"/>
      <c r="DKM12" s="591"/>
      <c r="DKN12" s="591"/>
      <c r="DKO12" s="591"/>
      <c r="DKP12" s="591"/>
      <c r="DKQ12" s="591"/>
      <c r="DKR12" s="591"/>
      <c r="DKS12" s="591"/>
      <c r="DKT12" s="591"/>
      <c r="DKU12" s="591"/>
      <c r="DKV12" s="591"/>
      <c r="DKW12" s="591"/>
      <c r="DKX12" s="591"/>
      <c r="DKY12" s="591"/>
      <c r="DKZ12" s="591"/>
      <c r="DLA12" s="591"/>
      <c r="DLB12" s="591"/>
      <c r="DLC12" s="591"/>
      <c r="DLD12" s="591"/>
      <c r="DLE12" s="591"/>
      <c r="DLF12" s="591"/>
      <c r="DLG12" s="591"/>
      <c r="DLH12" s="591"/>
      <c r="DLI12" s="591"/>
      <c r="DLJ12" s="591"/>
      <c r="DLK12" s="591"/>
      <c r="DLL12" s="591"/>
      <c r="DLM12" s="591"/>
      <c r="DLN12" s="591"/>
      <c r="DLO12" s="591"/>
      <c r="DLP12" s="591"/>
      <c r="DLQ12" s="591"/>
      <c r="DLR12" s="591"/>
      <c r="DLS12" s="591"/>
      <c r="DLT12" s="591"/>
      <c r="DLU12" s="591"/>
      <c r="DLV12" s="591"/>
      <c r="DLW12" s="591"/>
      <c r="DLX12" s="591"/>
      <c r="DLY12" s="591"/>
      <c r="DLZ12" s="591"/>
      <c r="DMA12" s="591"/>
      <c r="DMB12" s="591"/>
      <c r="DMC12" s="591"/>
      <c r="DMD12" s="591"/>
      <c r="DME12" s="591"/>
      <c r="DMF12" s="591"/>
      <c r="DMG12" s="591"/>
      <c r="DMH12" s="591"/>
      <c r="DMI12" s="591"/>
      <c r="DMJ12" s="591"/>
      <c r="DMK12" s="591"/>
      <c r="DML12" s="591"/>
      <c r="DMM12" s="591"/>
      <c r="DMN12" s="591"/>
      <c r="DMO12" s="591"/>
      <c r="DMP12" s="591"/>
      <c r="DMQ12" s="591"/>
      <c r="DMR12" s="591"/>
      <c r="DMS12" s="591"/>
      <c r="DMT12" s="591"/>
      <c r="DMU12" s="591"/>
      <c r="DMV12" s="591"/>
      <c r="DMW12" s="591"/>
      <c r="DMX12" s="591"/>
      <c r="DMY12" s="591"/>
      <c r="DMZ12" s="591"/>
      <c r="DNA12" s="591"/>
      <c r="DNB12" s="591"/>
      <c r="DNC12" s="591"/>
      <c r="DND12" s="591"/>
      <c r="DNE12" s="591"/>
      <c r="DNF12" s="591"/>
      <c r="DNG12" s="591"/>
      <c r="DNH12" s="591"/>
      <c r="DNI12" s="591"/>
      <c r="DNJ12" s="591"/>
      <c r="DNK12" s="591"/>
      <c r="DNL12" s="591"/>
      <c r="DNM12" s="591"/>
      <c r="DNN12" s="591"/>
      <c r="DNO12" s="591"/>
      <c r="DNP12" s="591"/>
      <c r="DNQ12" s="591"/>
      <c r="DNR12" s="591"/>
      <c r="DNS12" s="591"/>
      <c r="DNT12" s="591"/>
      <c r="DNU12" s="591"/>
      <c r="DNV12" s="591"/>
      <c r="DNW12" s="591"/>
      <c r="DNX12" s="591"/>
      <c r="DNY12" s="591"/>
      <c r="DNZ12" s="591"/>
      <c r="DOA12" s="591"/>
      <c r="DOB12" s="591"/>
      <c r="DOC12" s="591"/>
      <c r="DOD12" s="591"/>
      <c r="DOE12" s="591"/>
      <c r="DOF12" s="591"/>
      <c r="DOG12" s="591"/>
      <c r="DOH12" s="591"/>
      <c r="DOI12" s="591"/>
      <c r="DOJ12" s="591"/>
      <c r="DOK12" s="591"/>
      <c r="DOL12" s="591"/>
      <c r="DOM12" s="591"/>
      <c r="DON12" s="591"/>
      <c r="DOO12" s="591"/>
      <c r="DOP12" s="591"/>
      <c r="DOQ12" s="591"/>
      <c r="DOR12" s="591"/>
      <c r="DOS12" s="591"/>
      <c r="DOT12" s="591"/>
      <c r="DOU12" s="591"/>
      <c r="DOV12" s="591"/>
      <c r="DOW12" s="591"/>
      <c r="DOX12" s="591"/>
      <c r="DOY12" s="591"/>
      <c r="DOZ12" s="591"/>
      <c r="DPA12" s="591"/>
      <c r="DPB12" s="591"/>
      <c r="DPC12" s="591"/>
      <c r="DPD12" s="591"/>
      <c r="DPE12" s="591"/>
      <c r="DPF12" s="591"/>
      <c r="DPG12" s="591"/>
      <c r="DPH12" s="591"/>
      <c r="DPI12" s="591"/>
      <c r="DPJ12" s="591"/>
      <c r="DPK12" s="591"/>
      <c r="DPL12" s="591"/>
      <c r="DPM12" s="591"/>
      <c r="DPN12" s="591"/>
      <c r="DPO12" s="591"/>
      <c r="DPP12" s="591"/>
      <c r="DPQ12" s="591"/>
      <c r="DPR12" s="591"/>
      <c r="DPS12" s="591"/>
      <c r="DPT12" s="591"/>
      <c r="DPU12" s="591"/>
      <c r="DPV12" s="591"/>
      <c r="DPW12" s="591"/>
      <c r="DPX12" s="591"/>
      <c r="DPY12" s="591"/>
      <c r="DPZ12" s="591"/>
      <c r="DQA12" s="591"/>
      <c r="DQB12" s="591"/>
      <c r="DQC12" s="591"/>
      <c r="DQD12" s="591"/>
      <c r="DQE12" s="591"/>
      <c r="DQF12" s="591"/>
      <c r="DQG12" s="591"/>
      <c r="DQH12" s="591"/>
      <c r="DQI12" s="591"/>
      <c r="DQJ12" s="591"/>
      <c r="DQK12" s="591"/>
      <c r="DQL12" s="591"/>
      <c r="DQM12" s="591"/>
      <c r="DQN12" s="591"/>
      <c r="DQO12" s="591"/>
      <c r="DQP12" s="591"/>
      <c r="DQQ12" s="591"/>
      <c r="DQR12" s="591"/>
      <c r="DQS12" s="591"/>
      <c r="DQT12" s="591"/>
      <c r="DQU12" s="591"/>
      <c r="DQV12" s="591"/>
      <c r="DQW12" s="591"/>
      <c r="DQX12" s="591"/>
      <c r="DQY12" s="591"/>
      <c r="DQZ12" s="591"/>
      <c r="DRA12" s="591"/>
      <c r="DRB12" s="591"/>
      <c r="DRC12" s="591"/>
      <c r="DRD12" s="591"/>
      <c r="DRE12" s="591"/>
      <c r="DRF12" s="591"/>
      <c r="DRG12" s="591"/>
      <c r="DRH12" s="591"/>
      <c r="DRI12" s="591"/>
      <c r="DRJ12" s="591"/>
      <c r="DRK12" s="591"/>
      <c r="DRL12" s="591"/>
      <c r="DRM12" s="591"/>
      <c r="DRN12" s="591"/>
      <c r="DRO12" s="591"/>
      <c r="DRP12" s="591"/>
      <c r="DRQ12" s="591"/>
      <c r="DRR12" s="591"/>
      <c r="DRS12" s="591"/>
      <c r="DRT12" s="591"/>
      <c r="DRU12" s="591"/>
      <c r="DRV12" s="591"/>
      <c r="DRW12" s="591"/>
      <c r="DRX12" s="591"/>
      <c r="DRY12" s="591"/>
      <c r="DRZ12" s="591"/>
      <c r="DSA12" s="591"/>
      <c r="DSB12" s="591"/>
      <c r="DSC12" s="591"/>
      <c r="DSD12" s="591"/>
      <c r="DSE12" s="591"/>
      <c r="DSF12" s="591"/>
      <c r="DSG12" s="591"/>
      <c r="DSH12" s="591"/>
      <c r="DSI12" s="591"/>
      <c r="DSJ12" s="591"/>
      <c r="DSK12" s="591"/>
      <c r="DSL12" s="591"/>
      <c r="DSM12" s="591"/>
      <c r="DSN12" s="591"/>
      <c r="DSO12" s="591"/>
      <c r="DSP12" s="591"/>
      <c r="DSQ12" s="591"/>
      <c r="DSR12" s="591"/>
      <c r="DSS12" s="591"/>
      <c r="DST12" s="591"/>
      <c r="DSU12" s="591"/>
      <c r="DSV12" s="591"/>
      <c r="DSW12" s="591"/>
      <c r="DSX12" s="591"/>
      <c r="DSY12" s="591"/>
      <c r="DSZ12" s="591"/>
      <c r="DTA12" s="591"/>
      <c r="DTB12" s="591"/>
      <c r="DTC12" s="591"/>
      <c r="DTD12" s="591"/>
      <c r="DTE12" s="591"/>
      <c r="DTF12" s="591"/>
      <c r="DTG12" s="591"/>
      <c r="DTH12" s="591"/>
      <c r="DTI12" s="591"/>
      <c r="DTJ12" s="591"/>
      <c r="DTK12" s="591"/>
      <c r="DTL12" s="591"/>
      <c r="DTM12" s="591"/>
      <c r="DTN12" s="591"/>
      <c r="DTO12" s="591"/>
      <c r="DTP12" s="591"/>
      <c r="DTQ12" s="591"/>
      <c r="DTR12" s="591"/>
      <c r="DTS12" s="591"/>
      <c r="DTT12" s="591"/>
      <c r="DTU12" s="591"/>
      <c r="DTV12" s="591"/>
      <c r="DTW12" s="591"/>
      <c r="DTX12" s="591"/>
      <c r="DTY12" s="591"/>
      <c r="DTZ12" s="591"/>
      <c r="DUA12" s="591"/>
      <c r="DUB12" s="591"/>
      <c r="DUC12" s="591"/>
      <c r="DUD12" s="591"/>
      <c r="DUE12" s="591"/>
      <c r="DUF12" s="591"/>
      <c r="DUG12" s="591"/>
      <c r="DUH12" s="591"/>
      <c r="DUI12" s="591"/>
      <c r="DUJ12" s="591"/>
      <c r="DUK12" s="591"/>
      <c r="DUL12" s="591"/>
      <c r="DUM12" s="591"/>
      <c r="DUN12" s="591"/>
      <c r="DUO12" s="591"/>
      <c r="DUP12" s="591"/>
      <c r="DUQ12" s="591"/>
      <c r="DUR12" s="591"/>
      <c r="DUS12" s="591"/>
      <c r="DUT12" s="591"/>
      <c r="DUU12" s="591"/>
      <c r="DUV12" s="591"/>
      <c r="DUW12" s="591"/>
      <c r="DUX12" s="591"/>
      <c r="DUY12" s="591"/>
      <c r="DUZ12" s="591"/>
      <c r="DVA12" s="591"/>
      <c r="DVB12" s="591"/>
      <c r="DVC12" s="591"/>
      <c r="DVD12" s="591"/>
      <c r="DVE12" s="591"/>
      <c r="DVF12" s="591"/>
      <c r="DVG12" s="591"/>
      <c r="DVH12" s="591"/>
      <c r="DVI12" s="591"/>
      <c r="DVJ12" s="591"/>
      <c r="DVK12" s="591"/>
      <c r="DVL12" s="591"/>
      <c r="DVM12" s="591"/>
      <c r="DVN12" s="591"/>
      <c r="DVO12" s="591"/>
      <c r="DVP12" s="591"/>
      <c r="DVQ12" s="591"/>
      <c r="DVR12" s="591"/>
      <c r="DVS12" s="591"/>
      <c r="DVT12" s="591"/>
      <c r="DVU12" s="591"/>
      <c r="DVV12" s="591"/>
      <c r="DVW12" s="591"/>
      <c r="DVX12" s="591"/>
      <c r="DVY12" s="591"/>
      <c r="DVZ12" s="591"/>
      <c r="DWA12" s="591"/>
      <c r="DWB12" s="591"/>
      <c r="DWC12" s="591"/>
      <c r="DWD12" s="591"/>
      <c r="DWE12" s="591"/>
      <c r="DWF12" s="591"/>
      <c r="DWG12" s="591"/>
      <c r="DWH12" s="591"/>
      <c r="DWI12" s="591"/>
      <c r="DWJ12" s="591"/>
      <c r="DWK12" s="591"/>
      <c r="DWL12" s="591"/>
      <c r="DWM12" s="591"/>
      <c r="DWN12" s="591"/>
      <c r="DWO12" s="591"/>
      <c r="DWP12" s="591"/>
      <c r="DWQ12" s="591"/>
      <c r="DWR12" s="591"/>
      <c r="DWS12" s="591"/>
      <c r="DWT12" s="591"/>
      <c r="DWU12" s="591"/>
      <c r="DWV12" s="591"/>
      <c r="DWW12" s="591"/>
      <c r="DWX12" s="591"/>
      <c r="DWY12" s="591"/>
      <c r="DWZ12" s="591"/>
      <c r="DXA12" s="591"/>
      <c r="DXB12" s="591"/>
      <c r="DXC12" s="591"/>
      <c r="DXD12" s="591"/>
      <c r="DXE12" s="591"/>
      <c r="DXF12" s="591"/>
      <c r="DXG12" s="591"/>
      <c r="DXH12" s="591"/>
      <c r="DXI12" s="591"/>
      <c r="DXJ12" s="591"/>
      <c r="DXK12" s="591"/>
      <c r="DXL12" s="591"/>
      <c r="DXM12" s="591"/>
      <c r="DXN12" s="591"/>
      <c r="DXO12" s="591"/>
      <c r="DXP12" s="591"/>
      <c r="DXQ12" s="591"/>
      <c r="DXR12" s="591"/>
      <c r="DXS12" s="591"/>
      <c r="DXT12" s="591"/>
      <c r="DXU12" s="591"/>
      <c r="DXV12" s="591"/>
      <c r="DXW12" s="591"/>
      <c r="DXX12" s="591"/>
      <c r="DXY12" s="591"/>
      <c r="DXZ12" s="591"/>
      <c r="DYA12" s="591"/>
      <c r="DYB12" s="591"/>
      <c r="DYC12" s="591"/>
      <c r="DYD12" s="591"/>
      <c r="DYE12" s="591"/>
      <c r="DYF12" s="591"/>
      <c r="DYG12" s="591"/>
      <c r="DYH12" s="591"/>
      <c r="DYI12" s="591"/>
      <c r="DYJ12" s="591"/>
      <c r="DYK12" s="591"/>
      <c r="DYL12" s="591"/>
      <c r="DYM12" s="591"/>
      <c r="DYN12" s="591"/>
      <c r="DYO12" s="591"/>
      <c r="DYP12" s="591"/>
      <c r="DYQ12" s="591"/>
      <c r="DYR12" s="591"/>
      <c r="DYS12" s="591"/>
      <c r="DYT12" s="591"/>
      <c r="DYU12" s="591"/>
      <c r="DYV12" s="591"/>
      <c r="DYW12" s="591"/>
      <c r="DYX12" s="591"/>
      <c r="DYY12" s="591"/>
      <c r="DYZ12" s="591"/>
      <c r="DZA12" s="591"/>
      <c r="DZB12" s="591"/>
      <c r="DZC12" s="591"/>
      <c r="DZD12" s="591"/>
      <c r="DZE12" s="591"/>
      <c r="DZF12" s="591"/>
      <c r="DZG12" s="591"/>
      <c r="DZH12" s="591"/>
      <c r="DZI12" s="591"/>
      <c r="DZJ12" s="591"/>
      <c r="DZK12" s="591"/>
      <c r="DZL12" s="591"/>
      <c r="DZM12" s="591"/>
      <c r="DZN12" s="591"/>
      <c r="DZO12" s="591"/>
      <c r="DZP12" s="591"/>
      <c r="DZQ12" s="591"/>
      <c r="DZR12" s="591"/>
      <c r="DZS12" s="591"/>
      <c r="DZT12" s="591"/>
      <c r="DZU12" s="591"/>
      <c r="DZV12" s="591"/>
      <c r="DZW12" s="591"/>
      <c r="DZX12" s="591"/>
      <c r="DZY12" s="591"/>
      <c r="DZZ12" s="591"/>
      <c r="EAA12" s="591"/>
      <c r="EAB12" s="591"/>
      <c r="EAC12" s="591"/>
      <c r="EAD12" s="591"/>
      <c r="EAE12" s="591"/>
      <c r="EAF12" s="591"/>
      <c r="EAG12" s="591"/>
      <c r="EAH12" s="591"/>
      <c r="EAI12" s="591"/>
      <c r="EAJ12" s="591"/>
      <c r="EAK12" s="591"/>
      <c r="EAL12" s="591"/>
      <c r="EAM12" s="591"/>
      <c r="EAN12" s="591"/>
      <c r="EAO12" s="591"/>
      <c r="EAP12" s="591"/>
      <c r="EAQ12" s="591"/>
      <c r="EAR12" s="591"/>
      <c r="EAS12" s="591"/>
      <c r="EAT12" s="591"/>
      <c r="EAU12" s="591"/>
      <c r="EAV12" s="591"/>
      <c r="EAW12" s="591"/>
      <c r="EAX12" s="591"/>
      <c r="EAY12" s="591"/>
      <c r="EAZ12" s="591"/>
      <c r="EBA12" s="591"/>
      <c r="EBB12" s="591"/>
      <c r="EBC12" s="591"/>
      <c r="EBD12" s="591"/>
      <c r="EBE12" s="591"/>
      <c r="EBF12" s="591"/>
      <c r="EBG12" s="591"/>
      <c r="EBH12" s="591"/>
      <c r="EBI12" s="591"/>
      <c r="EBJ12" s="591"/>
      <c r="EBK12" s="591"/>
      <c r="EBL12" s="591"/>
      <c r="EBM12" s="591"/>
      <c r="EBN12" s="591"/>
      <c r="EBO12" s="591"/>
      <c r="EBP12" s="591"/>
      <c r="EBQ12" s="591"/>
      <c r="EBR12" s="591"/>
      <c r="EBS12" s="591"/>
      <c r="EBT12" s="591"/>
      <c r="EBU12" s="591"/>
      <c r="EBV12" s="591"/>
      <c r="EBW12" s="591"/>
      <c r="EBX12" s="591"/>
      <c r="EBY12" s="591"/>
      <c r="EBZ12" s="591"/>
      <c r="ECA12" s="591"/>
      <c r="ECB12" s="591"/>
      <c r="ECC12" s="591"/>
      <c r="ECD12" s="591"/>
      <c r="ECE12" s="591"/>
      <c r="ECF12" s="591"/>
      <c r="ECG12" s="591"/>
      <c r="ECH12" s="591"/>
      <c r="ECI12" s="591"/>
      <c r="ECJ12" s="591"/>
      <c r="ECK12" s="591"/>
      <c r="ECL12" s="591"/>
      <c r="ECM12" s="591"/>
      <c r="ECN12" s="591"/>
      <c r="ECO12" s="591"/>
      <c r="ECP12" s="591"/>
      <c r="ECQ12" s="591"/>
      <c r="ECR12" s="591"/>
      <c r="ECS12" s="591"/>
      <c r="ECT12" s="591"/>
      <c r="ECU12" s="591"/>
      <c r="ECV12" s="591"/>
      <c r="ECW12" s="591"/>
      <c r="ECX12" s="591"/>
      <c r="ECY12" s="591"/>
      <c r="ECZ12" s="591"/>
      <c r="EDA12" s="591"/>
      <c r="EDB12" s="591"/>
      <c r="EDC12" s="591"/>
      <c r="EDD12" s="591"/>
      <c r="EDE12" s="591"/>
      <c r="EDF12" s="591"/>
      <c r="EDG12" s="591"/>
      <c r="EDH12" s="591"/>
      <c r="EDI12" s="591"/>
      <c r="EDJ12" s="591"/>
      <c r="EDK12" s="591"/>
      <c r="EDL12" s="591"/>
      <c r="EDM12" s="591"/>
      <c r="EDN12" s="591"/>
      <c r="EDO12" s="591"/>
      <c r="EDP12" s="591"/>
      <c r="EDQ12" s="591"/>
      <c r="EDR12" s="591"/>
      <c r="EDS12" s="591"/>
      <c r="EDT12" s="591"/>
      <c r="EDU12" s="591"/>
      <c r="EDV12" s="591"/>
      <c r="EDW12" s="591"/>
      <c r="EDX12" s="591"/>
      <c r="EDY12" s="591"/>
      <c r="EDZ12" s="591"/>
      <c r="EEA12" s="591"/>
      <c r="EEB12" s="591"/>
      <c r="EEC12" s="591"/>
      <c r="EED12" s="591"/>
      <c r="EEE12" s="591"/>
      <c r="EEF12" s="591"/>
      <c r="EEG12" s="591"/>
      <c r="EEH12" s="591"/>
      <c r="EEI12" s="591"/>
      <c r="EEJ12" s="591"/>
      <c r="EEK12" s="591"/>
      <c r="EEL12" s="591"/>
      <c r="EEM12" s="591"/>
      <c r="EEN12" s="591"/>
      <c r="EEO12" s="591"/>
      <c r="EEP12" s="591"/>
      <c r="EEQ12" s="591"/>
      <c r="EER12" s="591"/>
      <c r="EES12" s="591"/>
      <c r="EET12" s="591"/>
      <c r="EEU12" s="591"/>
      <c r="EEV12" s="591"/>
      <c r="EEW12" s="591"/>
      <c r="EEX12" s="591"/>
      <c r="EEY12" s="591"/>
      <c r="EEZ12" s="591"/>
      <c r="EFA12" s="591"/>
      <c r="EFB12" s="591"/>
      <c r="EFC12" s="591"/>
      <c r="EFD12" s="591"/>
      <c r="EFE12" s="591"/>
      <c r="EFF12" s="591"/>
      <c r="EFG12" s="591"/>
      <c r="EFH12" s="591"/>
      <c r="EFI12" s="591"/>
      <c r="EFJ12" s="591"/>
      <c r="EFK12" s="591"/>
      <c r="EFL12" s="591"/>
      <c r="EFM12" s="591"/>
      <c r="EFN12" s="591"/>
      <c r="EFO12" s="591"/>
      <c r="EFP12" s="591"/>
      <c r="EFQ12" s="591"/>
      <c r="EFR12" s="591"/>
      <c r="EFS12" s="591"/>
      <c r="EFT12" s="591"/>
      <c r="EFU12" s="591"/>
      <c r="EFV12" s="591"/>
      <c r="EFW12" s="591"/>
      <c r="EFX12" s="591"/>
      <c r="EFY12" s="591"/>
      <c r="EFZ12" s="591"/>
      <c r="EGA12" s="591"/>
      <c r="EGB12" s="591"/>
      <c r="EGC12" s="591"/>
      <c r="EGD12" s="591"/>
      <c r="EGE12" s="591"/>
      <c r="EGF12" s="591"/>
      <c r="EGG12" s="591"/>
      <c r="EGH12" s="591"/>
      <c r="EGI12" s="591"/>
      <c r="EGJ12" s="591"/>
      <c r="EGK12" s="591"/>
      <c r="EGL12" s="591"/>
      <c r="EGM12" s="591"/>
      <c r="EGN12" s="591"/>
      <c r="EGO12" s="591"/>
      <c r="EGP12" s="591"/>
      <c r="EGQ12" s="591"/>
      <c r="EGR12" s="591"/>
      <c r="EGS12" s="591"/>
      <c r="EGT12" s="591"/>
      <c r="EGU12" s="591"/>
      <c r="EGV12" s="591"/>
      <c r="EGW12" s="591"/>
      <c r="EGX12" s="591"/>
      <c r="EGY12" s="591"/>
      <c r="EGZ12" s="591"/>
      <c r="EHA12" s="591"/>
      <c r="EHB12" s="591"/>
      <c r="EHC12" s="591"/>
      <c r="EHD12" s="591"/>
      <c r="EHE12" s="591"/>
      <c r="EHF12" s="591"/>
      <c r="EHG12" s="591"/>
      <c r="EHH12" s="591"/>
      <c r="EHI12" s="591"/>
      <c r="EHJ12" s="591"/>
      <c r="EHK12" s="591"/>
      <c r="EHL12" s="591"/>
      <c r="EHM12" s="591"/>
      <c r="EHN12" s="591"/>
      <c r="EHO12" s="591"/>
      <c r="EHP12" s="591"/>
      <c r="EHQ12" s="591"/>
      <c r="EHR12" s="591"/>
      <c r="EHS12" s="591"/>
      <c r="EHT12" s="591"/>
      <c r="EHU12" s="591"/>
      <c r="EHV12" s="591"/>
      <c r="EHW12" s="591"/>
      <c r="EHX12" s="591"/>
      <c r="EHY12" s="591"/>
      <c r="EHZ12" s="591"/>
      <c r="EIA12" s="591"/>
      <c r="EIB12" s="591"/>
      <c r="EIC12" s="591"/>
      <c r="EID12" s="591"/>
      <c r="EIE12" s="591"/>
      <c r="EIF12" s="591"/>
      <c r="EIG12" s="591"/>
      <c r="EIH12" s="591"/>
      <c r="EII12" s="591"/>
      <c r="EIJ12" s="591"/>
      <c r="EIK12" s="591"/>
      <c r="EIL12" s="591"/>
      <c r="EIM12" s="591"/>
      <c r="EIN12" s="591"/>
      <c r="EIO12" s="591"/>
      <c r="EIP12" s="591"/>
      <c r="EIQ12" s="591"/>
      <c r="EIR12" s="591"/>
      <c r="EIS12" s="591"/>
      <c r="EIT12" s="591"/>
      <c r="EIU12" s="591"/>
      <c r="EIV12" s="591"/>
      <c r="EIW12" s="591"/>
      <c r="EIX12" s="591"/>
      <c r="EIY12" s="591"/>
      <c r="EIZ12" s="591"/>
      <c r="EJA12" s="591"/>
      <c r="EJB12" s="591"/>
      <c r="EJC12" s="591"/>
      <c r="EJD12" s="591"/>
      <c r="EJE12" s="591"/>
      <c r="EJF12" s="591"/>
      <c r="EJG12" s="591"/>
      <c r="EJH12" s="591"/>
      <c r="EJI12" s="591"/>
      <c r="EJJ12" s="591"/>
      <c r="EJK12" s="591"/>
      <c r="EJL12" s="591"/>
      <c r="EJM12" s="591"/>
      <c r="EJN12" s="591"/>
      <c r="EJO12" s="591"/>
      <c r="EJP12" s="591"/>
      <c r="EJQ12" s="591"/>
      <c r="EJR12" s="591"/>
      <c r="EJS12" s="591"/>
      <c r="EJT12" s="591"/>
      <c r="EJU12" s="591"/>
      <c r="EJV12" s="591"/>
      <c r="EJW12" s="591"/>
      <c r="EJX12" s="591"/>
      <c r="EJY12" s="591"/>
      <c r="EJZ12" s="591"/>
      <c r="EKA12" s="591"/>
      <c r="EKB12" s="591"/>
      <c r="EKC12" s="591"/>
      <c r="EKD12" s="591"/>
      <c r="EKE12" s="591"/>
      <c r="EKF12" s="591"/>
      <c r="EKG12" s="591"/>
      <c r="EKH12" s="591"/>
      <c r="EKI12" s="591"/>
      <c r="EKJ12" s="591"/>
      <c r="EKK12" s="591"/>
      <c r="EKL12" s="591"/>
      <c r="EKM12" s="591"/>
      <c r="EKN12" s="591"/>
      <c r="EKO12" s="591"/>
      <c r="EKP12" s="591"/>
      <c r="EKQ12" s="591"/>
      <c r="EKR12" s="591"/>
      <c r="EKS12" s="591"/>
      <c r="EKT12" s="591"/>
      <c r="EKU12" s="591"/>
      <c r="EKV12" s="591"/>
      <c r="EKW12" s="591"/>
      <c r="EKX12" s="591"/>
      <c r="EKY12" s="591"/>
      <c r="EKZ12" s="591"/>
      <c r="ELA12" s="591"/>
      <c r="ELB12" s="591"/>
      <c r="ELC12" s="591"/>
      <c r="ELD12" s="591"/>
      <c r="ELE12" s="591"/>
      <c r="ELF12" s="591"/>
      <c r="ELG12" s="591"/>
      <c r="ELH12" s="591"/>
      <c r="ELI12" s="591"/>
      <c r="ELJ12" s="591"/>
      <c r="ELK12" s="591"/>
      <c r="ELL12" s="591"/>
      <c r="ELM12" s="591"/>
      <c r="ELN12" s="591"/>
      <c r="ELO12" s="591"/>
      <c r="ELP12" s="591"/>
      <c r="ELQ12" s="591"/>
      <c r="ELR12" s="591"/>
      <c r="ELS12" s="591"/>
      <c r="ELT12" s="591"/>
      <c r="ELU12" s="591"/>
      <c r="ELV12" s="591"/>
      <c r="ELW12" s="591"/>
      <c r="ELX12" s="591"/>
      <c r="ELY12" s="591"/>
      <c r="ELZ12" s="591"/>
      <c r="EMA12" s="591"/>
      <c r="EMB12" s="591"/>
      <c r="EMC12" s="591"/>
      <c r="EMD12" s="591"/>
      <c r="EME12" s="591"/>
      <c r="EMF12" s="591"/>
      <c r="EMG12" s="591"/>
      <c r="EMH12" s="591"/>
      <c r="EMI12" s="591"/>
      <c r="EMJ12" s="591"/>
      <c r="EMK12" s="591"/>
      <c r="EML12" s="591"/>
      <c r="EMM12" s="591"/>
      <c r="EMN12" s="591"/>
      <c r="EMO12" s="591"/>
      <c r="EMP12" s="591"/>
      <c r="EMQ12" s="591"/>
      <c r="EMR12" s="591"/>
      <c r="EMS12" s="591"/>
      <c r="EMT12" s="591"/>
      <c r="EMU12" s="591"/>
      <c r="EMV12" s="591"/>
      <c r="EMW12" s="591"/>
      <c r="EMX12" s="591"/>
      <c r="EMY12" s="591"/>
      <c r="EMZ12" s="591"/>
      <c r="ENA12" s="591"/>
      <c r="ENB12" s="591"/>
      <c r="ENC12" s="591"/>
      <c r="END12" s="591"/>
      <c r="ENE12" s="591"/>
      <c r="ENF12" s="591"/>
      <c r="ENG12" s="591"/>
      <c r="ENH12" s="591"/>
      <c r="ENI12" s="591"/>
      <c r="ENJ12" s="591"/>
      <c r="ENK12" s="591"/>
      <c r="ENL12" s="591"/>
      <c r="ENM12" s="591"/>
      <c r="ENN12" s="591"/>
      <c r="ENO12" s="591"/>
      <c r="ENP12" s="591"/>
      <c r="ENQ12" s="591"/>
      <c r="ENR12" s="591"/>
      <c r="ENS12" s="591"/>
      <c r="ENT12" s="591"/>
      <c r="ENU12" s="591"/>
      <c r="ENV12" s="591"/>
      <c r="ENW12" s="591"/>
      <c r="ENX12" s="591"/>
      <c r="ENY12" s="591"/>
      <c r="ENZ12" s="591"/>
      <c r="EOA12" s="591"/>
      <c r="EOB12" s="591"/>
      <c r="EOC12" s="591"/>
      <c r="EOD12" s="591"/>
      <c r="EOE12" s="591"/>
      <c r="EOF12" s="591"/>
      <c r="EOG12" s="591"/>
      <c r="EOH12" s="591"/>
      <c r="EOI12" s="591"/>
      <c r="EOJ12" s="591"/>
      <c r="EOK12" s="591"/>
      <c r="EOL12" s="591"/>
      <c r="EOM12" s="591"/>
      <c r="EON12" s="591"/>
      <c r="EOO12" s="591"/>
      <c r="EOP12" s="591"/>
      <c r="EOQ12" s="591"/>
      <c r="EOR12" s="591"/>
      <c r="EOS12" s="591"/>
      <c r="EOT12" s="591"/>
      <c r="EOU12" s="591"/>
      <c r="EOV12" s="591"/>
      <c r="EOW12" s="591"/>
      <c r="EOX12" s="591"/>
      <c r="EOY12" s="591"/>
      <c r="EOZ12" s="591"/>
      <c r="EPA12" s="591"/>
      <c r="EPB12" s="591"/>
      <c r="EPC12" s="591"/>
      <c r="EPD12" s="591"/>
      <c r="EPE12" s="591"/>
      <c r="EPF12" s="591"/>
      <c r="EPG12" s="591"/>
      <c r="EPH12" s="591"/>
      <c r="EPI12" s="591"/>
      <c r="EPJ12" s="591"/>
      <c r="EPK12" s="591"/>
      <c r="EPL12" s="591"/>
      <c r="EPM12" s="591"/>
      <c r="EPN12" s="591"/>
      <c r="EPO12" s="591"/>
      <c r="EPP12" s="591"/>
      <c r="EPQ12" s="591"/>
      <c r="EPR12" s="591"/>
      <c r="EPS12" s="591"/>
      <c r="EPT12" s="591"/>
      <c r="EPU12" s="591"/>
      <c r="EPV12" s="591"/>
      <c r="EPW12" s="591"/>
      <c r="EPX12" s="591"/>
      <c r="EPY12" s="591"/>
      <c r="EPZ12" s="591"/>
      <c r="EQA12" s="591"/>
      <c r="EQB12" s="591"/>
      <c r="EQC12" s="591"/>
      <c r="EQD12" s="591"/>
      <c r="EQE12" s="591"/>
      <c r="EQF12" s="591"/>
      <c r="EQG12" s="591"/>
      <c r="EQH12" s="591"/>
      <c r="EQI12" s="591"/>
      <c r="EQJ12" s="591"/>
      <c r="EQK12" s="591"/>
      <c r="EQL12" s="591"/>
      <c r="EQM12" s="591"/>
      <c r="EQN12" s="591"/>
      <c r="EQO12" s="591"/>
      <c r="EQP12" s="591"/>
      <c r="EQQ12" s="591"/>
      <c r="EQR12" s="591"/>
      <c r="EQS12" s="591"/>
      <c r="EQT12" s="591"/>
      <c r="EQU12" s="591"/>
      <c r="EQV12" s="591"/>
      <c r="EQW12" s="591"/>
      <c r="EQX12" s="591"/>
      <c r="EQY12" s="591"/>
      <c r="EQZ12" s="591"/>
      <c r="ERA12" s="591"/>
      <c r="ERB12" s="591"/>
      <c r="ERC12" s="591"/>
      <c r="ERD12" s="591"/>
      <c r="ERE12" s="591"/>
      <c r="ERF12" s="591"/>
      <c r="ERG12" s="591"/>
      <c r="ERH12" s="591"/>
      <c r="ERI12" s="591"/>
      <c r="ERJ12" s="591"/>
      <c r="ERK12" s="591"/>
      <c r="ERL12" s="591"/>
      <c r="ERM12" s="591"/>
      <c r="ERN12" s="591"/>
      <c r="ERO12" s="591"/>
      <c r="ERP12" s="591"/>
      <c r="ERQ12" s="591"/>
      <c r="ERR12" s="591"/>
      <c r="ERS12" s="591"/>
      <c r="ERT12" s="591"/>
      <c r="ERU12" s="591"/>
      <c r="ERV12" s="591"/>
      <c r="ERW12" s="591"/>
      <c r="ERX12" s="591"/>
      <c r="ERY12" s="591"/>
      <c r="ERZ12" s="591"/>
      <c r="ESA12" s="591"/>
      <c r="ESB12" s="591"/>
      <c r="ESC12" s="591"/>
      <c r="ESD12" s="591"/>
      <c r="ESE12" s="591"/>
      <c r="ESF12" s="591"/>
      <c r="ESG12" s="591"/>
      <c r="ESH12" s="591"/>
      <c r="ESI12" s="591"/>
      <c r="ESJ12" s="591"/>
      <c r="ESK12" s="591"/>
      <c r="ESL12" s="591"/>
      <c r="ESM12" s="591"/>
      <c r="ESN12" s="591"/>
      <c r="ESO12" s="591"/>
      <c r="ESP12" s="591"/>
      <c r="ESQ12" s="591"/>
      <c r="ESR12" s="591"/>
      <c r="ESS12" s="591"/>
      <c r="EST12" s="591"/>
      <c r="ESU12" s="591"/>
      <c r="ESV12" s="591"/>
      <c r="ESW12" s="591"/>
      <c r="ESX12" s="591"/>
      <c r="ESY12" s="591"/>
      <c r="ESZ12" s="591"/>
      <c r="ETA12" s="591"/>
      <c r="ETB12" s="591"/>
      <c r="ETC12" s="591"/>
      <c r="ETD12" s="591"/>
      <c r="ETE12" s="591"/>
      <c r="ETF12" s="591"/>
      <c r="ETG12" s="591"/>
      <c r="ETH12" s="591"/>
      <c r="ETI12" s="591"/>
      <c r="ETJ12" s="591"/>
      <c r="ETK12" s="591"/>
      <c r="ETL12" s="591"/>
      <c r="ETM12" s="591"/>
      <c r="ETN12" s="591"/>
      <c r="ETO12" s="591"/>
      <c r="ETP12" s="591"/>
      <c r="ETQ12" s="591"/>
      <c r="ETR12" s="591"/>
      <c r="ETS12" s="591"/>
      <c r="ETT12" s="591"/>
      <c r="ETU12" s="591"/>
      <c r="ETV12" s="591"/>
      <c r="ETW12" s="591"/>
      <c r="ETX12" s="591"/>
      <c r="ETY12" s="591"/>
      <c r="ETZ12" s="591"/>
      <c r="EUA12" s="591"/>
      <c r="EUB12" s="591"/>
      <c r="EUC12" s="591"/>
      <c r="EUD12" s="591"/>
      <c r="EUE12" s="591"/>
      <c r="EUF12" s="591"/>
      <c r="EUG12" s="591"/>
      <c r="EUH12" s="591"/>
      <c r="EUI12" s="591"/>
      <c r="EUJ12" s="591"/>
      <c r="EUK12" s="591"/>
      <c r="EUL12" s="591"/>
      <c r="EUM12" s="591"/>
      <c r="EUN12" s="591"/>
      <c r="EUO12" s="591"/>
      <c r="EUP12" s="591"/>
      <c r="EUQ12" s="591"/>
      <c r="EUR12" s="591"/>
      <c r="EUS12" s="591"/>
      <c r="EUT12" s="591"/>
      <c r="EUU12" s="591"/>
      <c r="EUV12" s="591"/>
      <c r="EUW12" s="591"/>
      <c r="EUX12" s="591"/>
      <c r="EUY12" s="591"/>
      <c r="EUZ12" s="591"/>
      <c r="EVA12" s="591"/>
      <c r="EVB12" s="591"/>
      <c r="EVC12" s="591"/>
      <c r="EVD12" s="591"/>
      <c r="EVE12" s="591"/>
      <c r="EVF12" s="591"/>
      <c r="EVG12" s="591"/>
      <c r="EVH12" s="591"/>
      <c r="EVI12" s="591"/>
      <c r="EVJ12" s="591"/>
      <c r="EVK12" s="591"/>
      <c r="EVL12" s="591"/>
      <c r="EVM12" s="591"/>
      <c r="EVN12" s="591"/>
      <c r="EVO12" s="591"/>
      <c r="EVP12" s="591"/>
      <c r="EVQ12" s="591"/>
      <c r="EVR12" s="591"/>
      <c r="EVS12" s="591"/>
      <c r="EVT12" s="591"/>
      <c r="EVU12" s="591"/>
      <c r="EVV12" s="591"/>
      <c r="EVW12" s="591"/>
      <c r="EVX12" s="591"/>
      <c r="EVY12" s="591"/>
      <c r="EVZ12" s="591"/>
      <c r="EWA12" s="591"/>
      <c r="EWB12" s="591"/>
      <c r="EWC12" s="591"/>
      <c r="EWD12" s="591"/>
      <c r="EWE12" s="591"/>
      <c r="EWF12" s="591"/>
      <c r="EWG12" s="591"/>
      <c r="EWH12" s="591"/>
      <c r="EWI12" s="591"/>
      <c r="EWJ12" s="591"/>
      <c r="EWK12" s="591"/>
      <c r="EWL12" s="591"/>
      <c r="EWM12" s="591"/>
      <c r="EWN12" s="591"/>
      <c r="EWO12" s="591"/>
      <c r="EWP12" s="591"/>
      <c r="EWQ12" s="591"/>
      <c r="EWR12" s="591"/>
      <c r="EWS12" s="591"/>
      <c r="EWT12" s="591"/>
      <c r="EWU12" s="591"/>
      <c r="EWV12" s="591"/>
      <c r="EWW12" s="591"/>
      <c r="EWX12" s="591"/>
      <c r="EWY12" s="591"/>
      <c r="EWZ12" s="591"/>
      <c r="EXA12" s="591"/>
      <c r="EXB12" s="591"/>
      <c r="EXC12" s="591"/>
      <c r="EXD12" s="591"/>
      <c r="EXE12" s="591"/>
      <c r="EXF12" s="591"/>
      <c r="EXG12" s="591"/>
      <c r="EXH12" s="591"/>
      <c r="EXI12" s="591"/>
      <c r="EXJ12" s="591"/>
      <c r="EXK12" s="591"/>
      <c r="EXL12" s="591"/>
      <c r="EXM12" s="591"/>
      <c r="EXN12" s="591"/>
      <c r="EXO12" s="591"/>
      <c r="EXP12" s="591"/>
      <c r="EXQ12" s="591"/>
      <c r="EXR12" s="591"/>
      <c r="EXS12" s="591"/>
      <c r="EXT12" s="591"/>
      <c r="EXU12" s="591"/>
      <c r="EXV12" s="591"/>
      <c r="EXW12" s="591"/>
      <c r="EXX12" s="591"/>
      <c r="EXY12" s="591"/>
      <c r="EXZ12" s="591"/>
      <c r="EYA12" s="591"/>
      <c r="EYB12" s="591"/>
      <c r="EYC12" s="591"/>
      <c r="EYD12" s="591"/>
      <c r="EYE12" s="591"/>
      <c r="EYF12" s="591"/>
      <c r="EYG12" s="591"/>
      <c r="EYH12" s="591"/>
      <c r="EYI12" s="591"/>
      <c r="EYJ12" s="591"/>
      <c r="EYK12" s="591"/>
      <c r="EYL12" s="591"/>
      <c r="EYM12" s="591"/>
      <c r="EYN12" s="591"/>
      <c r="EYO12" s="591"/>
      <c r="EYP12" s="591"/>
      <c r="EYQ12" s="591"/>
      <c r="EYR12" s="591"/>
      <c r="EYS12" s="591"/>
      <c r="EYT12" s="591"/>
      <c r="EYU12" s="591"/>
      <c r="EYV12" s="591"/>
      <c r="EYW12" s="591"/>
      <c r="EYX12" s="591"/>
      <c r="EYY12" s="591"/>
      <c r="EYZ12" s="591"/>
      <c r="EZA12" s="591"/>
      <c r="EZB12" s="591"/>
      <c r="EZC12" s="591"/>
      <c r="EZD12" s="591"/>
      <c r="EZE12" s="591"/>
      <c r="EZF12" s="591"/>
      <c r="EZG12" s="591"/>
      <c r="EZH12" s="591"/>
      <c r="EZI12" s="591"/>
      <c r="EZJ12" s="591"/>
      <c r="EZK12" s="591"/>
      <c r="EZL12" s="591"/>
      <c r="EZM12" s="591"/>
      <c r="EZN12" s="591"/>
      <c r="EZO12" s="591"/>
      <c r="EZP12" s="591"/>
      <c r="EZQ12" s="591"/>
      <c r="EZR12" s="591"/>
      <c r="EZS12" s="591"/>
      <c r="EZT12" s="591"/>
      <c r="EZU12" s="591"/>
      <c r="EZV12" s="591"/>
      <c r="EZW12" s="591"/>
      <c r="EZX12" s="591"/>
      <c r="EZY12" s="591"/>
      <c r="EZZ12" s="591"/>
      <c r="FAA12" s="591"/>
      <c r="FAB12" s="591"/>
      <c r="FAC12" s="591"/>
      <c r="FAD12" s="591"/>
      <c r="FAE12" s="591"/>
      <c r="FAF12" s="591"/>
      <c r="FAG12" s="591"/>
      <c r="FAH12" s="591"/>
      <c r="FAI12" s="591"/>
      <c r="FAJ12" s="591"/>
      <c r="FAK12" s="591"/>
      <c r="FAL12" s="591"/>
      <c r="FAM12" s="591"/>
      <c r="FAN12" s="591"/>
      <c r="FAO12" s="591"/>
      <c r="FAP12" s="591"/>
      <c r="FAQ12" s="591"/>
      <c r="FAR12" s="591"/>
      <c r="FAS12" s="591"/>
      <c r="FAT12" s="591"/>
      <c r="FAU12" s="591"/>
      <c r="FAV12" s="591"/>
      <c r="FAW12" s="591"/>
      <c r="FAX12" s="591"/>
      <c r="FAY12" s="591"/>
      <c r="FAZ12" s="591"/>
      <c r="FBA12" s="591"/>
      <c r="FBB12" s="591"/>
      <c r="FBC12" s="591"/>
      <c r="FBD12" s="591"/>
      <c r="FBE12" s="591"/>
      <c r="FBF12" s="591"/>
      <c r="FBG12" s="591"/>
      <c r="FBH12" s="591"/>
      <c r="FBI12" s="591"/>
      <c r="FBJ12" s="591"/>
      <c r="FBK12" s="591"/>
      <c r="FBL12" s="591"/>
      <c r="FBM12" s="591"/>
      <c r="FBN12" s="591"/>
      <c r="FBO12" s="591"/>
      <c r="FBP12" s="591"/>
      <c r="FBQ12" s="591"/>
      <c r="FBR12" s="591"/>
      <c r="FBS12" s="591"/>
      <c r="FBT12" s="591"/>
      <c r="FBU12" s="591"/>
      <c r="FBV12" s="591"/>
      <c r="FBW12" s="591"/>
      <c r="FBX12" s="591"/>
      <c r="FBY12" s="591"/>
      <c r="FBZ12" s="591"/>
      <c r="FCA12" s="591"/>
      <c r="FCB12" s="591"/>
      <c r="FCC12" s="591"/>
      <c r="FCD12" s="591"/>
      <c r="FCE12" s="591"/>
      <c r="FCF12" s="591"/>
      <c r="FCG12" s="591"/>
      <c r="FCH12" s="591"/>
      <c r="FCI12" s="591"/>
      <c r="FCJ12" s="591"/>
      <c r="FCK12" s="591"/>
      <c r="FCL12" s="591"/>
      <c r="FCM12" s="591"/>
      <c r="FCN12" s="591"/>
      <c r="FCO12" s="591"/>
      <c r="FCP12" s="591"/>
      <c r="FCQ12" s="591"/>
      <c r="FCR12" s="591"/>
      <c r="FCS12" s="591"/>
      <c r="FCT12" s="591"/>
      <c r="FCU12" s="591"/>
      <c r="FCV12" s="591"/>
      <c r="FCW12" s="591"/>
      <c r="FCX12" s="591"/>
      <c r="FCY12" s="591"/>
      <c r="FCZ12" s="591"/>
      <c r="FDA12" s="591"/>
      <c r="FDB12" s="591"/>
      <c r="FDC12" s="591"/>
      <c r="FDD12" s="591"/>
      <c r="FDE12" s="591"/>
      <c r="FDF12" s="591"/>
      <c r="FDG12" s="591"/>
      <c r="FDH12" s="591"/>
      <c r="FDI12" s="591"/>
      <c r="FDJ12" s="591"/>
      <c r="FDK12" s="591"/>
      <c r="FDL12" s="591"/>
      <c r="FDM12" s="591"/>
      <c r="FDN12" s="591"/>
      <c r="FDO12" s="591"/>
      <c r="FDP12" s="591"/>
      <c r="FDQ12" s="591"/>
      <c r="FDR12" s="591"/>
      <c r="FDS12" s="591"/>
      <c r="FDT12" s="591"/>
      <c r="FDU12" s="591"/>
      <c r="FDV12" s="591"/>
      <c r="FDW12" s="591"/>
      <c r="FDX12" s="591"/>
      <c r="FDY12" s="591"/>
      <c r="FDZ12" s="591"/>
      <c r="FEA12" s="591"/>
      <c r="FEB12" s="591"/>
      <c r="FEC12" s="591"/>
      <c r="FED12" s="591"/>
      <c r="FEE12" s="591"/>
      <c r="FEF12" s="591"/>
      <c r="FEG12" s="591"/>
      <c r="FEH12" s="591"/>
      <c r="FEI12" s="591"/>
      <c r="FEJ12" s="591"/>
      <c r="FEK12" s="591"/>
      <c r="FEL12" s="591"/>
      <c r="FEM12" s="591"/>
      <c r="FEN12" s="591"/>
      <c r="FEO12" s="591"/>
      <c r="FEP12" s="591"/>
      <c r="FEQ12" s="591"/>
      <c r="FER12" s="591"/>
      <c r="FES12" s="591"/>
      <c r="FET12" s="591"/>
      <c r="FEU12" s="591"/>
      <c r="FEV12" s="591"/>
      <c r="FEW12" s="591"/>
      <c r="FEX12" s="591"/>
      <c r="FEY12" s="591"/>
      <c r="FEZ12" s="591"/>
      <c r="FFA12" s="591"/>
      <c r="FFB12" s="591"/>
      <c r="FFC12" s="591"/>
      <c r="FFD12" s="591"/>
      <c r="FFE12" s="591"/>
      <c r="FFF12" s="591"/>
      <c r="FFG12" s="591"/>
      <c r="FFH12" s="591"/>
      <c r="FFI12" s="591"/>
      <c r="FFJ12" s="591"/>
      <c r="FFK12" s="591"/>
      <c r="FFL12" s="591"/>
      <c r="FFM12" s="591"/>
      <c r="FFN12" s="591"/>
      <c r="FFO12" s="591"/>
      <c r="FFP12" s="591"/>
      <c r="FFQ12" s="591"/>
      <c r="FFR12" s="591"/>
      <c r="FFS12" s="591"/>
      <c r="FFT12" s="591"/>
      <c r="FFU12" s="591"/>
      <c r="FFV12" s="591"/>
      <c r="FFW12" s="591"/>
      <c r="FFX12" s="591"/>
      <c r="FFY12" s="591"/>
      <c r="FFZ12" s="591"/>
      <c r="FGA12" s="591"/>
      <c r="FGB12" s="591"/>
      <c r="FGC12" s="591"/>
      <c r="FGD12" s="591"/>
      <c r="FGE12" s="591"/>
      <c r="FGF12" s="591"/>
      <c r="FGG12" s="591"/>
      <c r="FGH12" s="591"/>
      <c r="FGI12" s="591"/>
      <c r="FGJ12" s="591"/>
      <c r="FGK12" s="591"/>
      <c r="FGL12" s="591"/>
      <c r="FGM12" s="591"/>
      <c r="FGN12" s="591"/>
      <c r="FGO12" s="591"/>
      <c r="FGP12" s="591"/>
      <c r="FGQ12" s="591"/>
      <c r="FGR12" s="591"/>
      <c r="FGS12" s="591"/>
      <c r="FGT12" s="591"/>
      <c r="FGU12" s="591"/>
      <c r="FGV12" s="591"/>
      <c r="FGW12" s="591"/>
      <c r="FGX12" s="591"/>
      <c r="FGY12" s="591"/>
      <c r="FGZ12" s="591"/>
      <c r="FHA12" s="591"/>
      <c r="FHB12" s="591"/>
      <c r="FHC12" s="591"/>
      <c r="FHD12" s="591"/>
      <c r="FHE12" s="591"/>
      <c r="FHF12" s="591"/>
      <c r="FHG12" s="591"/>
      <c r="FHH12" s="591"/>
      <c r="FHI12" s="591"/>
      <c r="FHJ12" s="591"/>
      <c r="FHK12" s="591"/>
      <c r="FHL12" s="591"/>
      <c r="FHM12" s="591"/>
      <c r="FHN12" s="591"/>
      <c r="FHO12" s="591"/>
      <c r="FHP12" s="591"/>
      <c r="FHQ12" s="591"/>
      <c r="FHR12" s="591"/>
      <c r="FHS12" s="591"/>
      <c r="FHT12" s="591"/>
      <c r="FHU12" s="591"/>
      <c r="FHV12" s="591"/>
      <c r="FHW12" s="591"/>
      <c r="FHX12" s="591"/>
      <c r="FHY12" s="591"/>
      <c r="FHZ12" s="591"/>
      <c r="FIA12" s="591"/>
      <c r="FIB12" s="591"/>
      <c r="FIC12" s="591"/>
      <c r="FID12" s="591"/>
      <c r="FIE12" s="591"/>
      <c r="FIF12" s="591"/>
      <c r="FIG12" s="591"/>
      <c r="FIH12" s="591"/>
      <c r="FII12" s="591"/>
      <c r="FIJ12" s="591"/>
      <c r="FIK12" s="591"/>
      <c r="FIL12" s="591"/>
      <c r="FIM12" s="591"/>
      <c r="FIN12" s="591"/>
      <c r="FIO12" s="591"/>
      <c r="FIP12" s="591"/>
      <c r="FIQ12" s="591"/>
      <c r="FIR12" s="591"/>
      <c r="FIS12" s="591"/>
      <c r="FIT12" s="591"/>
      <c r="FIU12" s="591"/>
      <c r="FIV12" s="591"/>
      <c r="FIW12" s="591"/>
      <c r="FIX12" s="591"/>
      <c r="FIY12" s="591"/>
      <c r="FIZ12" s="591"/>
      <c r="FJA12" s="591"/>
      <c r="FJB12" s="591"/>
      <c r="FJC12" s="591"/>
      <c r="FJD12" s="591"/>
      <c r="FJE12" s="591"/>
      <c r="FJF12" s="591"/>
      <c r="FJG12" s="591"/>
      <c r="FJH12" s="591"/>
      <c r="FJI12" s="591"/>
      <c r="FJJ12" s="591"/>
      <c r="FJK12" s="591"/>
      <c r="FJL12" s="591"/>
      <c r="FJM12" s="591"/>
      <c r="FJN12" s="591"/>
      <c r="FJO12" s="591"/>
      <c r="FJP12" s="591"/>
      <c r="FJQ12" s="591"/>
      <c r="FJR12" s="591"/>
      <c r="FJS12" s="591"/>
      <c r="FJT12" s="591"/>
      <c r="FJU12" s="591"/>
      <c r="FJV12" s="591"/>
      <c r="FJW12" s="591"/>
      <c r="FJX12" s="591"/>
      <c r="FJY12" s="591"/>
      <c r="FJZ12" s="591"/>
      <c r="FKA12" s="591"/>
      <c r="FKB12" s="591"/>
      <c r="FKC12" s="591"/>
      <c r="FKD12" s="591"/>
      <c r="FKE12" s="591"/>
      <c r="FKF12" s="591"/>
      <c r="FKG12" s="591"/>
      <c r="FKH12" s="591"/>
      <c r="FKI12" s="591"/>
      <c r="FKJ12" s="591"/>
      <c r="FKK12" s="591"/>
      <c r="FKL12" s="591"/>
      <c r="FKM12" s="591"/>
      <c r="FKN12" s="591"/>
      <c r="FKO12" s="591"/>
      <c r="FKP12" s="591"/>
      <c r="FKQ12" s="591"/>
      <c r="FKR12" s="591"/>
      <c r="FKS12" s="591"/>
      <c r="FKT12" s="591"/>
      <c r="FKU12" s="591"/>
      <c r="FKV12" s="591"/>
      <c r="FKW12" s="591"/>
      <c r="FKX12" s="591"/>
      <c r="FKY12" s="591"/>
      <c r="FKZ12" s="591"/>
      <c r="FLA12" s="591"/>
      <c r="FLB12" s="591"/>
      <c r="FLC12" s="591"/>
      <c r="FLD12" s="591"/>
      <c r="FLE12" s="591"/>
      <c r="FLF12" s="591"/>
      <c r="FLG12" s="591"/>
      <c r="FLH12" s="591"/>
      <c r="FLI12" s="591"/>
      <c r="FLJ12" s="591"/>
      <c r="FLK12" s="591"/>
      <c r="FLL12" s="591"/>
      <c r="FLM12" s="591"/>
      <c r="FLN12" s="591"/>
      <c r="FLO12" s="591"/>
      <c r="FLP12" s="591"/>
      <c r="FLQ12" s="591"/>
      <c r="FLR12" s="591"/>
      <c r="FLS12" s="591"/>
      <c r="FLT12" s="591"/>
      <c r="FLU12" s="591"/>
      <c r="FLV12" s="591"/>
      <c r="FLW12" s="591"/>
      <c r="FLX12" s="591"/>
      <c r="FLY12" s="591"/>
      <c r="FLZ12" s="591"/>
      <c r="FMA12" s="591"/>
      <c r="FMB12" s="591"/>
      <c r="FMC12" s="591"/>
      <c r="FMD12" s="591"/>
      <c r="FME12" s="591"/>
      <c r="FMF12" s="591"/>
      <c r="FMG12" s="591"/>
      <c r="FMH12" s="591"/>
      <c r="FMI12" s="591"/>
      <c r="FMJ12" s="591"/>
      <c r="FMK12" s="591"/>
      <c r="FML12" s="591"/>
      <c r="FMM12" s="591"/>
      <c r="FMN12" s="591"/>
      <c r="FMO12" s="591"/>
      <c r="FMP12" s="591"/>
      <c r="FMQ12" s="591"/>
      <c r="FMR12" s="591"/>
      <c r="FMS12" s="591"/>
      <c r="FMT12" s="591"/>
      <c r="FMU12" s="591"/>
      <c r="FMV12" s="591"/>
      <c r="FMW12" s="591"/>
      <c r="FMX12" s="591"/>
      <c r="FMY12" s="591"/>
      <c r="FMZ12" s="591"/>
      <c r="FNA12" s="591"/>
      <c r="FNB12" s="591"/>
      <c r="FNC12" s="591"/>
      <c r="FND12" s="591"/>
      <c r="FNE12" s="591"/>
      <c r="FNF12" s="591"/>
      <c r="FNG12" s="591"/>
      <c r="FNH12" s="591"/>
      <c r="FNI12" s="591"/>
      <c r="FNJ12" s="591"/>
      <c r="FNK12" s="591"/>
      <c r="FNL12" s="591"/>
      <c r="FNM12" s="591"/>
      <c r="FNN12" s="591"/>
      <c r="FNO12" s="591"/>
      <c r="FNP12" s="591"/>
      <c r="FNQ12" s="591"/>
      <c r="FNR12" s="591"/>
      <c r="FNS12" s="591"/>
      <c r="FNT12" s="591"/>
      <c r="FNU12" s="591"/>
      <c r="FNV12" s="591"/>
      <c r="FNW12" s="591"/>
      <c r="FNX12" s="591"/>
      <c r="FNY12" s="591"/>
      <c r="FNZ12" s="591"/>
      <c r="FOA12" s="591"/>
      <c r="FOB12" s="591"/>
      <c r="FOC12" s="591"/>
      <c r="FOD12" s="591"/>
      <c r="FOE12" s="591"/>
      <c r="FOF12" s="591"/>
      <c r="FOG12" s="591"/>
      <c r="FOH12" s="591"/>
      <c r="FOI12" s="591"/>
      <c r="FOJ12" s="591"/>
      <c r="FOK12" s="591"/>
      <c r="FOL12" s="591"/>
      <c r="FOM12" s="591"/>
      <c r="FON12" s="591"/>
      <c r="FOO12" s="591"/>
      <c r="FOP12" s="591"/>
      <c r="FOQ12" s="591"/>
      <c r="FOR12" s="591"/>
      <c r="FOS12" s="591"/>
      <c r="FOT12" s="591"/>
      <c r="FOU12" s="591"/>
      <c r="FOV12" s="591"/>
      <c r="FOW12" s="591"/>
      <c r="FOX12" s="591"/>
      <c r="FOY12" s="591"/>
      <c r="FOZ12" s="591"/>
      <c r="FPA12" s="591"/>
      <c r="FPB12" s="591"/>
      <c r="FPC12" s="591"/>
      <c r="FPD12" s="591"/>
      <c r="FPE12" s="591"/>
      <c r="FPF12" s="591"/>
      <c r="FPG12" s="591"/>
      <c r="FPH12" s="591"/>
      <c r="FPI12" s="591"/>
      <c r="FPJ12" s="591"/>
      <c r="FPK12" s="591"/>
      <c r="FPL12" s="591"/>
      <c r="FPM12" s="591"/>
      <c r="FPN12" s="591"/>
      <c r="FPO12" s="591"/>
      <c r="FPP12" s="591"/>
      <c r="FPQ12" s="591"/>
      <c r="FPR12" s="591"/>
      <c r="FPS12" s="591"/>
      <c r="FPT12" s="591"/>
      <c r="FPU12" s="591"/>
      <c r="FPV12" s="591"/>
      <c r="FPW12" s="591"/>
      <c r="FPX12" s="591"/>
      <c r="FPY12" s="591"/>
      <c r="FPZ12" s="591"/>
      <c r="FQA12" s="591"/>
      <c r="FQB12" s="591"/>
      <c r="FQC12" s="591"/>
      <c r="FQD12" s="591"/>
      <c r="FQE12" s="591"/>
      <c r="FQF12" s="591"/>
      <c r="FQG12" s="591"/>
      <c r="FQH12" s="591"/>
      <c r="FQI12" s="591"/>
      <c r="FQJ12" s="591"/>
      <c r="FQK12" s="591"/>
      <c r="FQL12" s="591"/>
      <c r="FQM12" s="591"/>
      <c r="FQN12" s="591"/>
      <c r="FQO12" s="591"/>
      <c r="FQP12" s="591"/>
      <c r="FQQ12" s="591"/>
      <c r="FQR12" s="591"/>
      <c r="FQS12" s="591"/>
      <c r="FQT12" s="591"/>
      <c r="FQU12" s="591"/>
      <c r="FQV12" s="591"/>
      <c r="FQW12" s="591"/>
      <c r="FQX12" s="591"/>
      <c r="FQY12" s="591"/>
      <c r="FQZ12" s="591"/>
      <c r="FRA12" s="591"/>
      <c r="FRB12" s="591"/>
      <c r="FRC12" s="591"/>
      <c r="FRD12" s="591"/>
      <c r="FRE12" s="591"/>
      <c r="FRF12" s="591"/>
      <c r="FRG12" s="591"/>
      <c r="FRH12" s="591"/>
      <c r="FRI12" s="591"/>
      <c r="FRJ12" s="591"/>
      <c r="FRK12" s="591"/>
      <c r="FRL12" s="591"/>
      <c r="FRM12" s="591"/>
      <c r="FRN12" s="591"/>
      <c r="FRO12" s="591"/>
      <c r="FRP12" s="591"/>
      <c r="FRQ12" s="591"/>
      <c r="FRR12" s="591"/>
      <c r="FRS12" s="591"/>
      <c r="FRT12" s="591"/>
      <c r="FRU12" s="591"/>
      <c r="FRV12" s="591"/>
      <c r="FRW12" s="591"/>
      <c r="FRX12" s="591"/>
      <c r="FRY12" s="591"/>
      <c r="FRZ12" s="591"/>
      <c r="FSA12" s="591"/>
      <c r="FSB12" s="591"/>
      <c r="FSC12" s="591"/>
      <c r="FSD12" s="591"/>
      <c r="FSE12" s="591"/>
      <c r="FSF12" s="591"/>
      <c r="FSG12" s="591"/>
      <c r="FSH12" s="591"/>
      <c r="FSI12" s="591"/>
      <c r="FSJ12" s="591"/>
      <c r="FSK12" s="591"/>
      <c r="FSL12" s="591"/>
      <c r="FSM12" s="591"/>
      <c r="FSN12" s="591"/>
      <c r="FSO12" s="591"/>
      <c r="FSP12" s="591"/>
      <c r="FSQ12" s="591"/>
      <c r="FSR12" s="591"/>
      <c r="FSS12" s="591"/>
      <c r="FST12" s="591"/>
      <c r="FSU12" s="591"/>
      <c r="FSV12" s="591"/>
      <c r="FSW12" s="591"/>
      <c r="FSX12" s="591"/>
      <c r="FSY12" s="591"/>
      <c r="FSZ12" s="591"/>
      <c r="FTA12" s="591"/>
      <c r="FTB12" s="591"/>
      <c r="FTC12" s="591"/>
      <c r="FTD12" s="591"/>
      <c r="FTE12" s="591"/>
      <c r="FTF12" s="591"/>
      <c r="FTG12" s="591"/>
      <c r="FTH12" s="591"/>
      <c r="FTI12" s="591"/>
      <c r="FTJ12" s="591"/>
      <c r="FTK12" s="591"/>
      <c r="FTL12" s="591"/>
      <c r="FTM12" s="591"/>
      <c r="FTN12" s="591"/>
      <c r="FTO12" s="591"/>
      <c r="FTP12" s="591"/>
      <c r="FTQ12" s="591"/>
      <c r="FTR12" s="591"/>
      <c r="FTS12" s="591"/>
      <c r="FTT12" s="591"/>
      <c r="FTU12" s="591"/>
      <c r="FTV12" s="591"/>
      <c r="FTW12" s="591"/>
      <c r="FTX12" s="591"/>
      <c r="FTY12" s="591"/>
      <c r="FTZ12" s="591"/>
      <c r="FUA12" s="591"/>
      <c r="FUB12" s="591"/>
      <c r="FUC12" s="591"/>
      <c r="FUD12" s="591"/>
      <c r="FUE12" s="591"/>
      <c r="FUF12" s="591"/>
      <c r="FUG12" s="591"/>
      <c r="FUH12" s="591"/>
      <c r="FUI12" s="591"/>
      <c r="FUJ12" s="591"/>
      <c r="FUK12" s="591"/>
      <c r="FUL12" s="591"/>
      <c r="FUM12" s="591"/>
      <c r="FUN12" s="591"/>
      <c r="FUO12" s="591"/>
      <c r="FUP12" s="591"/>
      <c r="FUQ12" s="591"/>
      <c r="FUR12" s="591"/>
      <c r="FUS12" s="591"/>
      <c r="FUT12" s="591"/>
      <c r="FUU12" s="591"/>
      <c r="FUV12" s="591"/>
      <c r="FUW12" s="591"/>
      <c r="FUX12" s="591"/>
      <c r="FUY12" s="591"/>
      <c r="FUZ12" s="591"/>
      <c r="FVA12" s="591"/>
      <c r="FVB12" s="591"/>
      <c r="FVC12" s="591"/>
      <c r="FVD12" s="591"/>
      <c r="FVE12" s="591"/>
      <c r="FVF12" s="591"/>
      <c r="FVG12" s="591"/>
      <c r="FVH12" s="591"/>
      <c r="FVI12" s="591"/>
      <c r="FVJ12" s="591"/>
      <c r="FVK12" s="591"/>
      <c r="FVL12" s="591"/>
      <c r="FVM12" s="591"/>
      <c r="FVN12" s="591"/>
      <c r="FVO12" s="591"/>
      <c r="FVP12" s="591"/>
      <c r="FVQ12" s="591"/>
      <c r="FVR12" s="591"/>
      <c r="FVS12" s="591"/>
      <c r="FVT12" s="591"/>
      <c r="FVU12" s="591"/>
      <c r="FVV12" s="591"/>
      <c r="FVW12" s="591"/>
      <c r="FVX12" s="591"/>
      <c r="FVY12" s="591"/>
      <c r="FVZ12" s="591"/>
      <c r="FWA12" s="591"/>
      <c r="FWB12" s="591"/>
      <c r="FWC12" s="591"/>
      <c r="FWD12" s="591"/>
      <c r="FWE12" s="591"/>
      <c r="FWF12" s="591"/>
      <c r="FWG12" s="591"/>
      <c r="FWH12" s="591"/>
      <c r="FWI12" s="591"/>
      <c r="FWJ12" s="591"/>
      <c r="FWK12" s="591"/>
      <c r="FWL12" s="591"/>
      <c r="FWM12" s="591"/>
      <c r="FWN12" s="591"/>
      <c r="FWO12" s="591"/>
      <c r="FWP12" s="591"/>
      <c r="FWQ12" s="591"/>
      <c r="FWR12" s="591"/>
      <c r="FWS12" s="591"/>
      <c r="FWT12" s="591"/>
      <c r="FWU12" s="591"/>
      <c r="FWV12" s="591"/>
      <c r="FWW12" s="591"/>
      <c r="FWX12" s="591"/>
      <c r="FWY12" s="591"/>
      <c r="FWZ12" s="591"/>
      <c r="FXA12" s="591"/>
      <c r="FXB12" s="591"/>
      <c r="FXC12" s="591"/>
      <c r="FXD12" s="591"/>
      <c r="FXE12" s="591"/>
      <c r="FXF12" s="591"/>
      <c r="FXG12" s="591"/>
      <c r="FXH12" s="591"/>
      <c r="FXI12" s="591"/>
      <c r="FXJ12" s="591"/>
      <c r="FXK12" s="591"/>
      <c r="FXL12" s="591"/>
      <c r="FXM12" s="591"/>
      <c r="FXN12" s="591"/>
      <c r="FXO12" s="591"/>
      <c r="FXP12" s="591"/>
      <c r="FXQ12" s="591"/>
      <c r="FXR12" s="591"/>
      <c r="FXS12" s="591"/>
      <c r="FXT12" s="591"/>
      <c r="FXU12" s="591"/>
      <c r="FXV12" s="591"/>
      <c r="FXW12" s="591"/>
      <c r="FXX12" s="591"/>
      <c r="FXY12" s="591"/>
      <c r="FXZ12" s="591"/>
      <c r="FYA12" s="591"/>
      <c r="FYB12" s="591"/>
      <c r="FYC12" s="591"/>
      <c r="FYD12" s="591"/>
      <c r="FYE12" s="591"/>
      <c r="FYF12" s="591"/>
      <c r="FYG12" s="591"/>
      <c r="FYH12" s="591"/>
      <c r="FYI12" s="591"/>
      <c r="FYJ12" s="591"/>
      <c r="FYK12" s="591"/>
      <c r="FYL12" s="591"/>
      <c r="FYM12" s="591"/>
      <c r="FYN12" s="591"/>
      <c r="FYO12" s="591"/>
      <c r="FYP12" s="591"/>
      <c r="FYQ12" s="591"/>
      <c r="FYR12" s="591"/>
      <c r="FYS12" s="591"/>
      <c r="FYT12" s="591"/>
      <c r="FYU12" s="591"/>
      <c r="FYV12" s="591"/>
      <c r="FYW12" s="591"/>
      <c r="FYX12" s="591"/>
      <c r="FYY12" s="591"/>
      <c r="FYZ12" s="591"/>
      <c r="FZA12" s="591"/>
      <c r="FZB12" s="591"/>
      <c r="FZC12" s="591"/>
      <c r="FZD12" s="591"/>
      <c r="FZE12" s="591"/>
      <c r="FZF12" s="591"/>
      <c r="FZG12" s="591"/>
      <c r="FZH12" s="591"/>
      <c r="FZI12" s="591"/>
      <c r="FZJ12" s="591"/>
      <c r="FZK12" s="591"/>
      <c r="FZL12" s="591"/>
      <c r="FZM12" s="591"/>
      <c r="FZN12" s="591"/>
      <c r="FZO12" s="591"/>
      <c r="FZP12" s="591"/>
      <c r="FZQ12" s="591"/>
      <c r="FZR12" s="591"/>
      <c r="FZS12" s="591"/>
      <c r="FZT12" s="591"/>
      <c r="FZU12" s="591"/>
      <c r="FZV12" s="591"/>
      <c r="FZW12" s="591"/>
      <c r="FZX12" s="591"/>
      <c r="FZY12" s="591"/>
      <c r="FZZ12" s="591"/>
      <c r="GAA12" s="591"/>
      <c r="GAB12" s="591"/>
      <c r="GAC12" s="591"/>
      <c r="GAD12" s="591"/>
      <c r="GAE12" s="591"/>
      <c r="GAF12" s="591"/>
      <c r="GAG12" s="591"/>
      <c r="GAH12" s="591"/>
      <c r="GAI12" s="591"/>
      <c r="GAJ12" s="591"/>
      <c r="GAK12" s="591"/>
      <c r="GAL12" s="591"/>
      <c r="GAM12" s="591"/>
      <c r="GAN12" s="591"/>
      <c r="GAO12" s="591"/>
      <c r="GAP12" s="591"/>
      <c r="GAQ12" s="591"/>
      <c r="GAR12" s="591"/>
      <c r="GAS12" s="591"/>
      <c r="GAT12" s="591"/>
      <c r="GAU12" s="591"/>
      <c r="GAV12" s="591"/>
      <c r="GAW12" s="591"/>
      <c r="GAX12" s="591"/>
      <c r="GAY12" s="591"/>
      <c r="GAZ12" s="591"/>
      <c r="GBA12" s="591"/>
      <c r="GBB12" s="591"/>
      <c r="GBC12" s="591"/>
      <c r="GBD12" s="591"/>
      <c r="GBE12" s="591"/>
      <c r="GBF12" s="591"/>
      <c r="GBG12" s="591"/>
      <c r="GBH12" s="591"/>
      <c r="GBI12" s="591"/>
      <c r="GBJ12" s="591"/>
      <c r="GBK12" s="591"/>
      <c r="GBL12" s="591"/>
      <c r="GBM12" s="591"/>
      <c r="GBN12" s="591"/>
      <c r="GBO12" s="591"/>
      <c r="GBP12" s="591"/>
      <c r="GBQ12" s="591"/>
      <c r="GBR12" s="591"/>
      <c r="GBS12" s="591"/>
      <c r="GBT12" s="591"/>
      <c r="GBU12" s="591"/>
      <c r="GBV12" s="591"/>
      <c r="GBW12" s="591"/>
      <c r="GBX12" s="591"/>
      <c r="GBY12" s="591"/>
      <c r="GBZ12" s="591"/>
      <c r="GCA12" s="591"/>
      <c r="GCB12" s="591"/>
      <c r="GCC12" s="591"/>
      <c r="GCD12" s="591"/>
      <c r="GCE12" s="591"/>
      <c r="GCF12" s="591"/>
      <c r="GCG12" s="591"/>
      <c r="GCH12" s="591"/>
      <c r="GCI12" s="591"/>
      <c r="GCJ12" s="591"/>
      <c r="GCK12" s="591"/>
      <c r="GCL12" s="591"/>
      <c r="GCM12" s="591"/>
      <c r="GCN12" s="591"/>
      <c r="GCO12" s="591"/>
      <c r="GCP12" s="591"/>
      <c r="GCQ12" s="591"/>
      <c r="GCR12" s="591"/>
      <c r="GCS12" s="591"/>
      <c r="GCT12" s="591"/>
      <c r="GCU12" s="591"/>
      <c r="GCV12" s="591"/>
      <c r="GCW12" s="591"/>
      <c r="GCX12" s="591"/>
      <c r="GCY12" s="591"/>
      <c r="GCZ12" s="591"/>
      <c r="GDA12" s="591"/>
      <c r="GDB12" s="591"/>
      <c r="GDC12" s="591"/>
      <c r="GDD12" s="591"/>
      <c r="GDE12" s="591"/>
      <c r="GDF12" s="591"/>
      <c r="GDG12" s="591"/>
      <c r="GDH12" s="591"/>
      <c r="GDI12" s="591"/>
      <c r="GDJ12" s="591"/>
      <c r="GDK12" s="591"/>
      <c r="GDL12" s="591"/>
      <c r="GDM12" s="591"/>
      <c r="GDN12" s="591"/>
      <c r="GDO12" s="591"/>
      <c r="GDP12" s="591"/>
      <c r="GDQ12" s="591"/>
      <c r="GDR12" s="591"/>
      <c r="GDS12" s="591"/>
      <c r="GDT12" s="591"/>
      <c r="GDU12" s="591"/>
      <c r="GDV12" s="591"/>
      <c r="GDW12" s="591"/>
      <c r="GDX12" s="591"/>
      <c r="GDY12" s="591"/>
      <c r="GDZ12" s="591"/>
      <c r="GEA12" s="591"/>
      <c r="GEB12" s="591"/>
      <c r="GEC12" s="591"/>
      <c r="GED12" s="591"/>
      <c r="GEE12" s="591"/>
      <c r="GEF12" s="591"/>
      <c r="GEG12" s="591"/>
      <c r="GEH12" s="591"/>
      <c r="GEI12" s="591"/>
      <c r="GEJ12" s="591"/>
      <c r="GEK12" s="591"/>
      <c r="GEL12" s="591"/>
      <c r="GEM12" s="591"/>
      <c r="GEN12" s="591"/>
      <c r="GEO12" s="591"/>
      <c r="GEP12" s="591"/>
      <c r="GEQ12" s="591"/>
      <c r="GER12" s="591"/>
      <c r="GES12" s="591"/>
      <c r="GET12" s="591"/>
      <c r="GEU12" s="591"/>
      <c r="GEV12" s="591"/>
      <c r="GEW12" s="591"/>
      <c r="GEX12" s="591"/>
      <c r="GEY12" s="591"/>
      <c r="GEZ12" s="591"/>
      <c r="GFA12" s="591"/>
      <c r="GFB12" s="591"/>
      <c r="GFC12" s="591"/>
      <c r="GFD12" s="591"/>
      <c r="GFE12" s="591"/>
      <c r="GFF12" s="591"/>
      <c r="GFG12" s="591"/>
      <c r="GFH12" s="591"/>
      <c r="GFI12" s="591"/>
      <c r="GFJ12" s="591"/>
      <c r="GFK12" s="591"/>
      <c r="GFL12" s="591"/>
      <c r="GFM12" s="591"/>
      <c r="GFN12" s="591"/>
      <c r="GFO12" s="591"/>
      <c r="GFP12" s="591"/>
      <c r="GFQ12" s="591"/>
      <c r="GFR12" s="591"/>
      <c r="GFS12" s="591"/>
      <c r="GFT12" s="591"/>
      <c r="GFU12" s="591"/>
      <c r="GFV12" s="591"/>
      <c r="GFW12" s="591"/>
      <c r="GFX12" s="591"/>
      <c r="GFY12" s="591"/>
      <c r="GFZ12" s="591"/>
      <c r="GGA12" s="591"/>
      <c r="GGB12" s="591"/>
      <c r="GGC12" s="591"/>
      <c r="GGD12" s="591"/>
      <c r="GGE12" s="591"/>
      <c r="GGF12" s="591"/>
      <c r="GGG12" s="591"/>
      <c r="GGH12" s="591"/>
      <c r="GGI12" s="591"/>
      <c r="GGJ12" s="591"/>
      <c r="GGK12" s="591"/>
      <c r="GGL12" s="591"/>
      <c r="GGM12" s="591"/>
      <c r="GGN12" s="591"/>
      <c r="GGO12" s="591"/>
      <c r="GGP12" s="591"/>
      <c r="GGQ12" s="591"/>
      <c r="GGR12" s="591"/>
      <c r="GGS12" s="591"/>
      <c r="GGT12" s="591"/>
      <c r="GGU12" s="591"/>
      <c r="GGV12" s="591"/>
      <c r="GGW12" s="591"/>
      <c r="GGX12" s="591"/>
      <c r="GGY12" s="591"/>
      <c r="GGZ12" s="591"/>
      <c r="GHA12" s="591"/>
      <c r="GHB12" s="591"/>
      <c r="GHC12" s="591"/>
      <c r="GHD12" s="591"/>
      <c r="GHE12" s="591"/>
      <c r="GHF12" s="591"/>
      <c r="GHG12" s="591"/>
      <c r="GHH12" s="591"/>
      <c r="GHI12" s="591"/>
      <c r="GHJ12" s="591"/>
      <c r="GHK12" s="591"/>
      <c r="GHL12" s="591"/>
      <c r="GHM12" s="591"/>
      <c r="GHN12" s="591"/>
      <c r="GHO12" s="591"/>
      <c r="GHP12" s="591"/>
      <c r="GHQ12" s="591"/>
      <c r="GHR12" s="591"/>
      <c r="GHS12" s="591"/>
      <c r="GHT12" s="591"/>
      <c r="GHU12" s="591"/>
      <c r="GHV12" s="591"/>
      <c r="GHW12" s="591"/>
      <c r="GHX12" s="591"/>
      <c r="GHY12" s="591"/>
      <c r="GHZ12" s="591"/>
      <c r="GIA12" s="591"/>
      <c r="GIB12" s="591"/>
      <c r="GIC12" s="591"/>
      <c r="GID12" s="591"/>
      <c r="GIE12" s="591"/>
      <c r="GIF12" s="591"/>
      <c r="GIG12" s="591"/>
      <c r="GIH12" s="591"/>
      <c r="GII12" s="591"/>
      <c r="GIJ12" s="591"/>
      <c r="GIK12" s="591"/>
      <c r="GIL12" s="591"/>
      <c r="GIM12" s="591"/>
      <c r="GIN12" s="591"/>
      <c r="GIO12" s="591"/>
      <c r="GIP12" s="591"/>
      <c r="GIQ12" s="591"/>
      <c r="GIR12" s="591"/>
      <c r="GIS12" s="591"/>
      <c r="GIT12" s="591"/>
      <c r="GIU12" s="591"/>
      <c r="GIV12" s="591"/>
      <c r="GIW12" s="591"/>
      <c r="GIX12" s="591"/>
      <c r="GIY12" s="591"/>
      <c r="GIZ12" s="591"/>
      <c r="GJA12" s="591"/>
      <c r="GJB12" s="591"/>
      <c r="GJC12" s="591"/>
      <c r="GJD12" s="591"/>
      <c r="GJE12" s="591"/>
      <c r="GJF12" s="591"/>
      <c r="GJG12" s="591"/>
      <c r="GJH12" s="591"/>
      <c r="GJI12" s="591"/>
      <c r="GJJ12" s="591"/>
      <c r="GJK12" s="591"/>
      <c r="GJL12" s="591"/>
      <c r="GJM12" s="591"/>
      <c r="GJN12" s="591"/>
      <c r="GJO12" s="591"/>
      <c r="GJP12" s="591"/>
      <c r="GJQ12" s="591"/>
      <c r="GJR12" s="591"/>
      <c r="GJS12" s="591"/>
      <c r="GJT12" s="591"/>
      <c r="GJU12" s="591"/>
      <c r="GJV12" s="591"/>
      <c r="GJW12" s="591"/>
      <c r="GJX12" s="591"/>
      <c r="GJY12" s="591"/>
      <c r="GJZ12" s="591"/>
      <c r="GKA12" s="591"/>
      <c r="GKB12" s="591"/>
      <c r="GKC12" s="591"/>
      <c r="GKD12" s="591"/>
      <c r="GKE12" s="591"/>
      <c r="GKF12" s="591"/>
      <c r="GKG12" s="591"/>
      <c r="GKH12" s="591"/>
      <c r="GKI12" s="591"/>
      <c r="GKJ12" s="591"/>
      <c r="GKK12" s="591"/>
      <c r="GKL12" s="591"/>
      <c r="GKM12" s="591"/>
      <c r="GKN12" s="591"/>
      <c r="GKO12" s="591"/>
      <c r="GKP12" s="591"/>
      <c r="GKQ12" s="591"/>
      <c r="GKR12" s="591"/>
      <c r="GKS12" s="591"/>
      <c r="GKT12" s="591"/>
      <c r="GKU12" s="591"/>
      <c r="GKV12" s="591"/>
      <c r="GKW12" s="591"/>
      <c r="GKX12" s="591"/>
      <c r="GKY12" s="591"/>
      <c r="GKZ12" s="591"/>
      <c r="GLA12" s="591"/>
      <c r="GLB12" s="591"/>
      <c r="GLC12" s="591"/>
      <c r="GLD12" s="591"/>
      <c r="GLE12" s="591"/>
      <c r="GLF12" s="591"/>
      <c r="GLG12" s="591"/>
      <c r="GLH12" s="591"/>
      <c r="GLI12" s="591"/>
      <c r="GLJ12" s="591"/>
      <c r="GLK12" s="591"/>
      <c r="GLL12" s="591"/>
      <c r="GLM12" s="591"/>
      <c r="GLN12" s="591"/>
      <c r="GLO12" s="591"/>
      <c r="GLP12" s="591"/>
      <c r="GLQ12" s="591"/>
      <c r="GLR12" s="591"/>
      <c r="GLS12" s="591"/>
      <c r="GLT12" s="591"/>
      <c r="GLU12" s="591"/>
      <c r="GLV12" s="591"/>
      <c r="GLW12" s="591"/>
      <c r="GLX12" s="591"/>
      <c r="GLY12" s="591"/>
      <c r="GLZ12" s="591"/>
      <c r="GMA12" s="591"/>
      <c r="GMB12" s="591"/>
      <c r="GMC12" s="591"/>
      <c r="GMD12" s="591"/>
      <c r="GME12" s="591"/>
      <c r="GMF12" s="591"/>
      <c r="GMG12" s="591"/>
      <c r="GMH12" s="591"/>
      <c r="GMI12" s="591"/>
      <c r="GMJ12" s="591"/>
      <c r="GMK12" s="591"/>
      <c r="GML12" s="591"/>
      <c r="GMM12" s="591"/>
      <c r="GMN12" s="591"/>
      <c r="GMO12" s="591"/>
      <c r="GMP12" s="591"/>
      <c r="GMQ12" s="591"/>
      <c r="GMR12" s="591"/>
      <c r="GMS12" s="591"/>
      <c r="GMT12" s="591"/>
      <c r="GMU12" s="591"/>
      <c r="GMV12" s="591"/>
      <c r="GMW12" s="591"/>
      <c r="GMX12" s="591"/>
      <c r="GMY12" s="591"/>
      <c r="GMZ12" s="591"/>
      <c r="GNA12" s="591"/>
      <c r="GNB12" s="591"/>
      <c r="GNC12" s="591"/>
      <c r="GND12" s="591"/>
      <c r="GNE12" s="591"/>
      <c r="GNF12" s="591"/>
      <c r="GNG12" s="591"/>
      <c r="GNH12" s="591"/>
      <c r="GNI12" s="591"/>
      <c r="GNJ12" s="591"/>
      <c r="GNK12" s="591"/>
      <c r="GNL12" s="591"/>
      <c r="GNM12" s="591"/>
      <c r="GNN12" s="591"/>
      <c r="GNO12" s="591"/>
      <c r="GNP12" s="591"/>
      <c r="GNQ12" s="591"/>
      <c r="GNR12" s="591"/>
      <c r="GNS12" s="591"/>
      <c r="GNT12" s="591"/>
      <c r="GNU12" s="591"/>
      <c r="GNV12" s="591"/>
      <c r="GNW12" s="591"/>
      <c r="GNX12" s="591"/>
      <c r="GNY12" s="591"/>
      <c r="GNZ12" s="591"/>
      <c r="GOA12" s="591"/>
      <c r="GOB12" s="591"/>
      <c r="GOC12" s="591"/>
      <c r="GOD12" s="591"/>
      <c r="GOE12" s="591"/>
      <c r="GOF12" s="591"/>
      <c r="GOG12" s="591"/>
      <c r="GOH12" s="591"/>
      <c r="GOI12" s="591"/>
      <c r="GOJ12" s="591"/>
      <c r="GOK12" s="591"/>
      <c r="GOL12" s="591"/>
      <c r="GOM12" s="591"/>
      <c r="GON12" s="591"/>
      <c r="GOO12" s="591"/>
      <c r="GOP12" s="591"/>
      <c r="GOQ12" s="591"/>
      <c r="GOR12" s="591"/>
      <c r="GOS12" s="591"/>
      <c r="GOT12" s="591"/>
      <c r="GOU12" s="591"/>
      <c r="GOV12" s="591"/>
      <c r="GOW12" s="591"/>
      <c r="GOX12" s="591"/>
      <c r="GOY12" s="591"/>
      <c r="GOZ12" s="591"/>
      <c r="GPA12" s="591"/>
      <c r="GPB12" s="591"/>
      <c r="GPC12" s="591"/>
      <c r="GPD12" s="591"/>
      <c r="GPE12" s="591"/>
      <c r="GPF12" s="591"/>
      <c r="GPG12" s="591"/>
      <c r="GPH12" s="591"/>
      <c r="GPI12" s="591"/>
      <c r="GPJ12" s="591"/>
      <c r="GPK12" s="591"/>
      <c r="GPL12" s="591"/>
      <c r="GPM12" s="591"/>
      <c r="GPN12" s="591"/>
      <c r="GPO12" s="591"/>
      <c r="GPP12" s="591"/>
      <c r="GPQ12" s="591"/>
      <c r="GPR12" s="591"/>
      <c r="GPS12" s="591"/>
      <c r="GPT12" s="591"/>
      <c r="GPU12" s="591"/>
      <c r="GPV12" s="591"/>
      <c r="GPW12" s="591"/>
      <c r="GPX12" s="591"/>
      <c r="GPY12" s="591"/>
      <c r="GPZ12" s="591"/>
      <c r="GQA12" s="591"/>
      <c r="GQB12" s="591"/>
      <c r="GQC12" s="591"/>
      <c r="GQD12" s="591"/>
      <c r="GQE12" s="591"/>
      <c r="GQF12" s="591"/>
      <c r="GQG12" s="591"/>
      <c r="GQH12" s="591"/>
      <c r="GQI12" s="591"/>
      <c r="GQJ12" s="591"/>
      <c r="GQK12" s="591"/>
      <c r="GQL12" s="591"/>
      <c r="GQM12" s="591"/>
      <c r="GQN12" s="591"/>
      <c r="GQO12" s="591"/>
      <c r="GQP12" s="591"/>
      <c r="GQQ12" s="591"/>
      <c r="GQR12" s="591"/>
      <c r="GQS12" s="591"/>
      <c r="GQT12" s="591"/>
      <c r="GQU12" s="591"/>
      <c r="GQV12" s="591"/>
      <c r="GQW12" s="591"/>
      <c r="GQX12" s="591"/>
      <c r="GQY12" s="591"/>
      <c r="GQZ12" s="591"/>
      <c r="GRA12" s="591"/>
      <c r="GRB12" s="591"/>
      <c r="GRC12" s="591"/>
      <c r="GRD12" s="591"/>
      <c r="GRE12" s="591"/>
      <c r="GRF12" s="591"/>
      <c r="GRG12" s="591"/>
      <c r="GRH12" s="591"/>
      <c r="GRI12" s="591"/>
      <c r="GRJ12" s="591"/>
      <c r="GRK12" s="591"/>
      <c r="GRL12" s="591"/>
      <c r="GRM12" s="591"/>
      <c r="GRN12" s="591"/>
      <c r="GRO12" s="591"/>
      <c r="GRP12" s="591"/>
      <c r="GRQ12" s="591"/>
      <c r="GRR12" s="591"/>
      <c r="GRS12" s="591"/>
      <c r="GRT12" s="591"/>
      <c r="GRU12" s="591"/>
      <c r="GRV12" s="591"/>
      <c r="GRW12" s="591"/>
      <c r="GRX12" s="591"/>
      <c r="GRY12" s="591"/>
      <c r="GRZ12" s="591"/>
      <c r="GSA12" s="591"/>
      <c r="GSB12" s="591"/>
      <c r="GSC12" s="591"/>
      <c r="GSD12" s="591"/>
      <c r="GSE12" s="591"/>
      <c r="GSF12" s="591"/>
      <c r="GSG12" s="591"/>
      <c r="GSH12" s="591"/>
      <c r="GSI12" s="591"/>
      <c r="GSJ12" s="591"/>
      <c r="GSK12" s="591"/>
      <c r="GSL12" s="591"/>
      <c r="GSM12" s="591"/>
      <c r="GSN12" s="591"/>
      <c r="GSO12" s="591"/>
      <c r="GSP12" s="591"/>
      <c r="GSQ12" s="591"/>
      <c r="GSR12" s="591"/>
      <c r="GSS12" s="591"/>
      <c r="GST12" s="591"/>
      <c r="GSU12" s="591"/>
      <c r="GSV12" s="591"/>
      <c r="GSW12" s="591"/>
      <c r="GSX12" s="591"/>
      <c r="GSY12" s="591"/>
      <c r="GSZ12" s="591"/>
      <c r="GTA12" s="591"/>
      <c r="GTB12" s="591"/>
      <c r="GTC12" s="591"/>
      <c r="GTD12" s="591"/>
      <c r="GTE12" s="591"/>
      <c r="GTF12" s="591"/>
      <c r="GTG12" s="591"/>
      <c r="GTH12" s="591"/>
      <c r="GTI12" s="591"/>
      <c r="GTJ12" s="591"/>
      <c r="GTK12" s="591"/>
      <c r="GTL12" s="591"/>
      <c r="GTM12" s="591"/>
      <c r="GTN12" s="591"/>
      <c r="GTO12" s="591"/>
      <c r="GTP12" s="591"/>
      <c r="GTQ12" s="591"/>
      <c r="GTR12" s="591"/>
      <c r="GTS12" s="591"/>
      <c r="GTT12" s="591"/>
      <c r="GTU12" s="591"/>
      <c r="GTV12" s="591"/>
      <c r="GTW12" s="591"/>
      <c r="GTX12" s="591"/>
      <c r="GTY12" s="591"/>
      <c r="GTZ12" s="591"/>
      <c r="GUA12" s="591"/>
      <c r="GUB12" s="591"/>
      <c r="GUC12" s="591"/>
      <c r="GUD12" s="591"/>
      <c r="GUE12" s="591"/>
      <c r="GUF12" s="591"/>
      <c r="GUG12" s="591"/>
      <c r="GUH12" s="591"/>
      <c r="GUI12" s="591"/>
      <c r="GUJ12" s="591"/>
      <c r="GUK12" s="591"/>
      <c r="GUL12" s="591"/>
      <c r="GUM12" s="591"/>
      <c r="GUN12" s="591"/>
      <c r="GUO12" s="591"/>
      <c r="GUP12" s="591"/>
      <c r="GUQ12" s="591"/>
      <c r="GUR12" s="591"/>
      <c r="GUS12" s="591"/>
      <c r="GUT12" s="591"/>
      <c r="GUU12" s="591"/>
      <c r="GUV12" s="591"/>
      <c r="GUW12" s="591"/>
      <c r="GUX12" s="591"/>
      <c r="GUY12" s="591"/>
      <c r="GUZ12" s="591"/>
      <c r="GVA12" s="591"/>
      <c r="GVB12" s="591"/>
      <c r="GVC12" s="591"/>
      <c r="GVD12" s="591"/>
      <c r="GVE12" s="591"/>
      <c r="GVF12" s="591"/>
      <c r="GVG12" s="591"/>
      <c r="GVH12" s="591"/>
      <c r="GVI12" s="591"/>
      <c r="GVJ12" s="591"/>
      <c r="GVK12" s="591"/>
      <c r="GVL12" s="591"/>
      <c r="GVM12" s="591"/>
      <c r="GVN12" s="591"/>
      <c r="GVO12" s="591"/>
      <c r="GVP12" s="591"/>
      <c r="GVQ12" s="591"/>
      <c r="GVR12" s="591"/>
      <c r="GVS12" s="591"/>
      <c r="GVT12" s="591"/>
      <c r="GVU12" s="591"/>
      <c r="GVV12" s="591"/>
      <c r="GVW12" s="591"/>
      <c r="GVX12" s="591"/>
      <c r="GVY12" s="591"/>
      <c r="GVZ12" s="591"/>
      <c r="GWA12" s="591"/>
      <c r="GWB12" s="591"/>
      <c r="GWC12" s="591"/>
      <c r="GWD12" s="591"/>
      <c r="GWE12" s="591"/>
      <c r="GWF12" s="591"/>
      <c r="GWG12" s="591"/>
      <c r="GWH12" s="591"/>
      <c r="GWI12" s="591"/>
      <c r="GWJ12" s="591"/>
      <c r="GWK12" s="591"/>
      <c r="GWL12" s="591"/>
      <c r="GWM12" s="591"/>
      <c r="GWN12" s="591"/>
      <c r="GWO12" s="591"/>
      <c r="GWP12" s="591"/>
      <c r="GWQ12" s="591"/>
      <c r="GWR12" s="591"/>
      <c r="GWS12" s="591"/>
      <c r="GWT12" s="591"/>
      <c r="GWU12" s="591"/>
      <c r="GWV12" s="591"/>
      <c r="GWW12" s="591"/>
      <c r="GWX12" s="591"/>
      <c r="GWY12" s="591"/>
      <c r="GWZ12" s="591"/>
      <c r="GXA12" s="591"/>
      <c r="GXB12" s="591"/>
      <c r="GXC12" s="591"/>
      <c r="GXD12" s="591"/>
      <c r="GXE12" s="591"/>
      <c r="GXF12" s="591"/>
      <c r="GXG12" s="591"/>
      <c r="GXH12" s="591"/>
      <c r="GXI12" s="591"/>
      <c r="GXJ12" s="591"/>
      <c r="GXK12" s="591"/>
      <c r="GXL12" s="591"/>
      <c r="GXM12" s="591"/>
      <c r="GXN12" s="591"/>
      <c r="GXO12" s="591"/>
      <c r="GXP12" s="591"/>
      <c r="GXQ12" s="591"/>
      <c r="GXR12" s="591"/>
      <c r="GXS12" s="591"/>
      <c r="GXT12" s="591"/>
      <c r="GXU12" s="591"/>
      <c r="GXV12" s="591"/>
      <c r="GXW12" s="591"/>
      <c r="GXX12" s="591"/>
      <c r="GXY12" s="591"/>
      <c r="GXZ12" s="591"/>
      <c r="GYA12" s="591"/>
      <c r="GYB12" s="591"/>
      <c r="GYC12" s="591"/>
      <c r="GYD12" s="591"/>
      <c r="GYE12" s="591"/>
      <c r="GYF12" s="591"/>
      <c r="GYG12" s="591"/>
      <c r="GYH12" s="591"/>
      <c r="GYI12" s="591"/>
      <c r="GYJ12" s="591"/>
      <c r="GYK12" s="591"/>
      <c r="GYL12" s="591"/>
      <c r="GYM12" s="591"/>
      <c r="GYN12" s="591"/>
      <c r="GYO12" s="591"/>
      <c r="GYP12" s="591"/>
      <c r="GYQ12" s="591"/>
      <c r="GYR12" s="591"/>
      <c r="GYS12" s="591"/>
      <c r="GYT12" s="591"/>
      <c r="GYU12" s="591"/>
      <c r="GYV12" s="591"/>
      <c r="GYW12" s="591"/>
      <c r="GYX12" s="591"/>
      <c r="GYY12" s="591"/>
      <c r="GYZ12" s="591"/>
      <c r="GZA12" s="591"/>
      <c r="GZB12" s="591"/>
      <c r="GZC12" s="591"/>
      <c r="GZD12" s="591"/>
      <c r="GZE12" s="591"/>
      <c r="GZF12" s="591"/>
      <c r="GZG12" s="591"/>
      <c r="GZH12" s="591"/>
      <c r="GZI12" s="591"/>
      <c r="GZJ12" s="591"/>
      <c r="GZK12" s="591"/>
      <c r="GZL12" s="591"/>
      <c r="GZM12" s="591"/>
      <c r="GZN12" s="591"/>
      <c r="GZO12" s="591"/>
      <c r="GZP12" s="591"/>
      <c r="GZQ12" s="591"/>
      <c r="GZR12" s="591"/>
      <c r="GZS12" s="591"/>
      <c r="GZT12" s="591"/>
      <c r="GZU12" s="591"/>
      <c r="GZV12" s="591"/>
      <c r="GZW12" s="591"/>
      <c r="GZX12" s="591"/>
      <c r="GZY12" s="591"/>
      <c r="GZZ12" s="591"/>
      <c r="HAA12" s="591"/>
      <c r="HAB12" s="591"/>
      <c r="HAC12" s="591"/>
      <c r="HAD12" s="591"/>
      <c r="HAE12" s="591"/>
      <c r="HAF12" s="591"/>
      <c r="HAG12" s="591"/>
      <c r="HAH12" s="591"/>
      <c r="HAI12" s="591"/>
      <c r="HAJ12" s="591"/>
      <c r="HAK12" s="591"/>
      <c r="HAL12" s="591"/>
      <c r="HAM12" s="591"/>
      <c r="HAN12" s="591"/>
      <c r="HAO12" s="591"/>
      <c r="HAP12" s="591"/>
      <c r="HAQ12" s="591"/>
      <c r="HAR12" s="591"/>
      <c r="HAS12" s="591"/>
      <c r="HAT12" s="591"/>
      <c r="HAU12" s="591"/>
      <c r="HAV12" s="591"/>
      <c r="HAW12" s="591"/>
      <c r="HAX12" s="591"/>
      <c r="HAY12" s="591"/>
      <c r="HAZ12" s="591"/>
      <c r="HBA12" s="591"/>
      <c r="HBB12" s="591"/>
      <c r="HBC12" s="591"/>
      <c r="HBD12" s="591"/>
      <c r="HBE12" s="591"/>
      <c r="HBF12" s="591"/>
      <c r="HBG12" s="591"/>
      <c r="HBH12" s="591"/>
      <c r="HBI12" s="591"/>
      <c r="HBJ12" s="591"/>
      <c r="HBK12" s="591"/>
      <c r="HBL12" s="591"/>
      <c r="HBM12" s="591"/>
      <c r="HBN12" s="591"/>
      <c r="HBO12" s="591"/>
      <c r="HBP12" s="591"/>
      <c r="HBQ12" s="591"/>
      <c r="HBR12" s="591"/>
      <c r="HBS12" s="591"/>
      <c r="HBT12" s="591"/>
      <c r="HBU12" s="591"/>
      <c r="HBV12" s="591"/>
      <c r="HBW12" s="591"/>
      <c r="HBX12" s="591"/>
      <c r="HBY12" s="591"/>
      <c r="HBZ12" s="591"/>
      <c r="HCA12" s="591"/>
      <c r="HCB12" s="591"/>
      <c r="HCC12" s="591"/>
      <c r="HCD12" s="591"/>
      <c r="HCE12" s="591"/>
      <c r="HCF12" s="591"/>
      <c r="HCG12" s="591"/>
      <c r="HCH12" s="591"/>
      <c r="HCI12" s="591"/>
      <c r="HCJ12" s="591"/>
      <c r="HCK12" s="591"/>
      <c r="HCL12" s="591"/>
      <c r="HCM12" s="591"/>
      <c r="HCN12" s="591"/>
      <c r="HCO12" s="591"/>
      <c r="HCP12" s="591"/>
      <c r="HCQ12" s="591"/>
      <c r="HCR12" s="591"/>
      <c r="HCS12" s="591"/>
      <c r="HCT12" s="591"/>
      <c r="HCU12" s="591"/>
      <c r="HCV12" s="591"/>
      <c r="HCW12" s="591"/>
      <c r="HCX12" s="591"/>
      <c r="HCY12" s="591"/>
      <c r="HCZ12" s="591"/>
      <c r="HDA12" s="591"/>
      <c r="HDB12" s="591"/>
      <c r="HDC12" s="591"/>
      <c r="HDD12" s="591"/>
      <c r="HDE12" s="591"/>
      <c r="HDF12" s="591"/>
      <c r="HDG12" s="591"/>
      <c r="HDH12" s="591"/>
      <c r="HDI12" s="591"/>
      <c r="HDJ12" s="591"/>
      <c r="HDK12" s="591"/>
      <c r="HDL12" s="591"/>
      <c r="HDM12" s="591"/>
      <c r="HDN12" s="591"/>
      <c r="HDO12" s="591"/>
      <c r="HDP12" s="591"/>
      <c r="HDQ12" s="591"/>
      <c r="HDR12" s="591"/>
      <c r="HDS12" s="591"/>
      <c r="HDT12" s="591"/>
      <c r="HDU12" s="591"/>
      <c r="HDV12" s="591"/>
      <c r="HDW12" s="591"/>
      <c r="HDX12" s="591"/>
      <c r="HDY12" s="591"/>
      <c r="HDZ12" s="591"/>
      <c r="HEA12" s="591"/>
      <c r="HEB12" s="591"/>
      <c r="HEC12" s="591"/>
      <c r="HED12" s="591"/>
      <c r="HEE12" s="591"/>
      <c r="HEF12" s="591"/>
      <c r="HEG12" s="591"/>
      <c r="HEH12" s="591"/>
      <c r="HEI12" s="591"/>
      <c r="HEJ12" s="591"/>
      <c r="HEK12" s="591"/>
      <c r="HEL12" s="591"/>
      <c r="HEM12" s="591"/>
      <c r="HEN12" s="591"/>
      <c r="HEO12" s="591"/>
      <c r="HEP12" s="591"/>
      <c r="HEQ12" s="591"/>
      <c r="HER12" s="591"/>
      <c r="HES12" s="591"/>
      <c r="HET12" s="591"/>
      <c r="HEU12" s="591"/>
      <c r="HEV12" s="591"/>
      <c r="HEW12" s="591"/>
      <c r="HEX12" s="591"/>
      <c r="HEY12" s="591"/>
      <c r="HEZ12" s="591"/>
      <c r="HFA12" s="591"/>
      <c r="HFB12" s="591"/>
      <c r="HFC12" s="591"/>
      <c r="HFD12" s="591"/>
      <c r="HFE12" s="591"/>
      <c r="HFF12" s="591"/>
      <c r="HFG12" s="591"/>
      <c r="HFH12" s="591"/>
      <c r="HFI12" s="591"/>
      <c r="HFJ12" s="591"/>
      <c r="HFK12" s="591"/>
      <c r="HFL12" s="591"/>
      <c r="HFM12" s="591"/>
      <c r="HFN12" s="591"/>
      <c r="HFO12" s="591"/>
      <c r="HFP12" s="591"/>
      <c r="HFQ12" s="591"/>
      <c r="HFR12" s="591"/>
      <c r="HFS12" s="591"/>
      <c r="HFT12" s="591"/>
      <c r="HFU12" s="591"/>
      <c r="HFV12" s="591"/>
      <c r="HFW12" s="591"/>
      <c r="HFX12" s="591"/>
      <c r="HFY12" s="591"/>
      <c r="HFZ12" s="591"/>
      <c r="HGA12" s="591"/>
      <c r="HGB12" s="591"/>
      <c r="HGC12" s="591"/>
      <c r="HGD12" s="591"/>
      <c r="HGE12" s="591"/>
      <c r="HGF12" s="591"/>
      <c r="HGG12" s="591"/>
      <c r="HGH12" s="591"/>
      <c r="HGI12" s="591"/>
      <c r="HGJ12" s="591"/>
      <c r="HGK12" s="591"/>
      <c r="HGL12" s="591"/>
      <c r="HGM12" s="591"/>
      <c r="HGN12" s="591"/>
      <c r="HGO12" s="591"/>
      <c r="HGP12" s="591"/>
      <c r="HGQ12" s="591"/>
      <c r="HGR12" s="591"/>
      <c r="HGS12" s="591"/>
      <c r="HGT12" s="591"/>
      <c r="HGU12" s="591"/>
      <c r="HGV12" s="591"/>
      <c r="HGW12" s="591"/>
      <c r="HGX12" s="591"/>
      <c r="HGY12" s="591"/>
      <c r="HGZ12" s="591"/>
      <c r="HHA12" s="591"/>
      <c r="HHB12" s="591"/>
      <c r="HHC12" s="591"/>
      <c r="HHD12" s="591"/>
      <c r="HHE12" s="591"/>
      <c r="HHF12" s="591"/>
      <c r="HHG12" s="591"/>
      <c r="HHH12" s="591"/>
      <c r="HHI12" s="591"/>
      <c r="HHJ12" s="591"/>
      <c r="HHK12" s="591"/>
      <c r="HHL12" s="591"/>
      <c r="HHM12" s="591"/>
      <c r="HHN12" s="591"/>
      <c r="HHO12" s="591"/>
      <c r="HHP12" s="591"/>
      <c r="HHQ12" s="591"/>
      <c r="HHR12" s="591"/>
      <c r="HHS12" s="591"/>
      <c r="HHT12" s="591"/>
      <c r="HHU12" s="591"/>
      <c r="HHV12" s="591"/>
      <c r="HHW12" s="591"/>
      <c r="HHX12" s="591"/>
      <c r="HHY12" s="591"/>
      <c r="HHZ12" s="591"/>
      <c r="HIA12" s="591"/>
      <c r="HIB12" s="591"/>
      <c r="HIC12" s="591"/>
      <c r="HID12" s="591"/>
      <c r="HIE12" s="591"/>
      <c r="HIF12" s="591"/>
      <c r="HIG12" s="591"/>
      <c r="HIH12" s="591"/>
      <c r="HII12" s="591"/>
      <c r="HIJ12" s="591"/>
      <c r="HIK12" s="591"/>
      <c r="HIL12" s="591"/>
      <c r="HIM12" s="591"/>
      <c r="HIN12" s="591"/>
      <c r="HIO12" s="591"/>
      <c r="HIP12" s="591"/>
      <c r="HIQ12" s="591"/>
      <c r="HIR12" s="591"/>
      <c r="HIS12" s="591"/>
      <c r="HIT12" s="591"/>
      <c r="HIU12" s="591"/>
      <c r="HIV12" s="591"/>
      <c r="HIW12" s="591"/>
      <c r="HIX12" s="591"/>
      <c r="HIY12" s="591"/>
      <c r="HIZ12" s="591"/>
      <c r="HJA12" s="591"/>
      <c r="HJB12" s="591"/>
      <c r="HJC12" s="591"/>
      <c r="HJD12" s="591"/>
      <c r="HJE12" s="591"/>
      <c r="HJF12" s="591"/>
      <c r="HJG12" s="591"/>
      <c r="HJH12" s="591"/>
      <c r="HJI12" s="591"/>
      <c r="HJJ12" s="591"/>
      <c r="HJK12" s="591"/>
      <c r="HJL12" s="591"/>
      <c r="HJM12" s="591"/>
      <c r="HJN12" s="591"/>
      <c r="HJO12" s="591"/>
      <c r="HJP12" s="591"/>
      <c r="HJQ12" s="591"/>
      <c r="HJR12" s="591"/>
      <c r="HJS12" s="591"/>
      <c r="HJT12" s="591"/>
      <c r="HJU12" s="591"/>
      <c r="HJV12" s="591"/>
      <c r="HJW12" s="591"/>
      <c r="HJX12" s="591"/>
      <c r="HJY12" s="591"/>
      <c r="HJZ12" s="591"/>
      <c r="HKA12" s="591"/>
      <c r="HKB12" s="591"/>
      <c r="HKC12" s="591"/>
      <c r="HKD12" s="591"/>
      <c r="HKE12" s="591"/>
      <c r="HKF12" s="591"/>
      <c r="HKG12" s="591"/>
      <c r="HKH12" s="591"/>
      <c r="HKI12" s="591"/>
      <c r="HKJ12" s="591"/>
      <c r="HKK12" s="591"/>
      <c r="HKL12" s="591"/>
      <c r="HKM12" s="591"/>
      <c r="HKN12" s="591"/>
      <c r="HKO12" s="591"/>
      <c r="HKP12" s="591"/>
      <c r="HKQ12" s="591"/>
      <c r="HKR12" s="591"/>
      <c r="HKS12" s="591"/>
      <c r="HKT12" s="591"/>
      <c r="HKU12" s="591"/>
      <c r="HKV12" s="591"/>
      <c r="HKW12" s="591"/>
      <c r="HKX12" s="591"/>
      <c r="HKY12" s="591"/>
      <c r="HKZ12" s="591"/>
      <c r="HLA12" s="591"/>
      <c r="HLB12" s="591"/>
      <c r="HLC12" s="591"/>
      <c r="HLD12" s="591"/>
      <c r="HLE12" s="591"/>
      <c r="HLF12" s="591"/>
      <c r="HLG12" s="591"/>
      <c r="HLH12" s="591"/>
      <c r="HLI12" s="591"/>
      <c r="HLJ12" s="591"/>
      <c r="HLK12" s="591"/>
      <c r="HLL12" s="591"/>
      <c r="HLM12" s="591"/>
      <c r="HLN12" s="591"/>
      <c r="HLO12" s="591"/>
      <c r="HLP12" s="591"/>
      <c r="HLQ12" s="591"/>
      <c r="HLR12" s="591"/>
      <c r="HLS12" s="591"/>
      <c r="HLT12" s="591"/>
      <c r="HLU12" s="591"/>
      <c r="HLV12" s="591"/>
      <c r="HLW12" s="591"/>
      <c r="HLX12" s="591"/>
      <c r="HLY12" s="591"/>
      <c r="HLZ12" s="591"/>
      <c r="HMA12" s="591"/>
      <c r="HMB12" s="591"/>
      <c r="HMC12" s="591"/>
      <c r="HMD12" s="591"/>
      <c r="HME12" s="591"/>
      <c r="HMF12" s="591"/>
      <c r="HMG12" s="591"/>
      <c r="HMH12" s="591"/>
      <c r="HMI12" s="591"/>
      <c r="HMJ12" s="591"/>
      <c r="HMK12" s="591"/>
      <c r="HML12" s="591"/>
      <c r="HMM12" s="591"/>
      <c r="HMN12" s="591"/>
      <c r="HMO12" s="591"/>
      <c r="HMP12" s="591"/>
      <c r="HMQ12" s="591"/>
      <c r="HMR12" s="591"/>
      <c r="HMS12" s="591"/>
      <c r="HMT12" s="591"/>
      <c r="HMU12" s="591"/>
      <c r="HMV12" s="591"/>
      <c r="HMW12" s="591"/>
      <c r="HMX12" s="591"/>
      <c r="HMY12" s="591"/>
      <c r="HMZ12" s="591"/>
      <c r="HNA12" s="591"/>
      <c r="HNB12" s="591"/>
      <c r="HNC12" s="591"/>
      <c r="HND12" s="591"/>
      <c r="HNE12" s="591"/>
      <c r="HNF12" s="591"/>
      <c r="HNG12" s="591"/>
      <c r="HNH12" s="591"/>
      <c r="HNI12" s="591"/>
      <c r="HNJ12" s="591"/>
      <c r="HNK12" s="591"/>
      <c r="HNL12" s="591"/>
      <c r="HNM12" s="591"/>
      <c r="HNN12" s="591"/>
      <c r="HNO12" s="591"/>
      <c r="HNP12" s="591"/>
      <c r="HNQ12" s="591"/>
      <c r="HNR12" s="591"/>
      <c r="HNS12" s="591"/>
      <c r="HNT12" s="591"/>
      <c r="HNU12" s="591"/>
      <c r="HNV12" s="591"/>
      <c r="HNW12" s="591"/>
      <c r="HNX12" s="591"/>
      <c r="HNY12" s="591"/>
      <c r="HNZ12" s="591"/>
      <c r="HOA12" s="591"/>
      <c r="HOB12" s="591"/>
      <c r="HOC12" s="591"/>
      <c r="HOD12" s="591"/>
      <c r="HOE12" s="591"/>
      <c r="HOF12" s="591"/>
      <c r="HOG12" s="591"/>
      <c r="HOH12" s="591"/>
      <c r="HOI12" s="591"/>
      <c r="HOJ12" s="591"/>
      <c r="HOK12" s="591"/>
      <c r="HOL12" s="591"/>
      <c r="HOM12" s="591"/>
      <c r="HON12" s="591"/>
      <c r="HOO12" s="591"/>
      <c r="HOP12" s="591"/>
      <c r="HOQ12" s="591"/>
      <c r="HOR12" s="591"/>
      <c r="HOS12" s="591"/>
      <c r="HOT12" s="591"/>
      <c r="HOU12" s="591"/>
      <c r="HOV12" s="591"/>
      <c r="HOW12" s="591"/>
      <c r="HOX12" s="591"/>
      <c r="HOY12" s="591"/>
      <c r="HOZ12" s="591"/>
      <c r="HPA12" s="591"/>
      <c r="HPB12" s="591"/>
      <c r="HPC12" s="591"/>
      <c r="HPD12" s="591"/>
      <c r="HPE12" s="591"/>
      <c r="HPF12" s="591"/>
      <c r="HPG12" s="591"/>
      <c r="HPH12" s="591"/>
      <c r="HPI12" s="591"/>
      <c r="HPJ12" s="591"/>
      <c r="HPK12" s="591"/>
      <c r="HPL12" s="591"/>
      <c r="HPM12" s="591"/>
      <c r="HPN12" s="591"/>
      <c r="HPO12" s="591"/>
      <c r="HPP12" s="591"/>
      <c r="HPQ12" s="591"/>
      <c r="HPR12" s="591"/>
      <c r="HPS12" s="591"/>
      <c r="HPT12" s="591"/>
      <c r="HPU12" s="591"/>
      <c r="HPV12" s="591"/>
      <c r="HPW12" s="591"/>
      <c r="HPX12" s="591"/>
      <c r="HPY12" s="591"/>
      <c r="HPZ12" s="591"/>
      <c r="HQA12" s="591"/>
      <c r="HQB12" s="591"/>
      <c r="HQC12" s="591"/>
      <c r="HQD12" s="591"/>
      <c r="HQE12" s="591"/>
      <c r="HQF12" s="591"/>
      <c r="HQG12" s="591"/>
      <c r="HQH12" s="591"/>
      <c r="HQI12" s="591"/>
      <c r="HQJ12" s="591"/>
      <c r="HQK12" s="591"/>
      <c r="HQL12" s="591"/>
      <c r="HQM12" s="591"/>
      <c r="HQN12" s="591"/>
      <c r="HQO12" s="591"/>
      <c r="HQP12" s="591"/>
      <c r="HQQ12" s="591"/>
      <c r="HQR12" s="591"/>
      <c r="HQS12" s="591"/>
      <c r="HQT12" s="591"/>
      <c r="HQU12" s="591"/>
      <c r="HQV12" s="591"/>
      <c r="HQW12" s="591"/>
      <c r="HQX12" s="591"/>
      <c r="HQY12" s="591"/>
      <c r="HQZ12" s="591"/>
      <c r="HRA12" s="591"/>
      <c r="HRB12" s="591"/>
      <c r="HRC12" s="591"/>
      <c r="HRD12" s="591"/>
      <c r="HRE12" s="591"/>
      <c r="HRF12" s="591"/>
      <c r="HRG12" s="591"/>
      <c r="HRH12" s="591"/>
      <c r="HRI12" s="591"/>
      <c r="HRJ12" s="591"/>
      <c r="HRK12" s="591"/>
      <c r="HRL12" s="591"/>
      <c r="HRM12" s="591"/>
      <c r="HRN12" s="591"/>
      <c r="HRO12" s="591"/>
      <c r="HRP12" s="591"/>
      <c r="HRQ12" s="591"/>
      <c r="HRR12" s="591"/>
      <c r="HRS12" s="591"/>
      <c r="HRT12" s="591"/>
      <c r="HRU12" s="591"/>
      <c r="HRV12" s="591"/>
      <c r="HRW12" s="591"/>
      <c r="HRX12" s="591"/>
      <c r="HRY12" s="591"/>
      <c r="HRZ12" s="591"/>
      <c r="HSA12" s="591"/>
      <c r="HSB12" s="591"/>
      <c r="HSC12" s="591"/>
      <c r="HSD12" s="591"/>
      <c r="HSE12" s="591"/>
      <c r="HSF12" s="591"/>
      <c r="HSG12" s="591"/>
      <c r="HSH12" s="591"/>
      <c r="HSI12" s="591"/>
      <c r="HSJ12" s="591"/>
      <c r="HSK12" s="591"/>
      <c r="HSL12" s="591"/>
      <c r="HSM12" s="591"/>
      <c r="HSN12" s="591"/>
      <c r="HSO12" s="591"/>
      <c r="HSP12" s="591"/>
      <c r="HSQ12" s="591"/>
      <c r="HSR12" s="591"/>
      <c r="HSS12" s="591"/>
      <c r="HST12" s="591"/>
      <c r="HSU12" s="591"/>
      <c r="HSV12" s="591"/>
      <c r="HSW12" s="591"/>
      <c r="HSX12" s="591"/>
      <c r="HSY12" s="591"/>
      <c r="HSZ12" s="591"/>
      <c r="HTA12" s="591"/>
      <c r="HTB12" s="591"/>
      <c r="HTC12" s="591"/>
      <c r="HTD12" s="591"/>
      <c r="HTE12" s="591"/>
      <c r="HTF12" s="591"/>
      <c r="HTG12" s="591"/>
      <c r="HTH12" s="591"/>
      <c r="HTI12" s="591"/>
      <c r="HTJ12" s="591"/>
      <c r="HTK12" s="591"/>
      <c r="HTL12" s="591"/>
      <c r="HTM12" s="591"/>
      <c r="HTN12" s="591"/>
      <c r="HTO12" s="591"/>
      <c r="HTP12" s="591"/>
      <c r="HTQ12" s="591"/>
      <c r="HTR12" s="591"/>
      <c r="HTS12" s="591"/>
      <c r="HTT12" s="591"/>
      <c r="HTU12" s="591"/>
      <c r="HTV12" s="591"/>
      <c r="HTW12" s="591"/>
      <c r="HTX12" s="591"/>
      <c r="HTY12" s="591"/>
      <c r="HTZ12" s="591"/>
      <c r="HUA12" s="591"/>
      <c r="HUB12" s="591"/>
      <c r="HUC12" s="591"/>
      <c r="HUD12" s="591"/>
      <c r="HUE12" s="591"/>
      <c r="HUF12" s="591"/>
      <c r="HUG12" s="591"/>
      <c r="HUH12" s="591"/>
      <c r="HUI12" s="591"/>
      <c r="HUJ12" s="591"/>
      <c r="HUK12" s="591"/>
      <c r="HUL12" s="591"/>
      <c r="HUM12" s="591"/>
      <c r="HUN12" s="591"/>
      <c r="HUO12" s="591"/>
      <c r="HUP12" s="591"/>
      <c r="HUQ12" s="591"/>
      <c r="HUR12" s="591"/>
      <c r="HUS12" s="591"/>
      <c r="HUT12" s="591"/>
      <c r="HUU12" s="591"/>
      <c r="HUV12" s="591"/>
      <c r="HUW12" s="591"/>
      <c r="HUX12" s="591"/>
      <c r="HUY12" s="591"/>
      <c r="HUZ12" s="591"/>
      <c r="HVA12" s="591"/>
      <c r="HVB12" s="591"/>
      <c r="HVC12" s="591"/>
      <c r="HVD12" s="591"/>
      <c r="HVE12" s="591"/>
      <c r="HVF12" s="591"/>
      <c r="HVG12" s="591"/>
      <c r="HVH12" s="591"/>
      <c r="HVI12" s="591"/>
      <c r="HVJ12" s="591"/>
      <c r="HVK12" s="591"/>
      <c r="HVL12" s="591"/>
      <c r="HVM12" s="591"/>
      <c r="HVN12" s="591"/>
      <c r="HVO12" s="591"/>
      <c r="HVP12" s="591"/>
      <c r="HVQ12" s="591"/>
      <c r="HVR12" s="591"/>
      <c r="HVS12" s="591"/>
      <c r="HVT12" s="591"/>
      <c r="HVU12" s="591"/>
      <c r="HVV12" s="591"/>
      <c r="HVW12" s="591"/>
      <c r="HVX12" s="591"/>
      <c r="HVY12" s="591"/>
      <c r="HVZ12" s="591"/>
      <c r="HWA12" s="591"/>
      <c r="HWB12" s="591"/>
      <c r="HWC12" s="591"/>
      <c r="HWD12" s="591"/>
      <c r="HWE12" s="591"/>
      <c r="HWF12" s="591"/>
      <c r="HWG12" s="591"/>
      <c r="HWH12" s="591"/>
      <c r="HWI12" s="591"/>
      <c r="HWJ12" s="591"/>
      <c r="HWK12" s="591"/>
      <c r="HWL12" s="591"/>
      <c r="HWM12" s="591"/>
      <c r="HWN12" s="591"/>
      <c r="HWO12" s="591"/>
      <c r="HWP12" s="591"/>
      <c r="HWQ12" s="591"/>
      <c r="HWR12" s="591"/>
      <c r="HWS12" s="591"/>
      <c r="HWT12" s="591"/>
      <c r="HWU12" s="591"/>
      <c r="HWV12" s="591"/>
      <c r="HWW12" s="591"/>
      <c r="HWX12" s="591"/>
      <c r="HWY12" s="591"/>
      <c r="HWZ12" s="591"/>
      <c r="HXA12" s="591"/>
      <c r="HXB12" s="591"/>
      <c r="HXC12" s="591"/>
      <c r="HXD12" s="591"/>
      <c r="HXE12" s="591"/>
      <c r="HXF12" s="591"/>
      <c r="HXG12" s="591"/>
      <c r="HXH12" s="591"/>
      <c r="HXI12" s="591"/>
      <c r="HXJ12" s="591"/>
      <c r="HXK12" s="591"/>
      <c r="HXL12" s="591"/>
      <c r="HXM12" s="591"/>
      <c r="HXN12" s="591"/>
      <c r="HXO12" s="591"/>
      <c r="HXP12" s="591"/>
      <c r="HXQ12" s="591"/>
      <c r="HXR12" s="591"/>
      <c r="HXS12" s="591"/>
      <c r="HXT12" s="591"/>
      <c r="HXU12" s="591"/>
      <c r="HXV12" s="591"/>
      <c r="HXW12" s="591"/>
      <c r="HXX12" s="591"/>
      <c r="HXY12" s="591"/>
      <c r="HXZ12" s="591"/>
      <c r="HYA12" s="591"/>
      <c r="HYB12" s="591"/>
      <c r="HYC12" s="591"/>
      <c r="HYD12" s="591"/>
      <c r="HYE12" s="591"/>
      <c r="HYF12" s="591"/>
      <c r="HYG12" s="591"/>
      <c r="HYH12" s="591"/>
      <c r="HYI12" s="591"/>
      <c r="HYJ12" s="591"/>
      <c r="HYK12" s="591"/>
      <c r="HYL12" s="591"/>
      <c r="HYM12" s="591"/>
      <c r="HYN12" s="591"/>
      <c r="HYO12" s="591"/>
      <c r="HYP12" s="591"/>
      <c r="HYQ12" s="591"/>
      <c r="HYR12" s="591"/>
      <c r="HYS12" s="591"/>
      <c r="HYT12" s="591"/>
      <c r="HYU12" s="591"/>
      <c r="HYV12" s="591"/>
      <c r="HYW12" s="591"/>
      <c r="HYX12" s="591"/>
      <c r="HYY12" s="591"/>
      <c r="HYZ12" s="591"/>
      <c r="HZA12" s="591"/>
      <c r="HZB12" s="591"/>
      <c r="HZC12" s="591"/>
      <c r="HZD12" s="591"/>
      <c r="HZE12" s="591"/>
      <c r="HZF12" s="591"/>
      <c r="HZG12" s="591"/>
      <c r="HZH12" s="591"/>
      <c r="HZI12" s="591"/>
      <c r="HZJ12" s="591"/>
      <c r="HZK12" s="591"/>
      <c r="HZL12" s="591"/>
      <c r="HZM12" s="591"/>
      <c r="HZN12" s="591"/>
      <c r="HZO12" s="591"/>
      <c r="HZP12" s="591"/>
      <c r="HZQ12" s="591"/>
      <c r="HZR12" s="591"/>
      <c r="HZS12" s="591"/>
      <c r="HZT12" s="591"/>
      <c r="HZU12" s="591"/>
      <c r="HZV12" s="591"/>
      <c r="HZW12" s="591"/>
      <c r="HZX12" s="591"/>
      <c r="HZY12" s="591"/>
      <c r="HZZ12" s="591"/>
      <c r="IAA12" s="591"/>
      <c r="IAB12" s="591"/>
      <c r="IAC12" s="591"/>
      <c r="IAD12" s="591"/>
      <c r="IAE12" s="591"/>
      <c r="IAF12" s="591"/>
      <c r="IAG12" s="591"/>
      <c r="IAH12" s="591"/>
      <c r="IAI12" s="591"/>
      <c r="IAJ12" s="591"/>
      <c r="IAK12" s="591"/>
      <c r="IAL12" s="591"/>
      <c r="IAM12" s="591"/>
      <c r="IAN12" s="591"/>
      <c r="IAO12" s="591"/>
      <c r="IAP12" s="591"/>
      <c r="IAQ12" s="591"/>
      <c r="IAR12" s="591"/>
      <c r="IAS12" s="591"/>
      <c r="IAT12" s="591"/>
      <c r="IAU12" s="591"/>
      <c r="IAV12" s="591"/>
      <c r="IAW12" s="591"/>
      <c r="IAX12" s="591"/>
      <c r="IAY12" s="591"/>
      <c r="IAZ12" s="591"/>
      <c r="IBA12" s="591"/>
      <c r="IBB12" s="591"/>
      <c r="IBC12" s="591"/>
      <c r="IBD12" s="591"/>
      <c r="IBE12" s="591"/>
      <c r="IBF12" s="591"/>
      <c r="IBG12" s="591"/>
      <c r="IBH12" s="591"/>
      <c r="IBI12" s="591"/>
      <c r="IBJ12" s="591"/>
      <c r="IBK12" s="591"/>
      <c r="IBL12" s="591"/>
      <c r="IBM12" s="591"/>
      <c r="IBN12" s="591"/>
      <c r="IBO12" s="591"/>
      <c r="IBP12" s="591"/>
      <c r="IBQ12" s="591"/>
      <c r="IBR12" s="591"/>
      <c r="IBS12" s="591"/>
      <c r="IBT12" s="591"/>
      <c r="IBU12" s="591"/>
      <c r="IBV12" s="591"/>
      <c r="IBW12" s="591"/>
      <c r="IBX12" s="591"/>
      <c r="IBY12" s="591"/>
      <c r="IBZ12" s="591"/>
      <c r="ICA12" s="591"/>
      <c r="ICB12" s="591"/>
      <c r="ICC12" s="591"/>
      <c r="ICD12" s="591"/>
      <c r="ICE12" s="591"/>
      <c r="ICF12" s="591"/>
      <c r="ICG12" s="591"/>
      <c r="ICH12" s="591"/>
      <c r="ICI12" s="591"/>
      <c r="ICJ12" s="591"/>
      <c r="ICK12" s="591"/>
      <c r="ICL12" s="591"/>
      <c r="ICM12" s="591"/>
      <c r="ICN12" s="591"/>
      <c r="ICO12" s="591"/>
      <c r="ICP12" s="591"/>
      <c r="ICQ12" s="591"/>
      <c r="ICR12" s="591"/>
      <c r="ICS12" s="591"/>
      <c r="ICT12" s="591"/>
      <c r="ICU12" s="591"/>
      <c r="ICV12" s="591"/>
      <c r="ICW12" s="591"/>
      <c r="ICX12" s="591"/>
      <c r="ICY12" s="591"/>
      <c r="ICZ12" s="591"/>
      <c r="IDA12" s="591"/>
      <c r="IDB12" s="591"/>
      <c r="IDC12" s="591"/>
      <c r="IDD12" s="591"/>
      <c r="IDE12" s="591"/>
      <c r="IDF12" s="591"/>
      <c r="IDG12" s="591"/>
      <c r="IDH12" s="591"/>
      <c r="IDI12" s="591"/>
      <c r="IDJ12" s="591"/>
      <c r="IDK12" s="591"/>
      <c r="IDL12" s="591"/>
      <c r="IDM12" s="591"/>
      <c r="IDN12" s="591"/>
      <c r="IDO12" s="591"/>
      <c r="IDP12" s="591"/>
      <c r="IDQ12" s="591"/>
      <c r="IDR12" s="591"/>
      <c r="IDS12" s="591"/>
      <c r="IDT12" s="591"/>
      <c r="IDU12" s="591"/>
      <c r="IDV12" s="591"/>
      <c r="IDW12" s="591"/>
      <c r="IDX12" s="591"/>
      <c r="IDY12" s="591"/>
      <c r="IDZ12" s="591"/>
      <c r="IEA12" s="591"/>
      <c r="IEB12" s="591"/>
      <c r="IEC12" s="591"/>
      <c r="IED12" s="591"/>
      <c r="IEE12" s="591"/>
      <c r="IEF12" s="591"/>
      <c r="IEG12" s="591"/>
      <c r="IEH12" s="591"/>
      <c r="IEI12" s="591"/>
      <c r="IEJ12" s="591"/>
      <c r="IEK12" s="591"/>
      <c r="IEL12" s="591"/>
      <c r="IEM12" s="591"/>
      <c r="IEN12" s="591"/>
      <c r="IEO12" s="591"/>
      <c r="IEP12" s="591"/>
      <c r="IEQ12" s="591"/>
      <c r="IER12" s="591"/>
      <c r="IES12" s="591"/>
      <c r="IET12" s="591"/>
      <c r="IEU12" s="591"/>
      <c r="IEV12" s="591"/>
      <c r="IEW12" s="591"/>
      <c r="IEX12" s="591"/>
      <c r="IEY12" s="591"/>
      <c r="IEZ12" s="591"/>
      <c r="IFA12" s="591"/>
      <c r="IFB12" s="591"/>
      <c r="IFC12" s="591"/>
      <c r="IFD12" s="591"/>
      <c r="IFE12" s="591"/>
      <c r="IFF12" s="591"/>
      <c r="IFG12" s="591"/>
      <c r="IFH12" s="591"/>
      <c r="IFI12" s="591"/>
      <c r="IFJ12" s="591"/>
      <c r="IFK12" s="591"/>
      <c r="IFL12" s="591"/>
      <c r="IFM12" s="591"/>
      <c r="IFN12" s="591"/>
      <c r="IFO12" s="591"/>
      <c r="IFP12" s="591"/>
      <c r="IFQ12" s="591"/>
      <c r="IFR12" s="591"/>
      <c r="IFS12" s="591"/>
      <c r="IFT12" s="591"/>
      <c r="IFU12" s="591"/>
      <c r="IFV12" s="591"/>
      <c r="IFW12" s="591"/>
      <c r="IFX12" s="591"/>
      <c r="IFY12" s="591"/>
      <c r="IFZ12" s="591"/>
      <c r="IGA12" s="591"/>
      <c r="IGB12" s="591"/>
      <c r="IGC12" s="591"/>
      <c r="IGD12" s="591"/>
      <c r="IGE12" s="591"/>
      <c r="IGF12" s="591"/>
      <c r="IGG12" s="591"/>
      <c r="IGH12" s="591"/>
      <c r="IGI12" s="591"/>
      <c r="IGJ12" s="591"/>
      <c r="IGK12" s="591"/>
      <c r="IGL12" s="591"/>
      <c r="IGM12" s="591"/>
      <c r="IGN12" s="591"/>
      <c r="IGO12" s="591"/>
      <c r="IGP12" s="591"/>
      <c r="IGQ12" s="591"/>
      <c r="IGR12" s="591"/>
      <c r="IGS12" s="591"/>
      <c r="IGT12" s="591"/>
      <c r="IGU12" s="591"/>
      <c r="IGV12" s="591"/>
      <c r="IGW12" s="591"/>
      <c r="IGX12" s="591"/>
      <c r="IGY12" s="591"/>
      <c r="IGZ12" s="591"/>
      <c r="IHA12" s="591"/>
      <c r="IHB12" s="591"/>
      <c r="IHC12" s="591"/>
      <c r="IHD12" s="591"/>
      <c r="IHE12" s="591"/>
      <c r="IHF12" s="591"/>
      <c r="IHG12" s="591"/>
      <c r="IHH12" s="591"/>
      <c r="IHI12" s="591"/>
      <c r="IHJ12" s="591"/>
      <c r="IHK12" s="591"/>
      <c r="IHL12" s="591"/>
      <c r="IHM12" s="591"/>
      <c r="IHN12" s="591"/>
      <c r="IHO12" s="591"/>
      <c r="IHP12" s="591"/>
      <c r="IHQ12" s="591"/>
      <c r="IHR12" s="591"/>
      <c r="IHS12" s="591"/>
      <c r="IHT12" s="591"/>
      <c r="IHU12" s="591"/>
      <c r="IHV12" s="591"/>
      <c r="IHW12" s="591"/>
      <c r="IHX12" s="591"/>
      <c r="IHY12" s="591"/>
      <c r="IHZ12" s="591"/>
      <c r="IIA12" s="591"/>
      <c r="IIB12" s="591"/>
      <c r="IIC12" s="591"/>
      <c r="IID12" s="591"/>
      <c r="IIE12" s="591"/>
      <c r="IIF12" s="591"/>
      <c r="IIG12" s="591"/>
      <c r="IIH12" s="591"/>
      <c r="III12" s="591"/>
      <c r="IIJ12" s="591"/>
      <c r="IIK12" s="591"/>
      <c r="IIL12" s="591"/>
      <c r="IIM12" s="591"/>
      <c r="IIN12" s="591"/>
      <c r="IIO12" s="591"/>
      <c r="IIP12" s="591"/>
      <c r="IIQ12" s="591"/>
      <c r="IIR12" s="591"/>
      <c r="IIS12" s="591"/>
      <c r="IIT12" s="591"/>
      <c r="IIU12" s="591"/>
      <c r="IIV12" s="591"/>
      <c r="IIW12" s="591"/>
      <c r="IIX12" s="591"/>
      <c r="IIY12" s="591"/>
      <c r="IIZ12" s="591"/>
      <c r="IJA12" s="591"/>
      <c r="IJB12" s="591"/>
      <c r="IJC12" s="591"/>
      <c r="IJD12" s="591"/>
      <c r="IJE12" s="591"/>
      <c r="IJF12" s="591"/>
      <c r="IJG12" s="591"/>
      <c r="IJH12" s="591"/>
      <c r="IJI12" s="591"/>
      <c r="IJJ12" s="591"/>
      <c r="IJK12" s="591"/>
      <c r="IJL12" s="591"/>
      <c r="IJM12" s="591"/>
      <c r="IJN12" s="591"/>
      <c r="IJO12" s="591"/>
      <c r="IJP12" s="591"/>
      <c r="IJQ12" s="591"/>
      <c r="IJR12" s="591"/>
      <c r="IJS12" s="591"/>
      <c r="IJT12" s="591"/>
      <c r="IJU12" s="591"/>
      <c r="IJV12" s="591"/>
      <c r="IJW12" s="591"/>
      <c r="IJX12" s="591"/>
      <c r="IJY12" s="591"/>
      <c r="IJZ12" s="591"/>
      <c r="IKA12" s="591"/>
      <c r="IKB12" s="591"/>
      <c r="IKC12" s="591"/>
      <c r="IKD12" s="591"/>
      <c r="IKE12" s="591"/>
      <c r="IKF12" s="591"/>
      <c r="IKG12" s="591"/>
      <c r="IKH12" s="591"/>
      <c r="IKI12" s="591"/>
      <c r="IKJ12" s="591"/>
      <c r="IKK12" s="591"/>
      <c r="IKL12" s="591"/>
      <c r="IKM12" s="591"/>
      <c r="IKN12" s="591"/>
      <c r="IKO12" s="591"/>
      <c r="IKP12" s="591"/>
      <c r="IKQ12" s="591"/>
      <c r="IKR12" s="591"/>
      <c r="IKS12" s="591"/>
      <c r="IKT12" s="591"/>
      <c r="IKU12" s="591"/>
      <c r="IKV12" s="591"/>
      <c r="IKW12" s="591"/>
      <c r="IKX12" s="591"/>
      <c r="IKY12" s="591"/>
      <c r="IKZ12" s="591"/>
      <c r="ILA12" s="591"/>
      <c r="ILB12" s="591"/>
      <c r="ILC12" s="591"/>
      <c r="ILD12" s="591"/>
      <c r="ILE12" s="591"/>
      <c r="ILF12" s="591"/>
      <c r="ILG12" s="591"/>
      <c r="ILH12" s="591"/>
      <c r="ILI12" s="591"/>
      <c r="ILJ12" s="591"/>
      <c r="ILK12" s="591"/>
      <c r="ILL12" s="591"/>
      <c r="ILM12" s="591"/>
      <c r="ILN12" s="591"/>
      <c r="ILO12" s="591"/>
      <c r="ILP12" s="591"/>
      <c r="ILQ12" s="591"/>
      <c r="ILR12" s="591"/>
      <c r="ILS12" s="591"/>
      <c r="ILT12" s="591"/>
      <c r="ILU12" s="591"/>
      <c r="ILV12" s="591"/>
      <c r="ILW12" s="591"/>
      <c r="ILX12" s="591"/>
      <c r="ILY12" s="591"/>
      <c r="ILZ12" s="591"/>
      <c r="IMA12" s="591"/>
      <c r="IMB12" s="591"/>
      <c r="IMC12" s="591"/>
      <c r="IMD12" s="591"/>
      <c r="IME12" s="591"/>
      <c r="IMF12" s="591"/>
      <c r="IMG12" s="591"/>
      <c r="IMH12" s="591"/>
      <c r="IMI12" s="591"/>
      <c r="IMJ12" s="591"/>
      <c r="IMK12" s="591"/>
      <c r="IML12" s="591"/>
      <c r="IMM12" s="591"/>
      <c r="IMN12" s="591"/>
      <c r="IMO12" s="591"/>
      <c r="IMP12" s="591"/>
      <c r="IMQ12" s="591"/>
      <c r="IMR12" s="591"/>
      <c r="IMS12" s="591"/>
      <c r="IMT12" s="591"/>
      <c r="IMU12" s="591"/>
      <c r="IMV12" s="591"/>
      <c r="IMW12" s="591"/>
      <c r="IMX12" s="591"/>
      <c r="IMY12" s="591"/>
      <c r="IMZ12" s="591"/>
      <c r="INA12" s="591"/>
      <c r="INB12" s="591"/>
      <c r="INC12" s="591"/>
      <c r="IND12" s="591"/>
      <c r="INE12" s="591"/>
      <c r="INF12" s="591"/>
      <c r="ING12" s="591"/>
      <c r="INH12" s="591"/>
      <c r="INI12" s="591"/>
      <c r="INJ12" s="591"/>
      <c r="INK12" s="591"/>
      <c r="INL12" s="591"/>
      <c r="INM12" s="591"/>
      <c r="INN12" s="591"/>
      <c r="INO12" s="591"/>
      <c r="INP12" s="591"/>
      <c r="INQ12" s="591"/>
      <c r="INR12" s="591"/>
      <c r="INS12" s="591"/>
      <c r="INT12" s="591"/>
      <c r="INU12" s="591"/>
      <c r="INV12" s="591"/>
      <c r="INW12" s="591"/>
      <c r="INX12" s="591"/>
      <c r="INY12" s="591"/>
      <c r="INZ12" s="591"/>
      <c r="IOA12" s="591"/>
      <c r="IOB12" s="591"/>
      <c r="IOC12" s="591"/>
      <c r="IOD12" s="591"/>
      <c r="IOE12" s="591"/>
      <c r="IOF12" s="591"/>
      <c r="IOG12" s="591"/>
      <c r="IOH12" s="591"/>
      <c r="IOI12" s="591"/>
      <c r="IOJ12" s="591"/>
      <c r="IOK12" s="591"/>
      <c r="IOL12" s="591"/>
      <c r="IOM12" s="591"/>
      <c r="ION12" s="591"/>
      <c r="IOO12" s="591"/>
      <c r="IOP12" s="591"/>
      <c r="IOQ12" s="591"/>
      <c r="IOR12" s="591"/>
      <c r="IOS12" s="591"/>
      <c r="IOT12" s="591"/>
      <c r="IOU12" s="591"/>
      <c r="IOV12" s="591"/>
      <c r="IOW12" s="591"/>
      <c r="IOX12" s="591"/>
      <c r="IOY12" s="591"/>
      <c r="IOZ12" s="591"/>
      <c r="IPA12" s="591"/>
      <c r="IPB12" s="591"/>
      <c r="IPC12" s="591"/>
      <c r="IPD12" s="591"/>
      <c r="IPE12" s="591"/>
      <c r="IPF12" s="591"/>
      <c r="IPG12" s="591"/>
      <c r="IPH12" s="591"/>
      <c r="IPI12" s="591"/>
      <c r="IPJ12" s="591"/>
      <c r="IPK12" s="591"/>
      <c r="IPL12" s="591"/>
      <c r="IPM12" s="591"/>
      <c r="IPN12" s="591"/>
      <c r="IPO12" s="591"/>
      <c r="IPP12" s="591"/>
      <c r="IPQ12" s="591"/>
      <c r="IPR12" s="591"/>
      <c r="IPS12" s="591"/>
      <c r="IPT12" s="591"/>
      <c r="IPU12" s="591"/>
      <c r="IPV12" s="591"/>
      <c r="IPW12" s="591"/>
      <c r="IPX12" s="591"/>
      <c r="IPY12" s="591"/>
      <c r="IPZ12" s="591"/>
      <c r="IQA12" s="591"/>
      <c r="IQB12" s="591"/>
      <c r="IQC12" s="591"/>
      <c r="IQD12" s="591"/>
      <c r="IQE12" s="591"/>
      <c r="IQF12" s="591"/>
      <c r="IQG12" s="591"/>
      <c r="IQH12" s="591"/>
      <c r="IQI12" s="591"/>
      <c r="IQJ12" s="591"/>
      <c r="IQK12" s="591"/>
      <c r="IQL12" s="591"/>
      <c r="IQM12" s="591"/>
      <c r="IQN12" s="591"/>
      <c r="IQO12" s="591"/>
      <c r="IQP12" s="591"/>
      <c r="IQQ12" s="591"/>
      <c r="IQR12" s="591"/>
      <c r="IQS12" s="591"/>
      <c r="IQT12" s="591"/>
      <c r="IQU12" s="591"/>
      <c r="IQV12" s="591"/>
      <c r="IQW12" s="591"/>
      <c r="IQX12" s="591"/>
      <c r="IQY12" s="591"/>
      <c r="IQZ12" s="591"/>
      <c r="IRA12" s="591"/>
      <c r="IRB12" s="591"/>
      <c r="IRC12" s="591"/>
      <c r="IRD12" s="591"/>
      <c r="IRE12" s="591"/>
      <c r="IRF12" s="591"/>
      <c r="IRG12" s="591"/>
      <c r="IRH12" s="591"/>
      <c r="IRI12" s="591"/>
      <c r="IRJ12" s="591"/>
      <c r="IRK12" s="591"/>
      <c r="IRL12" s="591"/>
      <c r="IRM12" s="591"/>
      <c r="IRN12" s="591"/>
      <c r="IRO12" s="591"/>
      <c r="IRP12" s="591"/>
      <c r="IRQ12" s="591"/>
      <c r="IRR12" s="591"/>
      <c r="IRS12" s="591"/>
      <c r="IRT12" s="591"/>
      <c r="IRU12" s="591"/>
      <c r="IRV12" s="591"/>
      <c r="IRW12" s="591"/>
      <c r="IRX12" s="591"/>
      <c r="IRY12" s="591"/>
      <c r="IRZ12" s="591"/>
      <c r="ISA12" s="591"/>
      <c r="ISB12" s="591"/>
      <c r="ISC12" s="591"/>
      <c r="ISD12" s="591"/>
      <c r="ISE12" s="591"/>
      <c r="ISF12" s="591"/>
      <c r="ISG12" s="591"/>
      <c r="ISH12" s="591"/>
      <c r="ISI12" s="591"/>
      <c r="ISJ12" s="591"/>
      <c r="ISK12" s="591"/>
      <c r="ISL12" s="591"/>
      <c r="ISM12" s="591"/>
      <c r="ISN12" s="591"/>
      <c r="ISO12" s="591"/>
      <c r="ISP12" s="591"/>
      <c r="ISQ12" s="591"/>
      <c r="ISR12" s="591"/>
      <c r="ISS12" s="591"/>
      <c r="IST12" s="591"/>
      <c r="ISU12" s="591"/>
      <c r="ISV12" s="591"/>
      <c r="ISW12" s="591"/>
      <c r="ISX12" s="591"/>
      <c r="ISY12" s="591"/>
      <c r="ISZ12" s="591"/>
      <c r="ITA12" s="591"/>
      <c r="ITB12" s="591"/>
      <c r="ITC12" s="591"/>
      <c r="ITD12" s="591"/>
      <c r="ITE12" s="591"/>
      <c r="ITF12" s="591"/>
      <c r="ITG12" s="591"/>
      <c r="ITH12" s="591"/>
      <c r="ITI12" s="591"/>
      <c r="ITJ12" s="591"/>
      <c r="ITK12" s="591"/>
      <c r="ITL12" s="591"/>
      <c r="ITM12" s="591"/>
      <c r="ITN12" s="591"/>
      <c r="ITO12" s="591"/>
      <c r="ITP12" s="591"/>
      <c r="ITQ12" s="591"/>
      <c r="ITR12" s="591"/>
      <c r="ITS12" s="591"/>
      <c r="ITT12" s="591"/>
      <c r="ITU12" s="591"/>
      <c r="ITV12" s="591"/>
      <c r="ITW12" s="591"/>
      <c r="ITX12" s="591"/>
      <c r="ITY12" s="591"/>
      <c r="ITZ12" s="591"/>
      <c r="IUA12" s="591"/>
      <c r="IUB12" s="591"/>
      <c r="IUC12" s="591"/>
      <c r="IUD12" s="591"/>
      <c r="IUE12" s="591"/>
      <c r="IUF12" s="591"/>
      <c r="IUG12" s="591"/>
      <c r="IUH12" s="591"/>
      <c r="IUI12" s="591"/>
      <c r="IUJ12" s="591"/>
      <c r="IUK12" s="591"/>
      <c r="IUL12" s="591"/>
      <c r="IUM12" s="591"/>
      <c r="IUN12" s="591"/>
      <c r="IUO12" s="591"/>
      <c r="IUP12" s="591"/>
      <c r="IUQ12" s="591"/>
      <c r="IUR12" s="591"/>
      <c r="IUS12" s="591"/>
      <c r="IUT12" s="591"/>
      <c r="IUU12" s="591"/>
      <c r="IUV12" s="591"/>
      <c r="IUW12" s="591"/>
      <c r="IUX12" s="591"/>
      <c r="IUY12" s="591"/>
      <c r="IUZ12" s="591"/>
      <c r="IVA12" s="591"/>
      <c r="IVB12" s="591"/>
      <c r="IVC12" s="591"/>
      <c r="IVD12" s="591"/>
      <c r="IVE12" s="591"/>
      <c r="IVF12" s="591"/>
      <c r="IVG12" s="591"/>
      <c r="IVH12" s="591"/>
      <c r="IVI12" s="591"/>
      <c r="IVJ12" s="591"/>
      <c r="IVK12" s="591"/>
      <c r="IVL12" s="591"/>
      <c r="IVM12" s="591"/>
      <c r="IVN12" s="591"/>
      <c r="IVO12" s="591"/>
      <c r="IVP12" s="591"/>
      <c r="IVQ12" s="591"/>
      <c r="IVR12" s="591"/>
      <c r="IVS12" s="591"/>
      <c r="IVT12" s="591"/>
      <c r="IVU12" s="591"/>
      <c r="IVV12" s="591"/>
      <c r="IVW12" s="591"/>
      <c r="IVX12" s="591"/>
      <c r="IVY12" s="591"/>
      <c r="IVZ12" s="591"/>
      <c r="IWA12" s="591"/>
      <c r="IWB12" s="591"/>
      <c r="IWC12" s="591"/>
      <c r="IWD12" s="591"/>
      <c r="IWE12" s="591"/>
      <c r="IWF12" s="591"/>
      <c r="IWG12" s="591"/>
      <c r="IWH12" s="591"/>
      <c r="IWI12" s="591"/>
      <c r="IWJ12" s="591"/>
      <c r="IWK12" s="591"/>
      <c r="IWL12" s="591"/>
      <c r="IWM12" s="591"/>
      <c r="IWN12" s="591"/>
      <c r="IWO12" s="591"/>
      <c r="IWP12" s="591"/>
      <c r="IWQ12" s="591"/>
      <c r="IWR12" s="591"/>
      <c r="IWS12" s="591"/>
      <c r="IWT12" s="591"/>
      <c r="IWU12" s="591"/>
      <c r="IWV12" s="591"/>
      <c r="IWW12" s="591"/>
      <c r="IWX12" s="591"/>
      <c r="IWY12" s="591"/>
      <c r="IWZ12" s="591"/>
      <c r="IXA12" s="591"/>
      <c r="IXB12" s="591"/>
      <c r="IXC12" s="591"/>
      <c r="IXD12" s="591"/>
      <c r="IXE12" s="591"/>
      <c r="IXF12" s="591"/>
      <c r="IXG12" s="591"/>
      <c r="IXH12" s="591"/>
      <c r="IXI12" s="591"/>
      <c r="IXJ12" s="591"/>
      <c r="IXK12" s="591"/>
      <c r="IXL12" s="591"/>
      <c r="IXM12" s="591"/>
      <c r="IXN12" s="591"/>
      <c r="IXO12" s="591"/>
      <c r="IXP12" s="591"/>
      <c r="IXQ12" s="591"/>
      <c r="IXR12" s="591"/>
      <c r="IXS12" s="591"/>
      <c r="IXT12" s="591"/>
      <c r="IXU12" s="591"/>
      <c r="IXV12" s="591"/>
      <c r="IXW12" s="591"/>
      <c r="IXX12" s="591"/>
      <c r="IXY12" s="591"/>
      <c r="IXZ12" s="591"/>
      <c r="IYA12" s="591"/>
      <c r="IYB12" s="591"/>
      <c r="IYC12" s="591"/>
      <c r="IYD12" s="591"/>
      <c r="IYE12" s="591"/>
      <c r="IYF12" s="591"/>
      <c r="IYG12" s="591"/>
      <c r="IYH12" s="591"/>
      <c r="IYI12" s="591"/>
      <c r="IYJ12" s="591"/>
      <c r="IYK12" s="591"/>
      <c r="IYL12" s="591"/>
      <c r="IYM12" s="591"/>
      <c r="IYN12" s="591"/>
      <c r="IYO12" s="591"/>
      <c r="IYP12" s="591"/>
      <c r="IYQ12" s="591"/>
      <c r="IYR12" s="591"/>
      <c r="IYS12" s="591"/>
      <c r="IYT12" s="591"/>
      <c r="IYU12" s="591"/>
      <c r="IYV12" s="591"/>
      <c r="IYW12" s="591"/>
      <c r="IYX12" s="591"/>
      <c r="IYY12" s="591"/>
      <c r="IYZ12" s="591"/>
      <c r="IZA12" s="591"/>
      <c r="IZB12" s="591"/>
      <c r="IZC12" s="591"/>
      <c r="IZD12" s="591"/>
      <c r="IZE12" s="591"/>
      <c r="IZF12" s="591"/>
      <c r="IZG12" s="591"/>
      <c r="IZH12" s="591"/>
      <c r="IZI12" s="591"/>
      <c r="IZJ12" s="591"/>
      <c r="IZK12" s="591"/>
      <c r="IZL12" s="591"/>
      <c r="IZM12" s="591"/>
      <c r="IZN12" s="591"/>
      <c r="IZO12" s="591"/>
      <c r="IZP12" s="591"/>
      <c r="IZQ12" s="591"/>
      <c r="IZR12" s="591"/>
      <c r="IZS12" s="591"/>
      <c r="IZT12" s="591"/>
      <c r="IZU12" s="591"/>
      <c r="IZV12" s="591"/>
      <c r="IZW12" s="591"/>
      <c r="IZX12" s="591"/>
      <c r="IZY12" s="591"/>
      <c r="IZZ12" s="591"/>
      <c r="JAA12" s="591"/>
      <c r="JAB12" s="591"/>
      <c r="JAC12" s="591"/>
      <c r="JAD12" s="591"/>
      <c r="JAE12" s="591"/>
      <c r="JAF12" s="591"/>
      <c r="JAG12" s="591"/>
      <c r="JAH12" s="591"/>
      <c r="JAI12" s="591"/>
      <c r="JAJ12" s="591"/>
      <c r="JAK12" s="591"/>
      <c r="JAL12" s="591"/>
      <c r="JAM12" s="591"/>
      <c r="JAN12" s="591"/>
      <c r="JAO12" s="591"/>
      <c r="JAP12" s="591"/>
      <c r="JAQ12" s="591"/>
      <c r="JAR12" s="591"/>
      <c r="JAS12" s="591"/>
      <c r="JAT12" s="591"/>
      <c r="JAU12" s="591"/>
      <c r="JAV12" s="591"/>
      <c r="JAW12" s="591"/>
      <c r="JAX12" s="591"/>
      <c r="JAY12" s="591"/>
      <c r="JAZ12" s="591"/>
      <c r="JBA12" s="591"/>
      <c r="JBB12" s="591"/>
      <c r="JBC12" s="591"/>
      <c r="JBD12" s="591"/>
      <c r="JBE12" s="591"/>
      <c r="JBF12" s="591"/>
      <c r="JBG12" s="591"/>
      <c r="JBH12" s="591"/>
      <c r="JBI12" s="591"/>
      <c r="JBJ12" s="591"/>
      <c r="JBK12" s="591"/>
      <c r="JBL12" s="591"/>
      <c r="JBM12" s="591"/>
      <c r="JBN12" s="591"/>
      <c r="JBO12" s="591"/>
      <c r="JBP12" s="591"/>
      <c r="JBQ12" s="591"/>
      <c r="JBR12" s="591"/>
      <c r="JBS12" s="591"/>
      <c r="JBT12" s="591"/>
      <c r="JBU12" s="591"/>
      <c r="JBV12" s="591"/>
      <c r="JBW12" s="591"/>
      <c r="JBX12" s="591"/>
      <c r="JBY12" s="591"/>
      <c r="JBZ12" s="591"/>
      <c r="JCA12" s="591"/>
      <c r="JCB12" s="591"/>
      <c r="JCC12" s="591"/>
      <c r="JCD12" s="591"/>
      <c r="JCE12" s="591"/>
      <c r="JCF12" s="591"/>
      <c r="JCG12" s="591"/>
      <c r="JCH12" s="591"/>
      <c r="JCI12" s="591"/>
      <c r="JCJ12" s="591"/>
      <c r="JCK12" s="591"/>
      <c r="JCL12" s="591"/>
      <c r="JCM12" s="591"/>
      <c r="JCN12" s="591"/>
      <c r="JCO12" s="591"/>
      <c r="JCP12" s="591"/>
      <c r="JCQ12" s="591"/>
      <c r="JCR12" s="591"/>
      <c r="JCS12" s="591"/>
      <c r="JCT12" s="591"/>
      <c r="JCU12" s="591"/>
      <c r="JCV12" s="591"/>
      <c r="JCW12" s="591"/>
      <c r="JCX12" s="591"/>
      <c r="JCY12" s="591"/>
      <c r="JCZ12" s="591"/>
      <c r="JDA12" s="591"/>
      <c r="JDB12" s="591"/>
      <c r="JDC12" s="591"/>
      <c r="JDD12" s="591"/>
      <c r="JDE12" s="591"/>
      <c r="JDF12" s="591"/>
      <c r="JDG12" s="591"/>
      <c r="JDH12" s="591"/>
      <c r="JDI12" s="591"/>
      <c r="JDJ12" s="591"/>
      <c r="JDK12" s="591"/>
      <c r="JDL12" s="591"/>
      <c r="JDM12" s="591"/>
      <c r="JDN12" s="591"/>
      <c r="JDO12" s="591"/>
      <c r="JDP12" s="591"/>
      <c r="JDQ12" s="591"/>
      <c r="JDR12" s="591"/>
      <c r="JDS12" s="591"/>
      <c r="JDT12" s="591"/>
      <c r="JDU12" s="591"/>
      <c r="JDV12" s="591"/>
      <c r="JDW12" s="591"/>
      <c r="JDX12" s="591"/>
      <c r="JDY12" s="591"/>
      <c r="JDZ12" s="591"/>
      <c r="JEA12" s="591"/>
      <c r="JEB12" s="591"/>
      <c r="JEC12" s="591"/>
      <c r="JED12" s="591"/>
      <c r="JEE12" s="591"/>
      <c r="JEF12" s="591"/>
      <c r="JEG12" s="591"/>
      <c r="JEH12" s="591"/>
      <c r="JEI12" s="591"/>
      <c r="JEJ12" s="591"/>
      <c r="JEK12" s="591"/>
      <c r="JEL12" s="591"/>
      <c r="JEM12" s="591"/>
      <c r="JEN12" s="591"/>
      <c r="JEO12" s="591"/>
      <c r="JEP12" s="591"/>
      <c r="JEQ12" s="591"/>
      <c r="JER12" s="591"/>
      <c r="JES12" s="591"/>
      <c r="JET12" s="591"/>
      <c r="JEU12" s="591"/>
      <c r="JEV12" s="591"/>
      <c r="JEW12" s="591"/>
      <c r="JEX12" s="591"/>
      <c r="JEY12" s="591"/>
      <c r="JEZ12" s="591"/>
      <c r="JFA12" s="591"/>
      <c r="JFB12" s="591"/>
      <c r="JFC12" s="591"/>
      <c r="JFD12" s="591"/>
      <c r="JFE12" s="591"/>
      <c r="JFF12" s="591"/>
      <c r="JFG12" s="591"/>
      <c r="JFH12" s="591"/>
      <c r="JFI12" s="591"/>
      <c r="JFJ12" s="591"/>
      <c r="JFK12" s="591"/>
      <c r="JFL12" s="591"/>
      <c r="JFM12" s="591"/>
      <c r="JFN12" s="591"/>
      <c r="JFO12" s="591"/>
      <c r="JFP12" s="591"/>
      <c r="JFQ12" s="591"/>
      <c r="JFR12" s="591"/>
      <c r="JFS12" s="591"/>
      <c r="JFT12" s="591"/>
      <c r="JFU12" s="591"/>
      <c r="JFV12" s="591"/>
      <c r="JFW12" s="591"/>
      <c r="JFX12" s="591"/>
      <c r="JFY12" s="591"/>
      <c r="JFZ12" s="591"/>
      <c r="JGA12" s="591"/>
      <c r="JGB12" s="591"/>
      <c r="JGC12" s="591"/>
      <c r="JGD12" s="591"/>
      <c r="JGE12" s="591"/>
      <c r="JGF12" s="591"/>
      <c r="JGG12" s="591"/>
      <c r="JGH12" s="591"/>
      <c r="JGI12" s="591"/>
      <c r="JGJ12" s="591"/>
      <c r="JGK12" s="591"/>
      <c r="JGL12" s="591"/>
      <c r="JGM12" s="591"/>
      <c r="JGN12" s="591"/>
      <c r="JGO12" s="591"/>
      <c r="JGP12" s="591"/>
      <c r="JGQ12" s="591"/>
      <c r="JGR12" s="591"/>
      <c r="JGS12" s="591"/>
      <c r="JGT12" s="591"/>
      <c r="JGU12" s="591"/>
      <c r="JGV12" s="591"/>
      <c r="JGW12" s="591"/>
      <c r="JGX12" s="591"/>
      <c r="JGY12" s="591"/>
      <c r="JGZ12" s="591"/>
      <c r="JHA12" s="591"/>
      <c r="JHB12" s="591"/>
      <c r="JHC12" s="591"/>
      <c r="JHD12" s="591"/>
      <c r="JHE12" s="591"/>
      <c r="JHF12" s="591"/>
      <c r="JHG12" s="591"/>
      <c r="JHH12" s="591"/>
      <c r="JHI12" s="591"/>
      <c r="JHJ12" s="591"/>
      <c r="JHK12" s="591"/>
      <c r="JHL12" s="591"/>
      <c r="JHM12" s="591"/>
      <c r="JHN12" s="591"/>
      <c r="JHO12" s="591"/>
      <c r="JHP12" s="591"/>
      <c r="JHQ12" s="591"/>
      <c r="JHR12" s="591"/>
      <c r="JHS12" s="591"/>
      <c r="JHT12" s="591"/>
      <c r="JHU12" s="591"/>
      <c r="JHV12" s="591"/>
      <c r="JHW12" s="591"/>
      <c r="JHX12" s="591"/>
      <c r="JHY12" s="591"/>
      <c r="JHZ12" s="591"/>
      <c r="JIA12" s="591"/>
      <c r="JIB12" s="591"/>
      <c r="JIC12" s="591"/>
      <c r="JID12" s="591"/>
      <c r="JIE12" s="591"/>
      <c r="JIF12" s="591"/>
      <c r="JIG12" s="591"/>
      <c r="JIH12" s="591"/>
      <c r="JII12" s="591"/>
      <c r="JIJ12" s="591"/>
      <c r="JIK12" s="591"/>
      <c r="JIL12" s="591"/>
      <c r="JIM12" s="591"/>
      <c r="JIN12" s="591"/>
      <c r="JIO12" s="591"/>
      <c r="JIP12" s="591"/>
      <c r="JIQ12" s="591"/>
      <c r="JIR12" s="591"/>
      <c r="JIS12" s="591"/>
      <c r="JIT12" s="591"/>
      <c r="JIU12" s="591"/>
      <c r="JIV12" s="591"/>
      <c r="JIW12" s="591"/>
      <c r="JIX12" s="591"/>
      <c r="JIY12" s="591"/>
      <c r="JIZ12" s="591"/>
      <c r="JJA12" s="591"/>
      <c r="JJB12" s="591"/>
      <c r="JJC12" s="591"/>
      <c r="JJD12" s="591"/>
      <c r="JJE12" s="591"/>
      <c r="JJF12" s="591"/>
      <c r="JJG12" s="591"/>
      <c r="JJH12" s="591"/>
      <c r="JJI12" s="591"/>
      <c r="JJJ12" s="591"/>
      <c r="JJK12" s="591"/>
      <c r="JJL12" s="591"/>
      <c r="JJM12" s="591"/>
      <c r="JJN12" s="591"/>
      <c r="JJO12" s="591"/>
      <c r="JJP12" s="591"/>
      <c r="JJQ12" s="591"/>
      <c r="JJR12" s="591"/>
      <c r="JJS12" s="591"/>
      <c r="JJT12" s="591"/>
      <c r="JJU12" s="591"/>
      <c r="JJV12" s="591"/>
      <c r="JJW12" s="591"/>
      <c r="JJX12" s="591"/>
      <c r="JJY12" s="591"/>
      <c r="JJZ12" s="591"/>
      <c r="JKA12" s="591"/>
      <c r="JKB12" s="591"/>
      <c r="JKC12" s="591"/>
      <c r="JKD12" s="591"/>
      <c r="JKE12" s="591"/>
      <c r="JKF12" s="591"/>
      <c r="JKG12" s="591"/>
      <c r="JKH12" s="591"/>
      <c r="JKI12" s="591"/>
      <c r="JKJ12" s="591"/>
      <c r="JKK12" s="591"/>
      <c r="JKL12" s="591"/>
      <c r="JKM12" s="591"/>
      <c r="JKN12" s="591"/>
      <c r="JKO12" s="591"/>
      <c r="JKP12" s="591"/>
      <c r="JKQ12" s="591"/>
      <c r="JKR12" s="591"/>
      <c r="JKS12" s="591"/>
      <c r="JKT12" s="591"/>
      <c r="JKU12" s="591"/>
      <c r="JKV12" s="591"/>
      <c r="JKW12" s="591"/>
      <c r="JKX12" s="591"/>
      <c r="JKY12" s="591"/>
      <c r="JKZ12" s="591"/>
      <c r="JLA12" s="591"/>
      <c r="JLB12" s="591"/>
      <c r="JLC12" s="591"/>
      <c r="JLD12" s="591"/>
      <c r="JLE12" s="591"/>
      <c r="JLF12" s="591"/>
      <c r="JLG12" s="591"/>
      <c r="JLH12" s="591"/>
      <c r="JLI12" s="591"/>
      <c r="JLJ12" s="591"/>
      <c r="JLK12" s="591"/>
      <c r="JLL12" s="591"/>
      <c r="JLM12" s="591"/>
      <c r="JLN12" s="591"/>
      <c r="JLO12" s="591"/>
      <c r="JLP12" s="591"/>
      <c r="JLQ12" s="591"/>
      <c r="JLR12" s="591"/>
      <c r="JLS12" s="591"/>
      <c r="JLT12" s="591"/>
      <c r="JLU12" s="591"/>
      <c r="JLV12" s="591"/>
      <c r="JLW12" s="591"/>
      <c r="JLX12" s="591"/>
      <c r="JLY12" s="591"/>
      <c r="JLZ12" s="591"/>
      <c r="JMA12" s="591"/>
      <c r="JMB12" s="591"/>
      <c r="JMC12" s="591"/>
      <c r="JMD12" s="591"/>
      <c r="JME12" s="591"/>
      <c r="JMF12" s="591"/>
      <c r="JMG12" s="591"/>
      <c r="JMH12" s="591"/>
      <c r="JMI12" s="591"/>
      <c r="JMJ12" s="591"/>
      <c r="JMK12" s="591"/>
      <c r="JML12" s="591"/>
      <c r="JMM12" s="591"/>
      <c r="JMN12" s="591"/>
      <c r="JMO12" s="591"/>
      <c r="JMP12" s="591"/>
      <c r="JMQ12" s="591"/>
      <c r="JMR12" s="591"/>
      <c r="JMS12" s="591"/>
      <c r="JMT12" s="591"/>
      <c r="JMU12" s="591"/>
      <c r="JMV12" s="591"/>
      <c r="JMW12" s="591"/>
      <c r="JMX12" s="591"/>
      <c r="JMY12" s="591"/>
      <c r="JMZ12" s="591"/>
      <c r="JNA12" s="591"/>
      <c r="JNB12" s="591"/>
      <c r="JNC12" s="591"/>
      <c r="JND12" s="591"/>
      <c r="JNE12" s="591"/>
      <c r="JNF12" s="591"/>
      <c r="JNG12" s="591"/>
      <c r="JNH12" s="591"/>
      <c r="JNI12" s="591"/>
      <c r="JNJ12" s="591"/>
      <c r="JNK12" s="591"/>
      <c r="JNL12" s="591"/>
      <c r="JNM12" s="591"/>
      <c r="JNN12" s="591"/>
      <c r="JNO12" s="591"/>
      <c r="JNP12" s="591"/>
      <c r="JNQ12" s="591"/>
      <c r="JNR12" s="591"/>
      <c r="JNS12" s="591"/>
      <c r="JNT12" s="591"/>
      <c r="JNU12" s="591"/>
      <c r="JNV12" s="591"/>
      <c r="JNW12" s="591"/>
      <c r="JNX12" s="591"/>
      <c r="JNY12" s="591"/>
      <c r="JNZ12" s="591"/>
      <c r="JOA12" s="591"/>
      <c r="JOB12" s="591"/>
      <c r="JOC12" s="591"/>
      <c r="JOD12" s="591"/>
      <c r="JOE12" s="591"/>
      <c r="JOF12" s="591"/>
      <c r="JOG12" s="591"/>
      <c r="JOH12" s="591"/>
      <c r="JOI12" s="591"/>
      <c r="JOJ12" s="591"/>
      <c r="JOK12" s="591"/>
      <c r="JOL12" s="591"/>
      <c r="JOM12" s="591"/>
      <c r="JON12" s="591"/>
      <c r="JOO12" s="591"/>
      <c r="JOP12" s="591"/>
      <c r="JOQ12" s="591"/>
      <c r="JOR12" s="591"/>
      <c r="JOS12" s="591"/>
      <c r="JOT12" s="591"/>
      <c r="JOU12" s="591"/>
      <c r="JOV12" s="591"/>
      <c r="JOW12" s="591"/>
      <c r="JOX12" s="591"/>
      <c r="JOY12" s="591"/>
      <c r="JOZ12" s="591"/>
      <c r="JPA12" s="591"/>
      <c r="JPB12" s="591"/>
      <c r="JPC12" s="591"/>
      <c r="JPD12" s="591"/>
      <c r="JPE12" s="591"/>
      <c r="JPF12" s="591"/>
      <c r="JPG12" s="591"/>
      <c r="JPH12" s="591"/>
      <c r="JPI12" s="591"/>
      <c r="JPJ12" s="591"/>
      <c r="JPK12" s="591"/>
      <c r="JPL12" s="591"/>
      <c r="JPM12" s="591"/>
      <c r="JPN12" s="591"/>
      <c r="JPO12" s="591"/>
      <c r="JPP12" s="591"/>
      <c r="JPQ12" s="591"/>
      <c r="JPR12" s="591"/>
      <c r="JPS12" s="591"/>
      <c r="JPT12" s="591"/>
      <c r="JPU12" s="591"/>
      <c r="JPV12" s="591"/>
      <c r="JPW12" s="591"/>
      <c r="JPX12" s="591"/>
      <c r="JPY12" s="591"/>
      <c r="JPZ12" s="591"/>
      <c r="JQA12" s="591"/>
      <c r="JQB12" s="591"/>
      <c r="JQC12" s="591"/>
      <c r="JQD12" s="591"/>
      <c r="JQE12" s="591"/>
      <c r="JQF12" s="591"/>
      <c r="JQG12" s="591"/>
      <c r="JQH12" s="591"/>
      <c r="JQI12" s="591"/>
      <c r="JQJ12" s="591"/>
      <c r="JQK12" s="591"/>
      <c r="JQL12" s="591"/>
      <c r="JQM12" s="591"/>
      <c r="JQN12" s="591"/>
      <c r="JQO12" s="591"/>
      <c r="JQP12" s="591"/>
      <c r="JQQ12" s="591"/>
      <c r="JQR12" s="591"/>
      <c r="JQS12" s="591"/>
      <c r="JQT12" s="591"/>
      <c r="JQU12" s="591"/>
      <c r="JQV12" s="591"/>
      <c r="JQW12" s="591"/>
      <c r="JQX12" s="591"/>
      <c r="JQY12" s="591"/>
      <c r="JQZ12" s="591"/>
      <c r="JRA12" s="591"/>
      <c r="JRB12" s="591"/>
      <c r="JRC12" s="591"/>
      <c r="JRD12" s="591"/>
      <c r="JRE12" s="591"/>
      <c r="JRF12" s="591"/>
      <c r="JRG12" s="591"/>
      <c r="JRH12" s="591"/>
      <c r="JRI12" s="591"/>
      <c r="JRJ12" s="591"/>
      <c r="JRK12" s="591"/>
      <c r="JRL12" s="591"/>
      <c r="JRM12" s="591"/>
      <c r="JRN12" s="591"/>
      <c r="JRO12" s="591"/>
      <c r="JRP12" s="591"/>
      <c r="JRQ12" s="591"/>
      <c r="JRR12" s="591"/>
      <c r="JRS12" s="591"/>
      <c r="JRT12" s="591"/>
      <c r="JRU12" s="591"/>
      <c r="JRV12" s="591"/>
      <c r="JRW12" s="591"/>
      <c r="JRX12" s="591"/>
      <c r="JRY12" s="591"/>
      <c r="JRZ12" s="591"/>
      <c r="JSA12" s="591"/>
      <c r="JSB12" s="591"/>
      <c r="JSC12" s="591"/>
      <c r="JSD12" s="591"/>
      <c r="JSE12" s="591"/>
      <c r="JSF12" s="591"/>
      <c r="JSG12" s="591"/>
      <c r="JSH12" s="591"/>
      <c r="JSI12" s="591"/>
      <c r="JSJ12" s="591"/>
      <c r="JSK12" s="591"/>
      <c r="JSL12" s="591"/>
      <c r="JSM12" s="591"/>
      <c r="JSN12" s="591"/>
      <c r="JSO12" s="591"/>
      <c r="JSP12" s="591"/>
      <c r="JSQ12" s="591"/>
      <c r="JSR12" s="591"/>
      <c r="JSS12" s="591"/>
      <c r="JST12" s="591"/>
      <c r="JSU12" s="591"/>
      <c r="JSV12" s="591"/>
      <c r="JSW12" s="591"/>
      <c r="JSX12" s="591"/>
      <c r="JSY12" s="591"/>
      <c r="JSZ12" s="591"/>
      <c r="JTA12" s="591"/>
      <c r="JTB12" s="591"/>
      <c r="JTC12" s="591"/>
      <c r="JTD12" s="591"/>
      <c r="JTE12" s="591"/>
      <c r="JTF12" s="591"/>
      <c r="JTG12" s="591"/>
      <c r="JTH12" s="591"/>
      <c r="JTI12" s="591"/>
      <c r="JTJ12" s="591"/>
      <c r="JTK12" s="591"/>
      <c r="JTL12" s="591"/>
      <c r="JTM12" s="591"/>
      <c r="JTN12" s="591"/>
      <c r="JTO12" s="591"/>
      <c r="JTP12" s="591"/>
      <c r="JTQ12" s="591"/>
      <c r="JTR12" s="591"/>
      <c r="JTS12" s="591"/>
      <c r="JTT12" s="591"/>
      <c r="JTU12" s="591"/>
      <c r="JTV12" s="591"/>
      <c r="JTW12" s="591"/>
      <c r="JTX12" s="591"/>
      <c r="JTY12" s="591"/>
      <c r="JTZ12" s="591"/>
      <c r="JUA12" s="591"/>
      <c r="JUB12" s="591"/>
      <c r="JUC12" s="591"/>
      <c r="JUD12" s="591"/>
      <c r="JUE12" s="591"/>
      <c r="JUF12" s="591"/>
      <c r="JUG12" s="591"/>
      <c r="JUH12" s="591"/>
      <c r="JUI12" s="591"/>
      <c r="JUJ12" s="591"/>
      <c r="JUK12" s="591"/>
      <c r="JUL12" s="591"/>
      <c r="JUM12" s="591"/>
      <c r="JUN12" s="591"/>
      <c r="JUO12" s="591"/>
      <c r="JUP12" s="591"/>
      <c r="JUQ12" s="591"/>
      <c r="JUR12" s="591"/>
      <c r="JUS12" s="591"/>
      <c r="JUT12" s="591"/>
      <c r="JUU12" s="591"/>
      <c r="JUV12" s="591"/>
      <c r="JUW12" s="591"/>
      <c r="JUX12" s="591"/>
      <c r="JUY12" s="591"/>
      <c r="JUZ12" s="591"/>
      <c r="JVA12" s="591"/>
      <c r="JVB12" s="591"/>
      <c r="JVC12" s="591"/>
      <c r="JVD12" s="591"/>
      <c r="JVE12" s="591"/>
      <c r="JVF12" s="591"/>
      <c r="JVG12" s="591"/>
      <c r="JVH12" s="591"/>
      <c r="JVI12" s="591"/>
      <c r="JVJ12" s="591"/>
      <c r="JVK12" s="591"/>
      <c r="JVL12" s="591"/>
      <c r="JVM12" s="591"/>
      <c r="JVN12" s="591"/>
      <c r="JVO12" s="591"/>
      <c r="JVP12" s="591"/>
      <c r="JVQ12" s="591"/>
      <c r="JVR12" s="591"/>
      <c r="JVS12" s="591"/>
      <c r="JVT12" s="591"/>
      <c r="JVU12" s="591"/>
      <c r="JVV12" s="591"/>
      <c r="JVW12" s="591"/>
      <c r="JVX12" s="591"/>
      <c r="JVY12" s="591"/>
      <c r="JVZ12" s="591"/>
      <c r="JWA12" s="591"/>
      <c r="JWB12" s="591"/>
      <c r="JWC12" s="591"/>
      <c r="JWD12" s="591"/>
      <c r="JWE12" s="591"/>
      <c r="JWF12" s="591"/>
      <c r="JWG12" s="591"/>
      <c r="JWH12" s="591"/>
      <c r="JWI12" s="591"/>
      <c r="JWJ12" s="591"/>
      <c r="JWK12" s="591"/>
      <c r="JWL12" s="591"/>
      <c r="JWM12" s="591"/>
      <c r="JWN12" s="591"/>
      <c r="JWO12" s="591"/>
      <c r="JWP12" s="591"/>
      <c r="JWQ12" s="591"/>
      <c r="JWR12" s="591"/>
      <c r="JWS12" s="591"/>
      <c r="JWT12" s="591"/>
      <c r="JWU12" s="591"/>
      <c r="JWV12" s="591"/>
      <c r="JWW12" s="591"/>
      <c r="JWX12" s="591"/>
      <c r="JWY12" s="591"/>
      <c r="JWZ12" s="591"/>
      <c r="JXA12" s="591"/>
      <c r="JXB12" s="591"/>
      <c r="JXC12" s="591"/>
      <c r="JXD12" s="591"/>
      <c r="JXE12" s="591"/>
      <c r="JXF12" s="591"/>
      <c r="JXG12" s="591"/>
      <c r="JXH12" s="591"/>
      <c r="JXI12" s="591"/>
      <c r="JXJ12" s="591"/>
      <c r="JXK12" s="591"/>
      <c r="JXL12" s="591"/>
      <c r="JXM12" s="591"/>
      <c r="JXN12" s="591"/>
      <c r="JXO12" s="591"/>
      <c r="JXP12" s="591"/>
      <c r="JXQ12" s="591"/>
      <c r="JXR12" s="591"/>
      <c r="JXS12" s="591"/>
      <c r="JXT12" s="591"/>
      <c r="JXU12" s="591"/>
      <c r="JXV12" s="591"/>
      <c r="JXW12" s="591"/>
      <c r="JXX12" s="591"/>
      <c r="JXY12" s="591"/>
      <c r="JXZ12" s="591"/>
      <c r="JYA12" s="591"/>
      <c r="JYB12" s="591"/>
      <c r="JYC12" s="591"/>
      <c r="JYD12" s="591"/>
      <c r="JYE12" s="591"/>
      <c r="JYF12" s="591"/>
      <c r="JYG12" s="591"/>
      <c r="JYH12" s="591"/>
      <c r="JYI12" s="591"/>
      <c r="JYJ12" s="591"/>
      <c r="JYK12" s="591"/>
      <c r="JYL12" s="591"/>
      <c r="JYM12" s="591"/>
      <c r="JYN12" s="591"/>
      <c r="JYO12" s="591"/>
      <c r="JYP12" s="591"/>
      <c r="JYQ12" s="591"/>
      <c r="JYR12" s="591"/>
      <c r="JYS12" s="591"/>
      <c r="JYT12" s="591"/>
      <c r="JYU12" s="591"/>
      <c r="JYV12" s="591"/>
      <c r="JYW12" s="591"/>
      <c r="JYX12" s="591"/>
      <c r="JYY12" s="591"/>
      <c r="JYZ12" s="591"/>
      <c r="JZA12" s="591"/>
      <c r="JZB12" s="591"/>
      <c r="JZC12" s="591"/>
      <c r="JZD12" s="591"/>
      <c r="JZE12" s="591"/>
      <c r="JZF12" s="591"/>
      <c r="JZG12" s="591"/>
      <c r="JZH12" s="591"/>
      <c r="JZI12" s="591"/>
      <c r="JZJ12" s="591"/>
      <c r="JZK12" s="591"/>
      <c r="JZL12" s="591"/>
      <c r="JZM12" s="591"/>
      <c r="JZN12" s="591"/>
      <c r="JZO12" s="591"/>
      <c r="JZP12" s="591"/>
      <c r="JZQ12" s="591"/>
      <c r="JZR12" s="591"/>
      <c r="JZS12" s="591"/>
      <c r="JZT12" s="591"/>
      <c r="JZU12" s="591"/>
      <c r="JZV12" s="591"/>
      <c r="JZW12" s="591"/>
      <c r="JZX12" s="591"/>
      <c r="JZY12" s="591"/>
      <c r="JZZ12" s="591"/>
      <c r="KAA12" s="591"/>
      <c r="KAB12" s="591"/>
      <c r="KAC12" s="591"/>
      <c r="KAD12" s="591"/>
      <c r="KAE12" s="591"/>
      <c r="KAF12" s="591"/>
      <c r="KAG12" s="591"/>
      <c r="KAH12" s="591"/>
      <c r="KAI12" s="591"/>
      <c r="KAJ12" s="591"/>
      <c r="KAK12" s="591"/>
      <c r="KAL12" s="591"/>
      <c r="KAM12" s="591"/>
      <c r="KAN12" s="591"/>
      <c r="KAO12" s="591"/>
      <c r="KAP12" s="591"/>
      <c r="KAQ12" s="591"/>
      <c r="KAR12" s="591"/>
      <c r="KAS12" s="591"/>
      <c r="KAT12" s="591"/>
      <c r="KAU12" s="591"/>
      <c r="KAV12" s="591"/>
      <c r="KAW12" s="591"/>
      <c r="KAX12" s="591"/>
      <c r="KAY12" s="591"/>
      <c r="KAZ12" s="591"/>
      <c r="KBA12" s="591"/>
      <c r="KBB12" s="591"/>
      <c r="KBC12" s="591"/>
      <c r="KBD12" s="591"/>
      <c r="KBE12" s="591"/>
      <c r="KBF12" s="591"/>
      <c r="KBG12" s="591"/>
      <c r="KBH12" s="591"/>
      <c r="KBI12" s="591"/>
      <c r="KBJ12" s="591"/>
      <c r="KBK12" s="591"/>
      <c r="KBL12" s="591"/>
      <c r="KBM12" s="591"/>
      <c r="KBN12" s="591"/>
      <c r="KBO12" s="591"/>
      <c r="KBP12" s="591"/>
      <c r="KBQ12" s="591"/>
      <c r="KBR12" s="591"/>
      <c r="KBS12" s="591"/>
      <c r="KBT12" s="591"/>
      <c r="KBU12" s="591"/>
      <c r="KBV12" s="591"/>
      <c r="KBW12" s="591"/>
      <c r="KBX12" s="591"/>
      <c r="KBY12" s="591"/>
      <c r="KBZ12" s="591"/>
      <c r="KCA12" s="591"/>
      <c r="KCB12" s="591"/>
      <c r="KCC12" s="591"/>
      <c r="KCD12" s="591"/>
      <c r="KCE12" s="591"/>
      <c r="KCF12" s="591"/>
      <c r="KCG12" s="591"/>
      <c r="KCH12" s="591"/>
      <c r="KCI12" s="591"/>
      <c r="KCJ12" s="591"/>
      <c r="KCK12" s="591"/>
      <c r="KCL12" s="591"/>
      <c r="KCM12" s="591"/>
      <c r="KCN12" s="591"/>
      <c r="KCO12" s="591"/>
      <c r="KCP12" s="591"/>
      <c r="KCQ12" s="591"/>
      <c r="KCR12" s="591"/>
      <c r="KCS12" s="591"/>
      <c r="KCT12" s="591"/>
      <c r="KCU12" s="591"/>
      <c r="KCV12" s="591"/>
      <c r="KCW12" s="591"/>
      <c r="KCX12" s="591"/>
      <c r="KCY12" s="591"/>
      <c r="KCZ12" s="591"/>
      <c r="KDA12" s="591"/>
      <c r="KDB12" s="591"/>
      <c r="KDC12" s="591"/>
      <c r="KDD12" s="591"/>
      <c r="KDE12" s="591"/>
      <c r="KDF12" s="591"/>
      <c r="KDG12" s="591"/>
      <c r="KDH12" s="591"/>
      <c r="KDI12" s="591"/>
      <c r="KDJ12" s="591"/>
      <c r="KDK12" s="591"/>
      <c r="KDL12" s="591"/>
      <c r="KDM12" s="591"/>
      <c r="KDN12" s="591"/>
      <c r="KDO12" s="591"/>
      <c r="KDP12" s="591"/>
      <c r="KDQ12" s="591"/>
      <c r="KDR12" s="591"/>
      <c r="KDS12" s="591"/>
      <c r="KDT12" s="591"/>
      <c r="KDU12" s="591"/>
      <c r="KDV12" s="591"/>
      <c r="KDW12" s="591"/>
      <c r="KDX12" s="591"/>
      <c r="KDY12" s="591"/>
      <c r="KDZ12" s="591"/>
      <c r="KEA12" s="591"/>
      <c r="KEB12" s="591"/>
      <c r="KEC12" s="591"/>
      <c r="KED12" s="591"/>
      <c r="KEE12" s="591"/>
      <c r="KEF12" s="591"/>
      <c r="KEG12" s="591"/>
      <c r="KEH12" s="591"/>
      <c r="KEI12" s="591"/>
      <c r="KEJ12" s="591"/>
      <c r="KEK12" s="591"/>
      <c r="KEL12" s="591"/>
      <c r="KEM12" s="591"/>
      <c r="KEN12" s="591"/>
      <c r="KEO12" s="591"/>
      <c r="KEP12" s="591"/>
      <c r="KEQ12" s="591"/>
      <c r="KER12" s="591"/>
      <c r="KES12" s="591"/>
      <c r="KET12" s="591"/>
      <c r="KEU12" s="591"/>
      <c r="KEV12" s="591"/>
      <c r="KEW12" s="591"/>
      <c r="KEX12" s="591"/>
      <c r="KEY12" s="591"/>
      <c r="KEZ12" s="591"/>
      <c r="KFA12" s="591"/>
      <c r="KFB12" s="591"/>
      <c r="KFC12" s="591"/>
      <c r="KFD12" s="591"/>
      <c r="KFE12" s="591"/>
      <c r="KFF12" s="591"/>
      <c r="KFG12" s="591"/>
      <c r="KFH12" s="591"/>
      <c r="KFI12" s="591"/>
      <c r="KFJ12" s="591"/>
      <c r="KFK12" s="591"/>
      <c r="KFL12" s="591"/>
      <c r="KFM12" s="591"/>
      <c r="KFN12" s="591"/>
      <c r="KFO12" s="591"/>
      <c r="KFP12" s="591"/>
      <c r="KFQ12" s="591"/>
      <c r="KFR12" s="591"/>
      <c r="KFS12" s="591"/>
      <c r="KFT12" s="591"/>
      <c r="KFU12" s="591"/>
      <c r="KFV12" s="591"/>
      <c r="KFW12" s="591"/>
      <c r="KFX12" s="591"/>
      <c r="KFY12" s="591"/>
      <c r="KFZ12" s="591"/>
      <c r="KGA12" s="591"/>
      <c r="KGB12" s="591"/>
      <c r="KGC12" s="591"/>
      <c r="KGD12" s="591"/>
      <c r="KGE12" s="591"/>
      <c r="KGF12" s="591"/>
      <c r="KGG12" s="591"/>
      <c r="KGH12" s="591"/>
      <c r="KGI12" s="591"/>
      <c r="KGJ12" s="591"/>
      <c r="KGK12" s="591"/>
      <c r="KGL12" s="591"/>
      <c r="KGM12" s="591"/>
      <c r="KGN12" s="591"/>
      <c r="KGO12" s="591"/>
      <c r="KGP12" s="591"/>
      <c r="KGQ12" s="591"/>
      <c r="KGR12" s="591"/>
      <c r="KGS12" s="591"/>
      <c r="KGT12" s="591"/>
      <c r="KGU12" s="591"/>
      <c r="KGV12" s="591"/>
      <c r="KGW12" s="591"/>
      <c r="KGX12" s="591"/>
      <c r="KGY12" s="591"/>
      <c r="KGZ12" s="591"/>
      <c r="KHA12" s="591"/>
      <c r="KHB12" s="591"/>
      <c r="KHC12" s="591"/>
      <c r="KHD12" s="591"/>
      <c r="KHE12" s="591"/>
      <c r="KHF12" s="591"/>
      <c r="KHG12" s="591"/>
      <c r="KHH12" s="591"/>
      <c r="KHI12" s="591"/>
      <c r="KHJ12" s="591"/>
      <c r="KHK12" s="591"/>
      <c r="KHL12" s="591"/>
      <c r="KHM12" s="591"/>
      <c r="KHN12" s="591"/>
      <c r="KHO12" s="591"/>
      <c r="KHP12" s="591"/>
      <c r="KHQ12" s="591"/>
      <c r="KHR12" s="591"/>
      <c r="KHS12" s="591"/>
      <c r="KHT12" s="591"/>
      <c r="KHU12" s="591"/>
      <c r="KHV12" s="591"/>
      <c r="KHW12" s="591"/>
      <c r="KHX12" s="591"/>
      <c r="KHY12" s="591"/>
      <c r="KHZ12" s="591"/>
      <c r="KIA12" s="591"/>
      <c r="KIB12" s="591"/>
      <c r="KIC12" s="591"/>
      <c r="KID12" s="591"/>
      <c r="KIE12" s="591"/>
      <c r="KIF12" s="591"/>
      <c r="KIG12" s="591"/>
      <c r="KIH12" s="591"/>
      <c r="KII12" s="591"/>
      <c r="KIJ12" s="591"/>
      <c r="KIK12" s="591"/>
      <c r="KIL12" s="591"/>
      <c r="KIM12" s="591"/>
      <c r="KIN12" s="591"/>
      <c r="KIO12" s="591"/>
      <c r="KIP12" s="591"/>
      <c r="KIQ12" s="591"/>
      <c r="KIR12" s="591"/>
      <c r="KIS12" s="591"/>
      <c r="KIT12" s="591"/>
      <c r="KIU12" s="591"/>
      <c r="KIV12" s="591"/>
      <c r="KIW12" s="591"/>
      <c r="KIX12" s="591"/>
      <c r="KIY12" s="591"/>
      <c r="KIZ12" s="591"/>
      <c r="KJA12" s="591"/>
      <c r="KJB12" s="591"/>
      <c r="KJC12" s="591"/>
      <c r="KJD12" s="591"/>
      <c r="KJE12" s="591"/>
      <c r="KJF12" s="591"/>
      <c r="KJG12" s="591"/>
      <c r="KJH12" s="591"/>
      <c r="KJI12" s="591"/>
      <c r="KJJ12" s="591"/>
      <c r="KJK12" s="591"/>
      <c r="KJL12" s="591"/>
      <c r="KJM12" s="591"/>
      <c r="KJN12" s="591"/>
      <c r="KJO12" s="591"/>
      <c r="KJP12" s="591"/>
      <c r="KJQ12" s="591"/>
      <c r="KJR12" s="591"/>
      <c r="KJS12" s="591"/>
      <c r="KJT12" s="591"/>
      <c r="KJU12" s="591"/>
      <c r="KJV12" s="591"/>
      <c r="KJW12" s="591"/>
      <c r="KJX12" s="591"/>
      <c r="KJY12" s="591"/>
      <c r="KJZ12" s="591"/>
      <c r="KKA12" s="591"/>
      <c r="KKB12" s="591"/>
      <c r="KKC12" s="591"/>
      <c r="KKD12" s="591"/>
      <c r="KKE12" s="591"/>
      <c r="KKF12" s="591"/>
      <c r="KKG12" s="591"/>
      <c r="KKH12" s="591"/>
      <c r="KKI12" s="591"/>
      <c r="KKJ12" s="591"/>
      <c r="KKK12" s="591"/>
      <c r="KKL12" s="591"/>
      <c r="KKM12" s="591"/>
      <c r="KKN12" s="591"/>
      <c r="KKO12" s="591"/>
      <c r="KKP12" s="591"/>
      <c r="KKQ12" s="591"/>
      <c r="KKR12" s="591"/>
      <c r="KKS12" s="591"/>
      <c r="KKT12" s="591"/>
      <c r="KKU12" s="591"/>
      <c r="KKV12" s="591"/>
      <c r="KKW12" s="591"/>
      <c r="KKX12" s="591"/>
      <c r="KKY12" s="591"/>
      <c r="KKZ12" s="591"/>
      <c r="KLA12" s="591"/>
      <c r="KLB12" s="591"/>
      <c r="KLC12" s="591"/>
      <c r="KLD12" s="591"/>
      <c r="KLE12" s="591"/>
      <c r="KLF12" s="591"/>
      <c r="KLG12" s="591"/>
      <c r="KLH12" s="591"/>
      <c r="KLI12" s="591"/>
      <c r="KLJ12" s="591"/>
      <c r="KLK12" s="591"/>
      <c r="KLL12" s="591"/>
      <c r="KLM12" s="591"/>
      <c r="KLN12" s="591"/>
      <c r="KLO12" s="591"/>
      <c r="KLP12" s="591"/>
      <c r="KLQ12" s="591"/>
      <c r="KLR12" s="591"/>
      <c r="KLS12" s="591"/>
      <c r="KLT12" s="591"/>
      <c r="KLU12" s="591"/>
      <c r="KLV12" s="591"/>
      <c r="KLW12" s="591"/>
      <c r="KLX12" s="591"/>
      <c r="KLY12" s="591"/>
      <c r="KLZ12" s="591"/>
      <c r="KMA12" s="591"/>
      <c r="KMB12" s="591"/>
      <c r="KMC12" s="591"/>
      <c r="KMD12" s="591"/>
      <c r="KME12" s="591"/>
      <c r="KMF12" s="591"/>
      <c r="KMG12" s="591"/>
      <c r="KMH12" s="591"/>
      <c r="KMI12" s="591"/>
      <c r="KMJ12" s="591"/>
      <c r="KMK12" s="591"/>
      <c r="KML12" s="591"/>
      <c r="KMM12" s="591"/>
      <c r="KMN12" s="591"/>
      <c r="KMO12" s="591"/>
      <c r="KMP12" s="591"/>
      <c r="KMQ12" s="591"/>
      <c r="KMR12" s="591"/>
      <c r="KMS12" s="591"/>
      <c r="KMT12" s="591"/>
      <c r="KMU12" s="591"/>
      <c r="KMV12" s="591"/>
      <c r="KMW12" s="591"/>
      <c r="KMX12" s="591"/>
      <c r="KMY12" s="591"/>
      <c r="KMZ12" s="591"/>
      <c r="KNA12" s="591"/>
      <c r="KNB12" s="591"/>
      <c r="KNC12" s="591"/>
      <c r="KND12" s="591"/>
      <c r="KNE12" s="591"/>
      <c r="KNF12" s="591"/>
      <c r="KNG12" s="591"/>
      <c r="KNH12" s="591"/>
      <c r="KNI12" s="591"/>
      <c r="KNJ12" s="591"/>
      <c r="KNK12" s="591"/>
      <c r="KNL12" s="591"/>
      <c r="KNM12" s="591"/>
      <c r="KNN12" s="591"/>
      <c r="KNO12" s="591"/>
      <c r="KNP12" s="591"/>
      <c r="KNQ12" s="591"/>
      <c r="KNR12" s="591"/>
      <c r="KNS12" s="591"/>
      <c r="KNT12" s="591"/>
      <c r="KNU12" s="591"/>
      <c r="KNV12" s="591"/>
      <c r="KNW12" s="591"/>
      <c r="KNX12" s="591"/>
      <c r="KNY12" s="591"/>
      <c r="KNZ12" s="591"/>
      <c r="KOA12" s="591"/>
      <c r="KOB12" s="591"/>
      <c r="KOC12" s="591"/>
      <c r="KOD12" s="591"/>
      <c r="KOE12" s="591"/>
      <c r="KOF12" s="591"/>
      <c r="KOG12" s="591"/>
      <c r="KOH12" s="591"/>
      <c r="KOI12" s="591"/>
      <c r="KOJ12" s="591"/>
      <c r="KOK12" s="591"/>
      <c r="KOL12" s="591"/>
      <c r="KOM12" s="591"/>
      <c r="KON12" s="591"/>
      <c r="KOO12" s="591"/>
      <c r="KOP12" s="591"/>
      <c r="KOQ12" s="591"/>
      <c r="KOR12" s="591"/>
      <c r="KOS12" s="591"/>
      <c r="KOT12" s="591"/>
      <c r="KOU12" s="591"/>
      <c r="KOV12" s="591"/>
      <c r="KOW12" s="591"/>
      <c r="KOX12" s="591"/>
      <c r="KOY12" s="591"/>
      <c r="KOZ12" s="591"/>
      <c r="KPA12" s="591"/>
      <c r="KPB12" s="591"/>
      <c r="KPC12" s="591"/>
      <c r="KPD12" s="591"/>
      <c r="KPE12" s="591"/>
      <c r="KPF12" s="591"/>
      <c r="KPG12" s="591"/>
      <c r="KPH12" s="591"/>
      <c r="KPI12" s="591"/>
      <c r="KPJ12" s="591"/>
      <c r="KPK12" s="591"/>
      <c r="KPL12" s="591"/>
      <c r="KPM12" s="591"/>
      <c r="KPN12" s="591"/>
      <c r="KPO12" s="591"/>
      <c r="KPP12" s="591"/>
      <c r="KPQ12" s="591"/>
      <c r="KPR12" s="591"/>
      <c r="KPS12" s="591"/>
      <c r="KPT12" s="591"/>
      <c r="KPU12" s="591"/>
      <c r="KPV12" s="591"/>
      <c r="KPW12" s="591"/>
      <c r="KPX12" s="591"/>
      <c r="KPY12" s="591"/>
      <c r="KPZ12" s="591"/>
      <c r="KQA12" s="591"/>
      <c r="KQB12" s="591"/>
      <c r="KQC12" s="591"/>
      <c r="KQD12" s="591"/>
      <c r="KQE12" s="591"/>
      <c r="KQF12" s="591"/>
      <c r="KQG12" s="591"/>
      <c r="KQH12" s="591"/>
      <c r="KQI12" s="591"/>
      <c r="KQJ12" s="591"/>
      <c r="KQK12" s="591"/>
      <c r="KQL12" s="591"/>
      <c r="KQM12" s="591"/>
      <c r="KQN12" s="591"/>
      <c r="KQO12" s="591"/>
      <c r="KQP12" s="591"/>
      <c r="KQQ12" s="591"/>
      <c r="KQR12" s="591"/>
      <c r="KQS12" s="591"/>
      <c r="KQT12" s="591"/>
      <c r="KQU12" s="591"/>
      <c r="KQV12" s="591"/>
      <c r="KQW12" s="591"/>
      <c r="KQX12" s="591"/>
      <c r="KQY12" s="591"/>
      <c r="KQZ12" s="591"/>
      <c r="KRA12" s="591"/>
      <c r="KRB12" s="591"/>
      <c r="KRC12" s="591"/>
      <c r="KRD12" s="591"/>
      <c r="KRE12" s="591"/>
      <c r="KRF12" s="591"/>
      <c r="KRG12" s="591"/>
      <c r="KRH12" s="591"/>
      <c r="KRI12" s="591"/>
      <c r="KRJ12" s="591"/>
      <c r="KRK12" s="591"/>
      <c r="KRL12" s="591"/>
      <c r="KRM12" s="591"/>
      <c r="KRN12" s="591"/>
      <c r="KRO12" s="591"/>
      <c r="KRP12" s="591"/>
      <c r="KRQ12" s="591"/>
      <c r="KRR12" s="591"/>
      <c r="KRS12" s="591"/>
      <c r="KRT12" s="591"/>
      <c r="KRU12" s="591"/>
      <c r="KRV12" s="591"/>
      <c r="KRW12" s="591"/>
      <c r="KRX12" s="591"/>
      <c r="KRY12" s="591"/>
      <c r="KRZ12" s="591"/>
      <c r="KSA12" s="591"/>
      <c r="KSB12" s="591"/>
      <c r="KSC12" s="591"/>
      <c r="KSD12" s="591"/>
      <c r="KSE12" s="591"/>
      <c r="KSF12" s="591"/>
      <c r="KSG12" s="591"/>
      <c r="KSH12" s="591"/>
      <c r="KSI12" s="591"/>
      <c r="KSJ12" s="591"/>
      <c r="KSK12" s="591"/>
      <c r="KSL12" s="591"/>
      <c r="KSM12" s="591"/>
      <c r="KSN12" s="591"/>
      <c r="KSO12" s="591"/>
      <c r="KSP12" s="591"/>
      <c r="KSQ12" s="591"/>
      <c r="KSR12" s="591"/>
      <c r="KSS12" s="591"/>
      <c r="KST12" s="591"/>
      <c r="KSU12" s="591"/>
      <c r="KSV12" s="591"/>
      <c r="KSW12" s="591"/>
      <c r="KSX12" s="591"/>
      <c r="KSY12" s="591"/>
      <c r="KSZ12" s="591"/>
      <c r="KTA12" s="591"/>
      <c r="KTB12" s="591"/>
      <c r="KTC12" s="591"/>
      <c r="KTD12" s="591"/>
      <c r="KTE12" s="591"/>
      <c r="KTF12" s="591"/>
      <c r="KTG12" s="591"/>
      <c r="KTH12" s="591"/>
      <c r="KTI12" s="591"/>
      <c r="KTJ12" s="591"/>
      <c r="KTK12" s="591"/>
      <c r="KTL12" s="591"/>
      <c r="KTM12" s="591"/>
      <c r="KTN12" s="591"/>
      <c r="KTO12" s="591"/>
      <c r="KTP12" s="591"/>
      <c r="KTQ12" s="591"/>
      <c r="KTR12" s="591"/>
      <c r="KTS12" s="591"/>
      <c r="KTT12" s="591"/>
      <c r="KTU12" s="591"/>
      <c r="KTV12" s="591"/>
      <c r="KTW12" s="591"/>
      <c r="KTX12" s="591"/>
      <c r="KTY12" s="591"/>
      <c r="KTZ12" s="591"/>
      <c r="KUA12" s="591"/>
      <c r="KUB12" s="591"/>
      <c r="KUC12" s="591"/>
      <c r="KUD12" s="591"/>
      <c r="KUE12" s="591"/>
      <c r="KUF12" s="591"/>
      <c r="KUG12" s="591"/>
      <c r="KUH12" s="591"/>
      <c r="KUI12" s="591"/>
      <c r="KUJ12" s="591"/>
      <c r="KUK12" s="591"/>
      <c r="KUL12" s="591"/>
      <c r="KUM12" s="591"/>
      <c r="KUN12" s="591"/>
      <c r="KUO12" s="591"/>
      <c r="KUP12" s="591"/>
      <c r="KUQ12" s="591"/>
      <c r="KUR12" s="591"/>
      <c r="KUS12" s="591"/>
      <c r="KUT12" s="591"/>
      <c r="KUU12" s="591"/>
      <c r="KUV12" s="591"/>
      <c r="KUW12" s="591"/>
      <c r="KUX12" s="591"/>
      <c r="KUY12" s="591"/>
      <c r="KUZ12" s="591"/>
      <c r="KVA12" s="591"/>
      <c r="KVB12" s="591"/>
      <c r="KVC12" s="591"/>
      <c r="KVD12" s="591"/>
      <c r="KVE12" s="591"/>
      <c r="KVF12" s="591"/>
      <c r="KVG12" s="591"/>
      <c r="KVH12" s="591"/>
      <c r="KVI12" s="591"/>
      <c r="KVJ12" s="591"/>
      <c r="KVK12" s="591"/>
      <c r="KVL12" s="591"/>
      <c r="KVM12" s="591"/>
      <c r="KVN12" s="591"/>
      <c r="KVO12" s="591"/>
      <c r="KVP12" s="591"/>
      <c r="KVQ12" s="591"/>
      <c r="KVR12" s="591"/>
      <c r="KVS12" s="591"/>
      <c r="KVT12" s="591"/>
      <c r="KVU12" s="591"/>
      <c r="KVV12" s="591"/>
      <c r="KVW12" s="591"/>
      <c r="KVX12" s="591"/>
      <c r="KVY12" s="591"/>
      <c r="KVZ12" s="591"/>
      <c r="KWA12" s="591"/>
      <c r="KWB12" s="591"/>
      <c r="KWC12" s="591"/>
      <c r="KWD12" s="591"/>
      <c r="KWE12" s="591"/>
      <c r="KWF12" s="591"/>
      <c r="KWG12" s="591"/>
      <c r="KWH12" s="591"/>
      <c r="KWI12" s="591"/>
      <c r="KWJ12" s="591"/>
      <c r="KWK12" s="591"/>
      <c r="KWL12" s="591"/>
      <c r="KWM12" s="591"/>
      <c r="KWN12" s="591"/>
      <c r="KWO12" s="591"/>
      <c r="KWP12" s="591"/>
      <c r="KWQ12" s="591"/>
      <c r="KWR12" s="591"/>
      <c r="KWS12" s="591"/>
      <c r="KWT12" s="591"/>
      <c r="KWU12" s="591"/>
      <c r="KWV12" s="591"/>
      <c r="KWW12" s="591"/>
      <c r="KWX12" s="591"/>
      <c r="KWY12" s="591"/>
      <c r="KWZ12" s="591"/>
      <c r="KXA12" s="591"/>
      <c r="KXB12" s="591"/>
      <c r="KXC12" s="591"/>
      <c r="KXD12" s="591"/>
      <c r="KXE12" s="591"/>
      <c r="KXF12" s="591"/>
      <c r="KXG12" s="591"/>
      <c r="KXH12" s="591"/>
      <c r="KXI12" s="591"/>
      <c r="KXJ12" s="591"/>
      <c r="KXK12" s="591"/>
      <c r="KXL12" s="591"/>
      <c r="KXM12" s="591"/>
      <c r="KXN12" s="591"/>
      <c r="KXO12" s="591"/>
      <c r="KXP12" s="591"/>
      <c r="KXQ12" s="591"/>
      <c r="KXR12" s="591"/>
      <c r="KXS12" s="591"/>
      <c r="KXT12" s="591"/>
      <c r="KXU12" s="591"/>
      <c r="KXV12" s="591"/>
      <c r="KXW12" s="591"/>
      <c r="KXX12" s="591"/>
      <c r="KXY12" s="591"/>
      <c r="KXZ12" s="591"/>
      <c r="KYA12" s="591"/>
      <c r="KYB12" s="591"/>
      <c r="KYC12" s="591"/>
      <c r="KYD12" s="591"/>
      <c r="KYE12" s="591"/>
      <c r="KYF12" s="591"/>
      <c r="KYG12" s="591"/>
      <c r="KYH12" s="591"/>
      <c r="KYI12" s="591"/>
      <c r="KYJ12" s="591"/>
      <c r="KYK12" s="591"/>
      <c r="KYL12" s="591"/>
      <c r="KYM12" s="591"/>
      <c r="KYN12" s="591"/>
      <c r="KYO12" s="591"/>
      <c r="KYP12" s="591"/>
      <c r="KYQ12" s="591"/>
      <c r="KYR12" s="591"/>
      <c r="KYS12" s="591"/>
      <c r="KYT12" s="591"/>
      <c r="KYU12" s="591"/>
      <c r="KYV12" s="591"/>
      <c r="KYW12" s="591"/>
      <c r="KYX12" s="591"/>
      <c r="KYY12" s="591"/>
      <c r="KYZ12" s="591"/>
      <c r="KZA12" s="591"/>
      <c r="KZB12" s="591"/>
      <c r="KZC12" s="591"/>
      <c r="KZD12" s="591"/>
      <c r="KZE12" s="591"/>
      <c r="KZF12" s="591"/>
      <c r="KZG12" s="591"/>
      <c r="KZH12" s="591"/>
      <c r="KZI12" s="591"/>
      <c r="KZJ12" s="591"/>
      <c r="KZK12" s="591"/>
      <c r="KZL12" s="591"/>
      <c r="KZM12" s="591"/>
      <c r="KZN12" s="591"/>
      <c r="KZO12" s="591"/>
      <c r="KZP12" s="591"/>
      <c r="KZQ12" s="591"/>
      <c r="KZR12" s="591"/>
      <c r="KZS12" s="591"/>
      <c r="KZT12" s="591"/>
      <c r="KZU12" s="591"/>
      <c r="KZV12" s="591"/>
      <c r="KZW12" s="591"/>
      <c r="KZX12" s="591"/>
      <c r="KZY12" s="591"/>
      <c r="KZZ12" s="591"/>
      <c r="LAA12" s="591"/>
      <c r="LAB12" s="591"/>
      <c r="LAC12" s="591"/>
      <c r="LAD12" s="591"/>
      <c r="LAE12" s="591"/>
      <c r="LAF12" s="591"/>
      <c r="LAG12" s="591"/>
      <c r="LAH12" s="591"/>
      <c r="LAI12" s="591"/>
      <c r="LAJ12" s="591"/>
      <c r="LAK12" s="591"/>
      <c r="LAL12" s="591"/>
      <c r="LAM12" s="591"/>
      <c r="LAN12" s="591"/>
      <c r="LAO12" s="591"/>
      <c r="LAP12" s="591"/>
      <c r="LAQ12" s="591"/>
      <c r="LAR12" s="591"/>
      <c r="LAS12" s="591"/>
      <c r="LAT12" s="591"/>
      <c r="LAU12" s="591"/>
      <c r="LAV12" s="591"/>
      <c r="LAW12" s="591"/>
      <c r="LAX12" s="591"/>
      <c r="LAY12" s="591"/>
      <c r="LAZ12" s="591"/>
      <c r="LBA12" s="591"/>
      <c r="LBB12" s="591"/>
      <c r="LBC12" s="591"/>
      <c r="LBD12" s="591"/>
      <c r="LBE12" s="591"/>
      <c r="LBF12" s="591"/>
      <c r="LBG12" s="591"/>
      <c r="LBH12" s="591"/>
      <c r="LBI12" s="591"/>
      <c r="LBJ12" s="591"/>
      <c r="LBK12" s="591"/>
      <c r="LBL12" s="591"/>
      <c r="LBM12" s="591"/>
      <c r="LBN12" s="591"/>
      <c r="LBO12" s="591"/>
      <c r="LBP12" s="591"/>
      <c r="LBQ12" s="591"/>
      <c r="LBR12" s="591"/>
      <c r="LBS12" s="591"/>
      <c r="LBT12" s="591"/>
      <c r="LBU12" s="591"/>
      <c r="LBV12" s="591"/>
      <c r="LBW12" s="591"/>
      <c r="LBX12" s="591"/>
      <c r="LBY12" s="591"/>
      <c r="LBZ12" s="591"/>
      <c r="LCA12" s="591"/>
      <c r="LCB12" s="591"/>
      <c r="LCC12" s="591"/>
      <c r="LCD12" s="591"/>
      <c r="LCE12" s="591"/>
      <c r="LCF12" s="591"/>
      <c r="LCG12" s="591"/>
      <c r="LCH12" s="591"/>
      <c r="LCI12" s="591"/>
      <c r="LCJ12" s="591"/>
      <c r="LCK12" s="591"/>
      <c r="LCL12" s="591"/>
      <c r="LCM12" s="591"/>
      <c r="LCN12" s="591"/>
      <c r="LCO12" s="591"/>
      <c r="LCP12" s="591"/>
      <c r="LCQ12" s="591"/>
      <c r="LCR12" s="591"/>
      <c r="LCS12" s="591"/>
      <c r="LCT12" s="591"/>
      <c r="LCU12" s="591"/>
      <c r="LCV12" s="591"/>
      <c r="LCW12" s="591"/>
      <c r="LCX12" s="591"/>
      <c r="LCY12" s="591"/>
      <c r="LCZ12" s="591"/>
      <c r="LDA12" s="591"/>
      <c r="LDB12" s="591"/>
      <c r="LDC12" s="591"/>
      <c r="LDD12" s="591"/>
      <c r="LDE12" s="591"/>
      <c r="LDF12" s="591"/>
      <c r="LDG12" s="591"/>
      <c r="LDH12" s="591"/>
      <c r="LDI12" s="591"/>
      <c r="LDJ12" s="591"/>
      <c r="LDK12" s="591"/>
      <c r="LDL12" s="591"/>
      <c r="LDM12" s="591"/>
      <c r="LDN12" s="591"/>
      <c r="LDO12" s="591"/>
      <c r="LDP12" s="591"/>
      <c r="LDQ12" s="591"/>
      <c r="LDR12" s="591"/>
      <c r="LDS12" s="591"/>
      <c r="LDT12" s="591"/>
      <c r="LDU12" s="591"/>
      <c r="LDV12" s="591"/>
      <c r="LDW12" s="591"/>
      <c r="LDX12" s="591"/>
      <c r="LDY12" s="591"/>
      <c r="LDZ12" s="591"/>
      <c r="LEA12" s="591"/>
      <c r="LEB12" s="591"/>
      <c r="LEC12" s="591"/>
      <c r="LED12" s="591"/>
      <c r="LEE12" s="591"/>
      <c r="LEF12" s="591"/>
      <c r="LEG12" s="591"/>
      <c r="LEH12" s="591"/>
      <c r="LEI12" s="591"/>
      <c r="LEJ12" s="591"/>
      <c r="LEK12" s="591"/>
      <c r="LEL12" s="591"/>
      <c r="LEM12" s="591"/>
      <c r="LEN12" s="591"/>
      <c r="LEO12" s="591"/>
      <c r="LEP12" s="591"/>
      <c r="LEQ12" s="591"/>
      <c r="LER12" s="591"/>
      <c r="LES12" s="591"/>
      <c r="LET12" s="591"/>
      <c r="LEU12" s="591"/>
      <c r="LEV12" s="591"/>
      <c r="LEW12" s="591"/>
      <c r="LEX12" s="591"/>
      <c r="LEY12" s="591"/>
      <c r="LEZ12" s="591"/>
      <c r="LFA12" s="591"/>
      <c r="LFB12" s="591"/>
      <c r="LFC12" s="591"/>
      <c r="LFD12" s="591"/>
      <c r="LFE12" s="591"/>
      <c r="LFF12" s="591"/>
      <c r="LFG12" s="591"/>
      <c r="LFH12" s="591"/>
      <c r="LFI12" s="591"/>
      <c r="LFJ12" s="591"/>
      <c r="LFK12" s="591"/>
      <c r="LFL12" s="591"/>
      <c r="LFM12" s="591"/>
      <c r="LFN12" s="591"/>
      <c r="LFO12" s="591"/>
      <c r="LFP12" s="591"/>
      <c r="LFQ12" s="591"/>
      <c r="LFR12" s="591"/>
      <c r="LFS12" s="591"/>
      <c r="LFT12" s="591"/>
      <c r="LFU12" s="591"/>
      <c r="LFV12" s="591"/>
      <c r="LFW12" s="591"/>
      <c r="LFX12" s="591"/>
      <c r="LFY12" s="591"/>
      <c r="LFZ12" s="591"/>
      <c r="LGA12" s="591"/>
      <c r="LGB12" s="591"/>
      <c r="LGC12" s="591"/>
      <c r="LGD12" s="591"/>
      <c r="LGE12" s="591"/>
      <c r="LGF12" s="591"/>
      <c r="LGG12" s="591"/>
      <c r="LGH12" s="591"/>
      <c r="LGI12" s="591"/>
      <c r="LGJ12" s="591"/>
      <c r="LGK12" s="591"/>
      <c r="LGL12" s="591"/>
      <c r="LGM12" s="591"/>
      <c r="LGN12" s="591"/>
      <c r="LGO12" s="591"/>
      <c r="LGP12" s="591"/>
      <c r="LGQ12" s="591"/>
      <c r="LGR12" s="591"/>
      <c r="LGS12" s="591"/>
      <c r="LGT12" s="591"/>
      <c r="LGU12" s="591"/>
      <c r="LGV12" s="591"/>
      <c r="LGW12" s="591"/>
      <c r="LGX12" s="591"/>
      <c r="LGY12" s="591"/>
      <c r="LGZ12" s="591"/>
      <c r="LHA12" s="591"/>
      <c r="LHB12" s="591"/>
      <c r="LHC12" s="591"/>
      <c r="LHD12" s="591"/>
      <c r="LHE12" s="591"/>
      <c r="LHF12" s="591"/>
      <c r="LHG12" s="591"/>
      <c r="LHH12" s="591"/>
      <c r="LHI12" s="591"/>
      <c r="LHJ12" s="591"/>
      <c r="LHK12" s="591"/>
      <c r="LHL12" s="591"/>
      <c r="LHM12" s="591"/>
      <c r="LHN12" s="591"/>
      <c r="LHO12" s="591"/>
      <c r="LHP12" s="591"/>
      <c r="LHQ12" s="591"/>
      <c r="LHR12" s="591"/>
      <c r="LHS12" s="591"/>
      <c r="LHT12" s="591"/>
      <c r="LHU12" s="591"/>
      <c r="LHV12" s="591"/>
      <c r="LHW12" s="591"/>
      <c r="LHX12" s="591"/>
      <c r="LHY12" s="591"/>
      <c r="LHZ12" s="591"/>
      <c r="LIA12" s="591"/>
      <c r="LIB12" s="591"/>
      <c r="LIC12" s="591"/>
      <c r="LID12" s="591"/>
      <c r="LIE12" s="591"/>
      <c r="LIF12" s="591"/>
      <c r="LIG12" s="591"/>
      <c r="LIH12" s="591"/>
      <c r="LII12" s="591"/>
      <c r="LIJ12" s="591"/>
      <c r="LIK12" s="591"/>
      <c r="LIL12" s="591"/>
      <c r="LIM12" s="591"/>
      <c r="LIN12" s="591"/>
      <c r="LIO12" s="591"/>
      <c r="LIP12" s="591"/>
      <c r="LIQ12" s="591"/>
      <c r="LIR12" s="591"/>
      <c r="LIS12" s="591"/>
      <c r="LIT12" s="591"/>
      <c r="LIU12" s="591"/>
      <c r="LIV12" s="591"/>
      <c r="LIW12" s="591"/>
      <c r="LIX12" s="591"/>
      <c r="LIY12" s="591"/>
      <c r="LIZ12" s="591"/>
      <c r="LJA12" s="591"/>
      <c r="LJB12" s="591"/>
      <c r="LJC12" s="591"/>
      <c r="LJD12" s="591"/>
      <c r="LJE12" s="591"/>
      <c r="LJF12" s="591"/>
      <c r="LJG12" s="591"/>
      <c r="LJH12" s="591"/>
      <c r="LJI12" s="591"/>
      <c r="LJJ12" s="591"/>
      <c r="LJK12" s="591"/>
      <c r="LJL12" s="591"/>
      <c r="LJM12" s="591"/>
      <c r="LJN12" s="591"/>
      <c r="LJO12" s="591"/>
      <c r="LJP12" s="591"/>
      <c r="LJQ12" s="591"/>
      <c r="LJR12" s="591"/>
      <c r="LJS12" s="591"/>
      <c r="LJT12" s="591"/>
      <c r="LJU12" s="591"/>
      <c r="LJV12" s="591"/>
      <c r="LJW12" s="591"/>
      <c r="LJX12" s="591"/>
      <c r="LJY12" s="591"/>
      <c r="LJZ12" s="591"/>
      <c r="LKA12" s="591"/>
      <c r="LKB12" s="591"/>
      <c r="LKC12" s="591"/>
      <c r="LKD12" s="591"/>
      <c r="LKE12" s="591"/>
      <c r="LKF12" s="591"/>
      <c r="LKG12" s="591"/>
      <c r="LKH12" s="591"/>
      <c r="LKI12" s="591"/>
      <c r="LKJ12" s="591"/>
      <c r="LKK12" s="591"/>
      <c r="LKL12" s="591"/>
      <c r="LKM12" s="591"/>
      <c r="LKN12" s="591"/>
      <c r="LKO12" s="591"/>
      <c r="LKP12" s="591"/>
      <c r="LKQ12" s="591"/>
      <c r="LKR12" s="591"/>
      <c r="LKS12" s="591"/>
      <c r="LKT12" s="591"/>
      <c r="LKU12" s="591"/>
      <c r="LKV12" s="591"/>
      <c r="LKW12" s="591"/>
      <c r="LKX12" s="591"/>
      <c r="LKY12" s="591"/>
      <c r="LKZ12" s="591"/>
      <c r="LLA12" s="591"/>
      <c r="LLB12" s="591"/>
      <c r="LLC12" s="591"/>
      <c r="LLD12" s="591"/>
      <c r="LLE12" s="591"/>
      <c r="LLF12" s="591"/>
      <c r="LLG12" s="591"/>
      <c r="LLH12" s="591"/>
      <c r="LLI12" s="591"/>
      <c r="LLJ12" s="591"/>
      <c r="LLK12" s="591"/>
      <c r="LLL12" s="591"/>
      <c r="LLM12" s="591"/>
      <c r="LLN12" s="591"/>
      <c r="LLO12" s="591"/>
      <c r="LLP12" s="591"/>
      <c r="LLQ12" s="591"/>
      <c r="LLR12" s="591"/>
      <c r="LLS12" s="591"/>
      <c r="LLT12" s="591"/>
      <c r="LLU12" s="591"/>
      <c r="LLV12" s="591"/>
      <c r="LLW12" s="591"/>
      <c r="LLX12" s="591"/>
      <c r="LLY12" s="591"/>
      <c r="LLZ12" s="591"/>
      <c r="LMA12" s="591"/>
      <c r="LMB12" s="591"/>
      <c r="LMC12" s="591"/>
      <c r="LMD12" s="591"/>
      <c r="LME12" s="591"/>
      <c r="LMF12" s="591"/>
      <c r="LMG12" s="591"/>
      <c r="LMH12" s="591"/>
      <c r="LMI12" s="591"/>
      <c r="LMJ12" s="591"/>
      <c r="LMK12" s="591"/>
      <c r="LML12" s="591"/>
      <c r="LMM12" s="591"/>
      <c r="LMN12" s="591"/>
      <c r="LMO12" s="591"/>
      <c r="LMP12" s="591"/>
      <c r="LMQ12" s="591"/>
      <c r="LMR12" s="591"/>
      <c r="LMS12" s="591"/>
      <c r="LMT12" s="591"/>
      <c r="LMU12" s="591"/>
      <c r="LMV12" s="591"/>
      <c r="LMW12" s="591"/>
      <c r="LMX12" s="591"/>
      <c r="LMY12" s="591"/>
      <c r="LMZ12" s="591"/>
      <c r="LNA12" s="591"/>
      <c r="LNB12" s="591"/>
      <c r="LNC12" s="591"/>
      <c r="LND12" s="591"/>
      <c r="LNE12" s="591"/>
      <c r="LNF12" s="591"/>
      <c r="LNG12" s="591"/>
      <c r="LNH12" s="591"/>
      <c r="LNI12" s="591"/>
      <c r="LNJ12" s="591"/>
      <c r="LNK12" s="591"/>
      <c r="LNL12" s="591"/>
      <c r="LNM12" s="591"/>
      <c r="LNN12" s="591"/>
      <c r="LNO12" s="591"/>
      <c r="LNP12" s="591"/>
      <c r="LNQ12" s="591"/>
      <c r="LNR12" s="591"/>
      <c r="LNS12" s="591"/>
      <c r="LNT12" s="591"/>
      <c r="LNU12" s="591"/>
      <c r="LNV12" s="591"/>
      <c r="LNW12" s="591"/>
      <c r="LNX12" s="591"/>
      <c r="LNY12" s="591"/>
      <c r="LNZ12" s="591"/>
      <c r="LOA12" s="591"/>
      <c r="LOB12" s="591"/>
      <c r="LOC12" s="591"/>
      <c r="LOD12" s="591"/>
      <c r="LOE12" s="591"/>
      <c r="LOF12" s="591"/>
      <c r="LOG12" s="591"/>
      <c r="LOH12" s="591"/>
      <c r="LOI12" s="591"/>
      <c r="LOJ12" s="591"/>
      <c r="LOK12" s="591"/>
      <c r="LOL12" s="591"/>
      <c r="LOM12" s="591"/>
      <c r="LON12" s="591"/>
      <c r="LOO12" s="591"/>
      <c r="LOP12" s="591"/>
      <c r="LOQ12" s="591"/>
      <c r="LOR12" s="591"/>
      <c r="LOS12" s="591"/>
      <c r="LOT12" s="591"/>
      <c r="LOU12" s="591"/>
      <c r="LOV12" s="591"/>
      <c r="LOW12" s="591"/>
      <c r="LOX12" s="591"/>
      <c r="LOY12" s="591"/>
      <c r="LOZ12" s="591"/>
      <c r="LPA12" s="591"/>
      <c r="LPB12" s="591"/>
      <c r="LPC12" s="591"/>
      <c r="LPD12" s="591"/>
      <c r="LPE12" s="591"/>
      <c r="LPF12" s="591"/>
      <c r="LPG12" s="591"/>
      <c r="LPH12" s="591"/>
      <c r="LPI12" s="591"/>
      <c r="LPJ12" s="591"/>
      <c r="LPK12" s="591"/>
      <c r="LPL12" s="591"/>
      <c r="LPM12" s="591"/>
      <c r="LPN12" s="591"/>
      <c r="LPO12" s="591"/>
      <c r="LPP12" s="591"/>
      <c r="LPQ12" s="591"/>
      <c r="LPR12" s="591"/>
      <c r="LPS12" s="591"/>
      <c r="LPT12" s="591"/>
      <c r="LPU12" s="591"/>
      <c r="LPV12" s="591"/>
      <c r="LPW12" s="591"/>
      <c r="LPX12" s="591"/>
      <c r="LPY12" s="591"/>
      <c r="LPZ12" s="591"/>
      <c r="LQA12" s="591"/>
      <c r="LQB12" s="591"/>
      <c r="LQC12" s="591"/>
      <c r="LQD12" s="591"/>
      <c r="LQE12" s="591"/>
      <c r="LQF12" s="591"/>
      <c r="LQG12" s="591"/>
      <c r="LQH12" s="591"/>
      <c r="LQI12" s="591"/>
      <c r="LQJ12" s="591"/>
      <c r="LQK12" s="591"/>
      <c r="LQL12" s="591"/>
      <c r="LQM12" s="591"/>
      <c r="LQN12" s="591"/>
      <c r="LQO12" s="591"/>
      <c r="LQP12" s="591"/>
      <c r="LQQ12" s="591"/>
      <c r="LQR12" s="591"/>
      <c r="LQS12" s="591"/>
      <c r="LQT12" s="591"/>
      <c r="LQU12" s="591"/>
      <c r="LQV12" s="591"/>
      <c r="LQW12" s="591"/>
      <c r="LQX12" s="591"/>
      <c r="LQY12" s="591"/>
      <c r="LQZ12" s="591"/>
      <c r="LRA12" s="591"/>
      <c r="LRB12" s="591"/>
      <c r="LRC12" s="591"/>
      <c r="LRD12" s="591"/>
      <c r="LRE12" s="591"/>
      <c r="LRF12" s="591"/>
      <c r="LRG12" s="591"/>
      <c r="LRH12" s="591"/>
      <c r="LRI12" s="591"/>
      <c r="LRJ12" s="591"/>
      <c r="LRK12" s="591"/>
      <c r="LRL12" s="591"/>
      <c r="LRM12" s="591"/>
      <c r="LRN12" s="591"/>
      <c r="LRO12" s="591"/>
      <c r="LRP12" s="591"/>
      <c r="LRQ12" s="591"/>
      <c r="LRR12" s="591"/>
      <c r="LRS12" s="591"/>
      <c r="LRT12" s="591"/>
      <c r="LRU12" s="591"/>
      <c r="LRV12" s="591"/>
      <c r="LRW12" s="591"/>
      <c r="LRX12" s="591"/>
      <c r="LRY12" s="591"/>
      <c r="LRZ12" s="591"/>
      <c r="LSA12" s="591"/>
      <c r="LSB12" s="591"/>
      <c r="LSC12" s="591"/>
      <c r="LSD12" s="591"/>
      <c r="LSE12" s="591"/>
      <c r="LSF12" s="591"/>
      <c r="LSG12" s="591"/>
      <c r="LSH12" s="591"/>
      <c r="LSI12" s="591"/>
      <c r="LSJ12" s="591"/>
      <c r="LSK12" s="591"/>
      <c r="LSL12" s="591"/>
      <c r="LSM12" s="591"/>
      <c r="LSN12" s="591"/>
      <c r="LSO12" s="591"/>
      <c r="LSP12" s="591"/>
      <c r="LSQ12" s="591"/>
      <c r="LSR12" s="591"/>
      <c r="LSS12" s="591"/>
      <c r="LST12" s="591"/>
      <c r="LSU12" s="591"/>
      <c r="LSV12" s="591"/>
      <c r="LSW12" s="591"/>
      <c r="LSX12" s="591"/>
      <c r="LSY12" s="591"/>
      <c r="LSZ12" s="591"/>
      <c r="LTA12" s="591"/>
      <c r="LTB12" s="591"/>
      <c r="LTC12" s="591"/>
      <c r="LTD12" s="591"/>
      <c r="LTE12" s="591"/>
      <c r="LTF12" s="591"/>
      <c r="LTG12" s="591"/>
      <c r="LTH12" s="591"/>
      <c r="LTI12" s="591"/>
      <c r="LTJ12" s="591"/>
      <c r="LTK12" s="591"/>
      <c r="LTL12" s="591"/>
      <c r="LTM12" s="591"/>
      <c r="LTN12" s="591"/>
      <c r="LTO12" s="591"/>
      <c r="LTP12" s="591"/>
      <c r="LTQ12" s="591"/>
      <c r="LTR12" s="591"/>
      <c r="LTS12" s="591"/>
      <c r="LTT12" s="591"/>
      <c r="LTU12" s="591"/>
      <c r="LTV12" s="591"/>
      <c r="LTW12" s="591"/>
      <c r="LTX12" s="591"/>
      <c r="LTY12" s="591"/>
      <c r="LTZ12" s="591"/>
      <c r="LUA12" s="591"/>
      <c r="LUB12" s="591"/>
      <c r="LUC12" s="591"/>
      <c r="LUD12" s="591"/>
      <c r="LUE12" s="591"/>
      <c r="LUF12" s="591"/>
      <c r="LUG12" s="591"/>
      <c r="LUH12" s="591"/>
      <c r="LUI12" s="591"/>
      <c r="LUJ12" s="591"/>
      <c r="LUK12" s="591"/>
      <c r="LUL12" s="591"/>
      <c r="LUM12" s="591"/>
      <c r="LUN12" s="591"/>
      <c r="LUO12" s="591"/>
      <c r="LUP12" s="591"/>
      <c r="LUQ12" s="591"/>
      <c r="LUR12" s="591"/>
      <c r="LUS12" s="591"/>
      <c r="LUT12" s="591"/>
      <c r="LUU12" s="591"/>
      <c r="LUV12" s="591"/>
      <c r="LUW12" s="591"/>
      <c r="LUX12" s="591"/>
      <c r="LUY12" s="591"/>
      <c r="LUZ12" s="591"/>
      <c r="LVA12" s="591"/>
      <c r="LVB12" s="591"/>
      <c r="LVC12" s="591"/>
      <c r="LVD12" s="591"/>
      <c r="LVE12" s="591"/>
      <c r="LVF12" s="591"/>
      <c r="LVG12" s="591"/>
      <c r="LVH12" s="591"/>
      <c r="LVI12" s="591"/>
      <c r="LVJ12" s="591"/>
      <c r="LVK12" s="591"/>
      <c r="LVL12" s="591"/>
      <c r="LVM12" s="591"/>
      <c r="LVN12" s="591"/>
      <c r="LVO12" s="591"/>
      <c r="LVP12" s="591"/>
      <c r="LVQ12" s="591"/>
      <c r="LVR12" s="591"/>
      <c r="LVS12" s="591"/>
      <c r="LVT12" s="591"/>
      <c r="LVU12" s="591"/>
      <c r="LVV12" s="591"/>
      <c r="LVW12" s="591"/>
      <c r="LVX12" s="591"/>
      <c r="LVY12" s="591"/>
      <c r="LVZ12" s="591"/>
      <c r="LWA12" s="591"/>
      <c r="LWB12" s="591"/>
      <c r="LWC12" s="591"/>
      <c r="LWD12" s="591"/>
      <c r="LWE12" s="591"/>
      <c r="LWF12" s="591"/>
      <c r="LWG12" s="591"/>
      <c r="LWH12" s="591"/>
      <c r="LWI12" s="591"/>
      <c r="LWJ12" s="591"/>
      <c r="LWK12" s="591"/>
      <c r="LWL12" s="591"/>
      <c r="LWM12" s="591"/>
      <c r="LWN12" s="591"/>
      <c r="LWO12" s="591"/>
      <c r="LWP12" s="591"/>
      <c r="LWQ12" s="591"/>
      <c r="LWR12" s="591"/>
      <c r="LWS12" s="591"/>
      <c r="LWT12" s="591"/>
      <c r="LWU12" s="591"/>
      <c r="LWV12" s="591"/>
      <c r="LWW12" s="591"/>
      <c r="LWX12" s="591"/>
      <c r="LWY12" s="591"/>
      <c r="LWZ12" s="591"/>
      <c r="LXA12" s="591"/>
      <c r="LXB12" s="591"/>
      <c r="LXC12" s="591"/>
      <c r="LXD12" s="591"/>
      <c r="LXE12" s="591"/>
      <c r="LXF12" s="591"/>
      <c r="LXG12" s="591"/>
      <c r="LXH12" s="591"/>
      <c r="LXI12" s="591"/>
      <c r="LXJ12" s="591"/>
      <c r="LXK12" s="591"/>
      <c r="LXL12" s="591"/>
      <c r="LXM12" s="591"/>
      <c r="LXN12" s="591"/>
      <c r="LXO12" s="591"/>
      <c r="LXP12" s="591"/>
      <c r="LXQ12" s="591"/>
      <c r="LXR12" s="591"/>
      <c r="LXS12" s="591"/>
      <c r="LXT12" s="591"/>
      <c r="LXU12" s="591"/>
      <c r="LXV12" s="591"/>
      <c r="LXW12" s="591"/>
      <c r="LXX12" s="591"/>
      <c r="LXY12" s="591"/>
      <c r="LXZ12" s="591"/>
      <c r="LYA12" s="591"/>
      <c r="LYB12" s="591"/>
      <c r="LYC12" s="591"/>
      <c r="LYD12" s="591"/>
      <c r="LYE12" s="591"/>
      <c r="LYF12" s="591"/>
      <c r="LYG12" s="591"/>
      <c r="LYH12" s="591"/>
      <c r="LYI12" s="591"/>
      <c r="LYJ12" s="591"/>
      <c r="LYK12" s="591"/>
      <c r="LYL12" s="591"/>
      <c r="LYM12" s="591"/>
      <c r="LYN12" s="591"/>
      <c r="LYO12" s="591"/>
      <c r="LYP12" s="591"/>
      <c r="LYQ12" s="591"/>
      <c r="LYR12" s="591"/>
      <c r="LYS12" s="591"/>
      <c r="LYT12" s="591"/>
      <c r="LYU12" s="591"/>
      <c r="LYV12" s="591"/>
      <c r="LYW12" s="591"/>
      <c r="LYX12" s="591"/>
      <c r="LYY12" s="591"/>
      <c r="LYZ12" s="591"/>
      <c r="LZA12" s="591"/>
      <c r="LZB12" s="591"/>
      <c r="LZC12" s="591"/>
      <c r="LZD12" s="591"/>
      <c r="LZE12" s="591"/>
      <c r="LZF12" s="591"/>
      <c r="LZG12" s="591"/>
      <c r="LZH12" s="591"/>
      <c r="LZI12" s="591"/>
      <c r="LZJ12" s="591"/>
      <c r="LZK12" s="591"/>
      <c r="LZL12" s="591"/>
      <c r="LZM12" s="591"/>
      <c r="LZN12" s="591"/>
      <c r="LZO12" s="591"/>
      <c r="LZP12" s="591"/>
      <c r="LZQ12" s="591"/>
      <c r="LZR12" s="591"/>
      <c r="LZS12" s="591"/>
      <c r="LZT12" s="591"/>
      <c r="LZU12" s="591"/>
      <c r="LZV12" s="591"/>
      <c r="LZW12" s="591"/>
      <c r="LZX12" s="591"/>
      <c r="LZY12" s="591"/>
      <c r="LZZ12" s="591"/>
      <c r="MAA12" s="591"/>
      <c r="MAB12" s="591"/>
      <c r="MAC12" s="591"/>
      <c r="MAD12" s="591"/>
      <c r="MAE12" s="591"/>
      <c r="MAF12" s="591"/>
      <c r="MAG12" s="591"/>
      <c r="MAH12" s="591"/>
      <c r="MAI12" s="591"/>
      <c r="MAJ12" s="591"/>
      <c r="MAK12" s="591"/>
      <c r="MAL12" s="591"/>
      <c r="MAM12" s="591"/>
      <c r="MAN12" s="591"/>
      <c r="MAO12" s="591"/>
      <c r="MAP12" s="591"/>
      <c r="MAQ12" s="591"/>
      <c r="MAR12" s="591"/>
      <c r="MAS12" s="591"/>
      <c r="MAT12" s="591"/>
      <c r="MAU12" s="591"/>
      <c r="MAV12" s="591"/>
      <c r="MAW12" s="591"/>
      <c r="MAX12" s="591"/>
      <c r="MAY12" s="591"/>
      <c r="MAZ12" s="591"/>
      <c r="MBA12" s="591"/>
      <c r="MBB12" s="591"/>
      <c r="MBC12" s="591"/>
      <c r="MBD12" s="591"/>
      <c r="MBE12" s="591"/>
      <c r="MBF12" s="591"/>
      <c r="MBG12" s="591"/>
      <c r="MBH12" s="591"/>
      <c r="MBI12" s="591"/>
      <c r="MBJ12" s="591"/>
      <c r="MBK12" s="591"/>
      <c r="MBL12" s="591"/>
      <c r="MBM12" s="591"/>
      <c r="MBN12" s="591"/>
      <c r="MBO12" s="591"/>
      <c r="MBP12" s="591"/>
      <c r="MBQ12" s="591"/>
      <c r="MBR12" s="591"/>
      <c r="MBS12" s="591"/>
      <c r="MBT12" s="591"/>
      <c r="MBU12" s="591"/>
      <c r="MBV12" s="591"/>
      <c r="MBW12" s="591"/>
      <c r="MBX12" s="591"/>
      <c r="MBY12" s="591"/>
      <c r="MBZ12" s="591"/>
      <c r="MCA12" s="591"/>
      <c r="MCB12" s="591"/>
      <c r="MCC12" s="591"/>
      <c r="MCD12" s="591"/>
      <c r="MCE12" s="591"/>
      <c r="MCF12" s="591"/>
      <c r="MCG12" s="591"/>
      <c r="MCH12" s="591"/>
      <c r="MCI12" s="591"/>
      <c r="MCJ12" s="591"/>
      <c r="MCK12" s="591"/>
      <c r="MCL12" s="591"/>
      <c r="MCM12" s="591"/>
      <c r="MCN12" s="591"/>
      <c r="MCO12" s="591"/>
      <c r="MCP12" s="591"/>
      <c r="MCQ12" s="591"/>
      <c r="MCR12" s="591"/>
      <c r="MCS12" s="591"/>
      <c r="MCT12" s="591"/>
      <c r="MCU12" s="591"/>
      <c r="MCV12" s="591"/>
      <c r="MCW12" s="591"/>
      <c r="MCX12" s="591"/>
      <c r="MCY12" s="591"/>
      <c r="MCZ12" s="591"/>
      <c r="MDA12" s="591"/>
      <c r="MDB12" s="591"/>
      <c r="MDC12" s="591"/>
      <c r="MDD12" s="591"/>
      <c r="MDE12" s="591"/>
      <c r="MDF12" s="591"/>
      <c r="MDG12" s="591"/>
      <c r="MDH12" s="591"/>
      <c r="MDI12" s="591"/>
      <c r="MDJ12" s="591"/>
      <c r="MDK12" s="591"/>
      <c r="MDL12" s="591"/>
      <c r="MDM12" s="591"/>
      <c r="MDN12" s="591"/>
      <c r="MDO12" s="591"/>
      <c r="MDP12" s="591"/>
      <c r="MDQ12" s="591"/>
      <c r="MDR12" s="591"/>
      <c r="MDS12" s="591"/>
      <c r="MDT12" s="591"/>
      <c r="MDU12" s="591"/>
      <c r="MDV12" s="591"/>
      <c r="MDW12" s="591"/>
      <c r="MDX12" s="591"/>
      <c r="MDY12" s="591"/>
      <c r="MDZ12" s="591"/>
      <c r="MEA12" s="591"/>
      <c r="MEB12" s="591"/>
      <c r="MEC12" s="591"/>
      <c r="MED12" s="591"/>
      <c r="MEE12" s="591"/>
      <c r="MEF12" s="591"/>
      <c r="MEG12" s="591"/>
      <c r="MEH12" s="591"/>
      <c r="MEI12" s="591"/>
      <c r="MEJ12" s="591"/>
      <c r="MEK12" s="591"/>
      <c r="MEL12" s="591"/>
      <c r="MEM12" s="591"/>
      <c r="MEN12" s="591"/>
      <c r="MEO12" s="591"/>
      <c r="MEP12" s="591"/>
      <c r="MEQ12" s="591"/>
      <c r="MER12" s="591"/>
      <c r="MES12" s="591"/>
      <c r="MET12" s="591"/>
      <c r="MEU12" s="591"/>
      <c r="MEV12" s="591"/>
      <c r="MEW12" s="591"/>
      <c r="MEX12" s="591"/>
      <c r="MEY12" s="591"/>
      <c r="MEZ12" s="591"/>
      <c r="MFA12" s="591"/>
      <c r="MFB12" s="591"/>
      <c r="MFC12" s="591"/>
      <c r="MFD12" s="591"/>
      <c r="MFE12" s="591"/>
      <c r="MFF12" s="591"/>
      <c r="MFG12" s="591"/>
      <c r="MFH12" s="591"/>
      <c r="MFI12" s="591"/>
      <c r="MFJ12" s="591"/>
      <c r="MFK12" s="591"/>
      <c r="MFL12" s="591"/>
      <c r="MFM12" s="591"/>
      <c r="MFN12" s="591"/>
      <c r="MFO12" s="591"/>
      <c r="MFP12" s="591"/>
      <c r="MFQ12" s="591"/>
      <c r="MFR12" s="591"/>
      <c r="MFS12" s="591"/>
      <c r="MFT12" s="591"/>
      <c r="MFU12" s="591"/>
      <c r="MFV12" s="591"/>
      <c r="MFW12" s="591"/>
      <c r="MFX12" s="591"/>
      <c r="MFY12" s="591"/>
      <c r="MFZ12" s="591"/>
      <c r="MGA12" s="591"/>
      <c r="MGB12" s="591"/>
      <c r="MGC12" s="591"/>
      <c r="MGD12" s="591"/>
      <c r="MGE12" s="591"/>
      <c r="MGF12" s="591"/>
      <c r="MGG12" s="591"/>
      <c r="MGH12" s="591"/>
      <c r="MGI12" s="591"/>
      <c r="MGJ12" s="591"/>
      <c r="MGK12" s="591"/>
      <c r="MGL12" s="591"/>
      <c r="MGM12" s="591"/>
      <c r="MGN12" s="591"/>
      <c r="MGO12" s="591"/>
      <c r="MGP12" s="591"/>
      <c r="MGQ12" s="591"/>
      <c r="MGR12" s="591"/>
      <c r="MGS12" s="591"/>
      <c r="MGT12" s="591"/>
      <c r="MGU12" s="591"/>
      <c r="MGV12" s="591"/>
      <c r="MGW12" s="591"/>
      <c r="MGX12" s="591"/>
      <c r="MGY12" s="591"/>
      <c r="MGZ12" s="591"/>
      <c r="MHA12" s="591"/>
      <c r="MHB12" s="591"/>
      <c r="MHC12" s="591"/>
      <c r="MHD12" s="591"/>
      <c r="MHE12" s="591"/>
      <c r="MHF12" s="591"/>
      <c r="MHG12" s="591"/>
      <c r="MHH12" s="591"/>
      <c r="MHI12" s="591"/>
      <c r="MHJ12" s="591"/>
      <c r="MHK12" s="591"/>
      <c r="MHL12" s="591"/>
      <c r="MHM12" s="591"/>
      <c r="MHN12" s="591"/>
      <c r="MHO12" s="591"/>
      <c r="MHP12" s="591"/>
      <c r="MHQ12" s="591"/>
      <c r="MHR12" s="591"/>
      <c r="MHS12" s="591"/>
      <c r="MHT12" s="591"/>
      <c r="MHU12" s="591"/>
      <c r="MHV12" s="591"/>
      <c r="MHW12" s="591"/>
      <c r="MHX12" s="591"/>
      <c r="MHY12" s="591"/>
      <c r="MHZ12" s="591"/>
      <c r="MIA12" s="591"/>
      <c r="MIB12" s="591"/>
      <c r="MIC12" s="591"/>
      <c r="MID12" s="591"/>
      <c r="MIE12" s="591"/>
      <c r="MIF12" s="591"/>
      <c r="MIG12" s="591"/>
      <c r="MIH12" s="591"/>
      <c r="MII12" s="591"/>
      <c r="MIJ12" s="591"/>
      <c r="MIK12" s="591"/>
      <c r="MIL12" s="591"/>
      <c r="MIM12" s="591"/>
      <c r="MIN12" s="591"/>
      <c r="MIO12" s="591"/>
      <c r="MIP12" s="591"/>
      <c r="MIQ12" s="591"/>
      <c r="MIR12" s="591"/>
      <c r="MIS12" s="591"/>
      <c r="MIT12" s="591"/>
      <c r="MIU12" s="591"/>
      <c r="MIV12" s="591"/>
      <c r="MIW12" s="591"/>
      <c r="MIX12" s="591"/>
      <c r="MIY12" s="591"/>
      <c r="MIZ12" s="591"/>
      <c r="MJA12" s="591"/>
      <c r="MJB12" s="591"/>
      <c r="MJC12" s="591"/>
      <c r="MJD12" s="591"/>
      <c r="MJE12" s="591"/>
      <c r="MJF12" s="591"/>
      <c r="MJG12" s="591"/>
      <c r="MJH12" s="591"/>
      <c r="MJI12" s="591"/>
      <c r="MJJ12" s="591"/>
      <c r="MJK12" s="591"/>
      <c r="MJL12" s="591"/>
      <c r="MJM12" s="591"/>
      <c r="MJN12" s="591"/>
      <c r="MJO12" s="591"/>
      <c r="MJP12" s="591"/>
      <c r="MJQ12" s="591"/>
      <c r="MJR12" s="591"/>
      <c r="MJS12" s="591"/>
      <c r="MJT12" s="591"/>
      <c r="MJU12" s="591"/>
      <c r="MJV12" s="591"/>
      <c r="MJW12" s="591"/>
      <c r="MJX12" s="591"/>
      <c r="MJY12" s="591"/>
      <c r="MJZ12" s="591"/>
      <c r="MKA12" s="591"/>
      <c r="MKB12" s="591"/>
      <c r="MKC12" s="591"/>
      <c r="MKD12" s="591"/>
      <c r="MKE12" s="591"/>
      <c r="MKF12" s="591"/>
      <c r="MKG12" s="591"/>
      <c r="MKH12" s="591"/>
      <c r="MKI12" s="591"/>
      <c r="MKJ12" s="591"/>
      <c r="MKK12" s="591"/>
      <c r="MKL12" s="591"/>
      <c r="MKM12" s="591"/>
      <c r="MKN12" s="591"/>
      <c r="MKO12" s="591"/>
      <c r="MKP12" s="591"/>
      <c r="MKQ12" s="591"/>
      <c r="MKR12" s="591"/>
      <c r="MKS12" s="591"/>
      <c r="MKT12" s="591"/>
      <c r="MKU12" s="591"/>
      <c r="MKV12" s="591"/>
      <c r="MKW12" s="591"/>
      <c r="MKX12" s="591"/>
      <c r="MKY12" s="591"/>
      <c r="MKZ12" s="591"/>
      <c r="MLA12" s="591"/>
      <c r="MLB12" s="591"/>
      <c r="MLC12" s="591"/>
      <c r="MLD12" s="591"/>
      <c r="MLE12" s="591"/>
      <c r="MLF12" s="591"/>
      <c r="MLG12" s="591"/>
      <c r="MLH12" s="591"/>
      <c r="MLI12" s="591"/>
      <c r="MLJ12" s="591"/>
      <c r="MLK12" s="591"/>
      <c r="MLL12" s="591"/>
      <c r="MLM12" s="591"/>
      <c r="MLN12" s="591"/>
      <c r="MLO12" s="591"/>
      <c r="MLP12" s="591"/>
      <c r="MLQ12" s="591"/>
      <c r="MLR12" s="591"/>
      <c r="MLS12" s="591"/>
      <c r="MLT12" s="591"/>
      <c r="MLU12" s="591"/>
      <c r="MLV12" s="591"/>
      <c r="MLW12" s="591"/>
      <c r="MLX12" s="591"/>
      <c r="MLY12" s="591"/>
      <c r="MLZ12" s="591"/>
      <c r="MMA12" s="591"/>
      <c r="MMB12" s="591"/>
      <c r="MMC12" s="591"/>
      <c r="MMD12" s="591"/>
      <c r="MME12" s="591"/>
      <c r="MMF12" s="591"/>
      <c r="MMG12" s="591"/>
      <c r="MMH12" s="591"/>
      <c r="MMI12" s="591"/>
      <c r="MMJ12" s="591"/>
      <c r="MMK12" s="591"/>
      <c r="MML12" s="591"/>
      <c r="MMM12" s="591"/>
      <c r="MMN12" s="591"/>
      <c r="MMO12" s="591"/>
      <c r="MMP12" s="591"/>
      <c r="MMQ12" s="591"/>
      <c r="MMR12" s="591"/>
      <c r="MMS12" s="591"/>
      <c r="MMT12" s="591"/>
      <c r="MMU12" s="591"/>
      <c r="MMV12" s="591"/>
      <c r="MMW12" s="591"/>
      <c r="MMX12" s="591"/>
      <c r="MMY12" s="591"/>
      <c r="MMZ12" s="591"/>
      <c r="MNA12" s="591"/>
      <c r="MNB12" s="591"/>
      <c r="MNC12" s="591"/>
      <c r="MND12" s="591"/>
      <c r="MNE12" s="591"/>
      <c r="MNF12" s="591"/>
      <c r="MNG12" s="591"/>
      <c r="MNH12" s="591"/>
      <c r="MNI12" s="591"/>
      <c r="MNJ12" s="591"/>
      <c r="MNK12" s="591"/>
      <c r="MNL12" s="591"/>
      <c r="MNM12" s="591"/>
      <c r="MNN12" s="591"/>
      <c r="MNO12" s="591"/>
      <c r="MNP12" s="591"/>
      <c r="MNQ12" s="591"/>
      <c r="MNR12" s="591"/>
      <c r="MNS12" s="591"/>
      <c r="MNT12" s="591"/>
      <c r="MNU12" s="591"/>
      <c r="MNV12" s="591"/>
      <c r="MNW12" s="591"/>
      <c r="MNX12" s="591"/>
      <c r="MNY12" s="591"/>
      <c r="MNZ12" s="591"/>
      <c r="MOA12" s="591"/>
      <c r="MOB12" s="591"/>
      <c r="MOC12" s="591"/>
      <c r="MOD12" s="591"/>
      <c r="MOE12" s="591"/>
      <c r="MOF12" s="591"/>
      <c r="MOG12" s="591"/>
      <c r="MOH12" s="591"/>
      <c r="MOI12" s="591"/>
      <c r="MOJ12" s="591"/>
      <c r="MOK12" s="591"/>
      <c r="MOL12" s="591"/>
      <c r="MOM12" s="591"/>
      <c r="MON12" s="591"/>
      <c r="MOO12" s="591"/>
      <c r="MOP12" s="591"/>
      <c r="MOQ12" s="591"/>
      <c r="MOR12" s="591"/>
      <c r="MOS12" s="591"/>
      <c r="MOT12" s="591"/>
      <c r="MOU12" s="591"/>
      <c r="MOV12" s="591"/>
      <c r="MOW12" s="591"/>
      <c r="MOX12" s="591"/>
      <c r="MOY12" s="591"/>
      <c r="MOZ12" s="591"/>
      <c r="MPA12" s="591"/>
      <c r="MPB12" s="591"/>
      <c r="MPC12" s="591"/>
      <c r="MPD12" s="591"/>
      <c r="MPE12" s="591"/>
      <c r="MPF12" s="591"/>
      <c r="MPG12" s="591"/>
      <c r="MPH12" s="591"/>
      <c r="MPI12" s="591"/>
      <c r="MPJ12" s="591"/>
      <c r="MPK12" s="591"/>
      <c r="MPL12" s="591"/>
      <c r="MPM12" s="591"/>
      <c r="MPN12" s="591"/>
      <c r="MPO12" s="591"/>
      <c r="MPP12" s="591"/>
      <c r="MPQ12" s="591"/>
      <c r="MPR12" s="591"/>
      <c r="MPS12" s="591"/>
      <c r="MPT12" s="591"/>
      <c r="MPU12" s="591"/>
      <c r="MPV12" s="591"/>
      <c r="MPW12" s="591"/>
      <c r="MPX12" s="591"/>
      <c r="MPY12" s="591"/>
      <c r="MPZ12" s="591"/>
      <c r="MQA12" s="591"/>
      <c r="MQB12" s="591"/>
      <c r="MQC12" s="591"/>
      <c r="MQD12" s="591"/>
      <c r="MQE12" s="591"/>
      <c r="MQF12" s="591"/>
      <c r="MQG12" s="591"/>
      <c r="MQH12" s="591"/>
      <c r="MQI12" s="591"/>
      <c r="MQJ12" s="591"/>
      <c r="MQK12" s="591"/>
      <c r="MQL12" s="591"/>
      <c r="MQM12" s="591"/>
      <c r="MQN12" s="591"/>
      <c r="MQO12" s="591"/>
      <c r="MQP12" s="591"/>
      <c r="MQQ12" s="591"/>
      <c r="MQR12" s="591"/>
      <c r="MQS12" s="591"/>
      <c r="MQT12" s="591"/>
      <c r="MQU12" s="591"/>
      <c r="MQV12" s="591"/>
      <c r="MQW12" s="591"/>
      <c r="MQX12" s="591"/>
      <c r="MQY12" s="591"/>
      <c r="MQZ12" s="591"/>
      <c r="MRA12" s="591"/>
      <c r="MRB12" s="591"/>
      <c r="MRC12" s="591"/>
      <c r="MRD12" s="591"/>
      <c r="MRE12" s="591"/>
      <c r="MRF12" s="591"/>
      <c r="MRG12" s="591"/>
      <c r="MRH12" s="591"/>
      <c r="MRI12" s="591"/>
      <c r="MRJ12" s="591"/>
      <c r="MRK12" s="591"/>
      <c r="MRL12" s="591"/>
      <c r="MRM12" s="591"/>
      <c r="MRN12" s="591"/>
      <c r="MRO12" s="591"/>
      <c r="MRP12" s="591"/>
      <c r="MRQ12" s="591"/>
      <c r="MRR12" s="591"/>
      <c r="MRS12" s="591"/>
      <c r="MRT12" s="591"/>
      <c r="MRU12" s="591"/>
      <c r="MRV12" s="591"/>
      <c r="MRW12" s="591"/>
      <c r="MRX12" s="591"/>
      <c r="MRY12" s="591"/>
      <c r="MRZ12" s="591"/>
      <c r="MSA12" s="591"/>
      <c r="MSB12" s="591"/>
      <c r="MSC12" s="591"/>
      <c r="MSD12" s="591"/>
      <c r="MSE12" s="591"/>
      <c r="MSF12" s="591"/>
      <c r="MSG12" s="591"/>
      <c r="MSH12" s="591"/>
      <c r="MSI12" s="591"/>
      <c r="MSJ12" s="591"/>
      <c r="MSK12" s="591"/>
      <c r="MSL12" s="591"/>
      <c r="MSM12" s="591"/>
      <c r="MSN12" s="591"/>
      <c r="MSO12" s="591"/>
      <c r="MSP12" s="591"/>
      <c r="MSQ12" s="591"/>
      <c r="MSR12" s="591"/>
      <c r="MSS12" s="591"/>
      <c r="MST12" s="591"/>
      <c r="MSU12" s="591"/>
      <c r="MSV12" s="591"/>
      <c r="MSW12" s="591"/>
      <c r="MSX12" s="591"/>
      <c r="MSY12" s="591"/>
      <c r="MSZ12" s="591"/>
      <c r="MTA12" s="591"/>
      <c r="MTB12" s="591"/>
      <c r="MTC12" s="591"/>
      <c r="MTD12" s="591"/>
      <c r="MTE12" s="591"/>
      <c r="MTF12" s="591"/>
      <c r="MTG12" s="591"/>
      <c r="MTH12" s="591"/>
      <c r="MTI12" s="591"/>
      <c r="MTJ12" s="591"/>
      <c r="MTK12" s="591"/>
      <c r="MTL12" s="591"/>
      <c r="MTM12" s="591"/>
      <c r="MTN12" s="591"/>
      <c r="MTO12" s="591"/>
      <c r="MTP12" s="591"/>
      <c r="MTQ12" s="591"/>
      <c r="MTR12" s="591"/>
      <c r="MTS12" s="591"/>
      <c r="MTT12" s="591"/>
      <c r="MTU12" s="591"/>
      <c r="MTV12" s="591"/>
      <c r="MTW12" s="591"/>
      <c r="MTX12" s="591"/>
      <c r="MTY12" s="591"/>
      <c r="MTZ12" s="591"/>
      <c r="MUA12" s="591"/>
      <c r="MUB12" s="591"/>
      <c r="MUC12" s="591"/>
      <c r="MUD12" s="591"/>
      <c r="MUE12" s="591"/>
      <c r="MUF12" s="591"/>
      <c r="MUG12" s="591"/>
      <c r="MUH12" s="591"/>
      <c r="MUI12" s="591"/>
      <c r="MUJ12" s="591"/>
      <c r="MUK12" s="591"/>
      <c r="MUL12" s="591"/>
      <c r="MUM12" s="591"/>
      <c r="MUN12" s="591"/>
      <c r="MUO12" s="591"/>
      <c r="MUP12" s="591"/>
      <c r="MUQ12" s="591"/>
      <c r="MUR12" s="591"/>
      <c r="MUS12" s="591"/>
      <c r="MUT12" s="591"/>
      <c r="MUU12" s="591"/>
      <c r="MUV12" s="591"/>
      <c r="MUW12" s="591"/>
      <c r="MUX12" s="591"/>
      <c r="MUY12" s="591"/>
      <c r="MUZ12" s="591"/>
      <c r="MVA12" s="591"/>
      <c r="MVB12" s="591"/>
      <c r="MVC12" s="591"/>
      <c r="MVD12" s="591"/>
      <c r="MVE12" s="591"/>
      <c r="MVF12" s="591"/>
      <c r="MVG12" s="591"/>
      <c r="MVH12" s="591"/>
      <c r="MVI12" s="591"/>
      <c r="MVJ12" s="591"/>
      <c r="MVK12" s="591"/>
      <c r="MVL12" s="591"/>
      <c r="MVM12" s="591"/>
      <c r="MVN12" s="591"/>
      <c r="MVO12" s="591"/>
      <c r="MVP12" s="591"/>
      <c r="MVQ12" s="591"/>
      <c r="MVR12" s="591"/>
      <c r="MVS12" s="591"/>
      <c r="MVT12" s="591"/>
      <c r="MVU12" s="591"/>
      <c r="MVV12" s="591"/>
      <c r="MVW12" s="591"/>
      <c r="MVX12" s="591"/>
      <c r="MVY12" s="591"/>
      <c r="MVZ12" s="591"/>
      <c r="MWA12" s="591"/>
      <c r="MWB12" s="591"/>
      <c r="MWC12" s="591"/>
      <c r="MWD12" s="591"/>
      <c r="MWE12" s="591"/>
      <c r="MWF12" s="591"/>
      <c r="MWG12" s="591"/>
      <c r="MWH12" s="591"/>
      <c r="MWI12" s="591"/>
      <c r="MWJ12" s="591"/>
      <c r="MWK12" s="591"/>
      <c r="MWL12" s="591"/>
      <c r="MWM12" s="591"/>
      <c r="MWN12" s="591"/>
      <c r="MWO12" s="591"/>
      <c r="MWP12" s="591"/>
      <c r="MWQ12" s="591"/>
      <c r="MWR12" s="591"/>
      <c r="MWS12" s="591"/>
      <c r="MWT12" s="591"/>
      <c r="MWU12" s="591"/>
      <c r="MWV12" s="591"/>
      <c r="MWW12" s="591"/>
      <c r="MWX12" s="591"/>
      <c r="MWY12" s="591"/>
      <c r="MWZ12" s="591"/>
      <c r="MXA12" s="591"/>
      <c r="MXB12" s="591"/>
      <c r="MXC12" s="591"/>
      <c r="MXD12" s="591"/>
      <c r="MXE12" s="591"/>
      <c r="MXF12" s="591"/>
      <c r="MXG12" s="591"/>
      <c r="MXH12" s="591"/>
      <c r="MXI12" s="591"/>
      <c r="MXJ12" s="591"/>
      <c r="MXK12" s="591"/>
      <c r="MXL12" s="591"/>
      <c r="MXM12" s="591"/>
      <c r="MXN12" s="591"/>
      <c r="MXO12" s="591"/>
      <c r="MXP12" s="591"/>
      <c r="MXQ12" s="591"/>
      <c r="MXR12" s="591"/>
      <c r="MXS12" s="591"/>
      <c r="MXT12" s="591"/>
      <c r="MXU12" s="591"/>
      <c r="MXV12" s="591"/>
      <c r="MXW12" s="591"/>
      <c r="MXX12" s="591"/>
      <c r="MXY12" s="591"/>
      <c r="MXZ12" s="591"/>
      <c r="MYA12" s="591"/>
      <c r="MYB12" s="591"/>
      <c r="MYC12" s="591"/>
      <c r="MYD12" s="591"/>
      <c r="MYE12" s="591"/>
      <c r="MYF12" s="591"/>
      <c r="MYG12" s="591"/>
      <c r="MYH12" s="591"/>
      <c r="MYI12" s="591"/>
      <c r="MYJ12" s="591"/>
      <c r="MYK12" s="591"/>
      <c r="MYL12" s="591"/>
      <c r="MYM12" s="591"/>
      <c r="MYN12" s="591"/>
      <c r="MYO12" s="591"/>
      <c r="MYP12" s="591"/>
      <c r="MYQ12" s="591"/>
      <c r="MYR12" s="591"/>
      <c r="MYS12" s="591"/>
      <c r="MYT12" s="591"/>
      <c r="MYU12" s="591"/>
      <c r="MYV12" s="591"/>
      <c r="MYW12" s="591"/>
      <c r="MYX12" s="591"/>
      <c r="MYY12" s="591"/>
      <c r="MYZ12" s="591"/>
      <c r="MZA12" s="591"/>
      <c r="MZB12" s="591"/>
      <c r="MZC12" s="591"/>
      <c r="MZD12" s="591"/>
      <c r="MZE12" s="591"/>
      <c r="MZF12" s="591"/>
      <c r="MZG12" s="591"/>
      <c r="MZH12" s="591"/>
      <c r="MZI12" s="591"/>
      <c r="MZJ12" s="591"/>
      <c r="MZK12" s="591"/>
      <c r="MZL12" s="591"/>
      <c r="MZM12" s="591"/>
      <c r="MZN12" s="591"/>
      <c r="MZO12" s="591"/>
      <c r="MZP12" s="591"/>
      <c r="MZQ12" s="591"/>
      <c r="MZR12" s="591"/>
      <c r="MZS12" s="591"/>
      <c r="MZT12" s="591"/>
      <c r="MZU12" s="591"/>
      <c r="MZV12" s="591"/>
      <c r="MZW12" s="591"/>
      <c r="MZX12" s="591"/>
      <c r="MZY12" s="591"/>
      <c r="MZZ12" s="591"/>
      <c r="NAA12" s="591"/>
      <c r="NAB12" s="591"/>
      <c r="NAC12" s="591"/>
      <c r="NAD12" s="591"/>
      <c r="NAE12" s="591"/>
      <c r="NAF12" s="591"/>
      <c r="NAG12" s="591"/>
      <c r="NAH12" s="591"/>
      <c r="NAI12" s="591"/>
      <c r="NAJ12" s="591"/>
      <c r="NAK12" s="591"/>
      <c r="NAL12" s="591"/>
      <c r="NAM12" s="591"/>
      <c r="NAN12" s="591"/>
      <c r="NAO12" s="591"/>
      <c r="NAP12" s="591"/>
      <c r="NAQ12" s="591"/>
      <c r="NAR12" s="591"/>
      <c r="NAS12" s="591"/>
      <c r="NAT12" s="591"/>
      <c r="NAU12" s="591"/>
      <c r="NAV12" s="591"/>
      <c r="NAW12" s="591"/>
      <c r="NAX12" s="591"/>
      <c r="NAY12" s="591"/>
      <c r="NAZ12" s="591"/>
      <c r="NBA12" s="591"/>
      <c r="NBB12" s="591"/>
      <c r="NBC12" s="591"/>
      <c r="NBD12" s="591"/>
      <c r="NBE12" s="591"/>
      <c r="NBF12" s="591"/>
      <c r="NBG12" s="591"/>
      <c r="NBH12" s="591"/>
      <c r="NBI12" s="591"/>
      <c r="NBJ12" s="591"/>
      <c r="NBK12" s="591"/>
      <c r="NBL12" s="591"/>
      <c r="NBM12" s="591"/>
      <c r="NBN12" s="591"/>
      <c r="NBO12" s="591"/>
      <c r="NBP12" s="591"/>
      <c r="NBQ12" s="591"/>
      <c r="NBR12" s="591"/>
      <c r="NBS12" s="591"/>
      <c r="NBT12" s="591"/>
      <c r="NBU12" s="591"/>
      <c r="NBV12" s="591"/>
      <c r="NBW12" s="591"/>
      <c r="NBX12" s="591"/>
      <c r="NBY12" s="591"/>
      <c r="NBZ12" s="591"/>
      <c r="NCA12" s="591"/>
      <c r="NCB12" s="591"/>
      <c r="NCC12" s="591"/>
      <c r="NCD12" s="591"/>
      <c r="NCE12" s="591"/>
      <c r="NCF12" s="591"/>
      <c r="NCG12" s="591"/>
      <c r="NCH12" s="591"/>
      <c r="NCI12" s="591"/>
      <c r="NCJ12" s="591"/>
      <c r="NCK12" s="591"/>
      <c r="NCL12" s="591"/>
      <c r="NCM12" s="591"/>
      <c r="NCN12" s="591"/>
      <c r="NCO12" s="591"/>
      <c r="NCP12" s="591"/>
      <c r="NCQ12" s="591"/>
      <c r="NCR12" s="591"/>
      <c r="NCS12" s="591"/>
      <c r="NCT12" s="591"/>
      <c r="NCU12" s="591"/>
      <c r="NCV12" s="591"/>
      <c r="NCW12" s="591"/>
      <c r="NCX12" s="591"/>
      <c r="NCY12" s="591"/>
      <c r="NCZ12" s="591"/>
      <c r="NDA12" s="591"/>
      <c r="NDB12" s="591"/>
      <c r="NDC12" s="591"/>
      <c r="NDD12" s="591"/>
      <c r="NDE12" s="591"/>
      <c r="NDF12" s="591"/>
      <c r="NDG12" s="591"/>
      <c r="NDH12" s="591"/>
      <c r="NDI12" s="591"/>
      <c r="NDJ12" s="591"/>
      <c r="NDK12" s="591"/>
      <c r="NDL12" s="591"/>
      <c r="NDM12" s="591"/>
      <c r="NDN12" s="591"/>
      <c r="NDO12" s="591"/>
      <c r="NDP12" s="591"/>
      <c r="NDQ12" s="591"/>
      <c r="NDR12" s="591"/>
      <c r="NDS12" s="591"/>
      <c r="NDT12" s="591"/>
      <c r="NDU12" s="591"/>
      <c r="NDV12" s="591"/>
      <c r="NDW12" s="591"/>
      <c r="NDX12" s="591"/>
      <c r="NDY12" s="591"/>
      <c r="NDZ12" s="591"/>
      <c r="NEA12" s="591"/>
      <c r="NEB12" s="591"/>
      <c r="NEC12" s="591"/>
      <c r="NED12" s="591"/>
      <c r="NEE12" s="591"/>
      <c r="NEF12" s="591"/>
      <c r="NEG12" s="591"/>
      <c r="NEH12" s="591"/>
      <c r="NEI12" s="591"/>
      <c r="NEJ12" s="591"/>
      <c r="NEK12" s="591"/>
      <c r="NEL12" s="591"/>
      <c r="NEM12" s="591"/>
      <c r="NEN12" s="591"/>
      <c r="NEO12" s="591"/>
      <c r="NEP12" s="591"/>
      <c r="NEQ12" s="591"/>
      <c r="NER12" s="591"/>
      <c r="NES12" s="591"/>
      <c r="NET12" s="591"/>
      <c r="NEU12" s="591"/>
      <c r="NEV12" s="591"/>
      <c r="NEW12" s="591"/>
      <c r="NEX12" s="591"/>
      <c r="NEY12" s="591"/>
      <c r="NEZ12" s="591"/>
      <c r="NFA12" s="591"/>
      <c r="NFB12" s="591"/>
      <c r="NFC12" s="591"/>
      <c r="NFD12" s="591"/>
      <c r="NFE12" s="591"/>
      <c r="NFF12" s="591"/>
      <c r="NFG12" s="591"/>
      <c r="NFH12" s="591"/>
      <c r="NFI12" s="591"/>
      <c r="NFJ12" s="591"/>
      <c r="NFK12" s="591"/>
      <c r="NFL12" s="591"/>
      <c r="NFM12" s="591"/>
      <c r="NFN12" s="591"/>
      <c r="NFO12" s="591"/>
      <c r="NFP12" s="591"/>
      <c r="NFQ12" s="591"/>
      <c r="NFR12" s="591"/>
      <c r="NFS12" s="591"/>
      <c r="NFT12" s="591"/>
      <c r="NFU12" s="591"/>
      <c r="NFV12" s="591"/>
      <c r="NFW12" s="591"/>
      <c r="NFX12" s="591"/>
      <c r="NFY12" s="591"/>
      <c r="NFZ12" s="591"/>
      <c r="NGA12" s="591"/>
      <c r="NGB12" s="591"/>
      <c r="NGC12" s="591"/>
      <c r="NGD12" s="591"/>
      <c r="NGE12" s="591"/>
      <c r="NGF12" s="591"/>
      <c r="NGG12" s="591"/>
      <c r="NGH12" s="591"/>
      <c r="NGI12" s="591"/>
      <c r="NGJ12" s="591"/>
      <c r="NGK12" s="591"/>
      <c r="NGL12" s="591"/>
      <c r="NGM12" s="591"/>
      <c r="NGN12" s="591"/>
      <c r="NGO12" s="591"/>
      <c r="NGP12" s="591"/>
      <c r="NGQ12" s="591"/>
      <c r="NGR12" s="591"/>
      <c r="NGS12" s="591"/>
      <c r="NGT12" s="591"/>
      <c r="NGU12" s="591"/>
      <c r="NGV12" s="591"/>
      <c r="NGW12" s="591"/>
      <c r="NGX12" s="591"/>
      <c r="NGY12" s="591"/>
      <c r="NGZ12" s="591"/>
      <c r="NHA12" s="591"/>
      <c r="NHB12" s="591"/>
      <c r="NHC12" s="591"/>
      <c r="NHD12" s="591"/>
      <c r="NHE12" s="591"/>
      <c r="NHF12" s="591"/>
      <c r="NHG12" s="591"/>
      <c r="NHH12" s="591"/>
      <c r="NHI12" s="591"/>
      <c r="NHJ12" s="591"/>
      <c r="NHK12" s="591"/>
      <c r="NHL12" s="591"/>
      <c r="NHM12" s="591"/>
      <c r="NHN12" s="591"/>
      <c r="NHO12" s="591"/>
      <c r="NHP12" s="591"/>
      <c r="NHQ12" s="591"/>
      <c r="NHR12" s="591"/>
      <c r="NHS12" s="591"/>
      <c r="NHT12" s="591"/>
      <c r="NHU12" s="591"/>
      <c r="NHV12" s="591"/>
      <c r="NHW12" s="591"/>
      <c r="NHX12" s="591"/>
      <c r="NHY12" s="591"/>
      <c r="NHZ12" s="591"/>
      <c r="NIA12" s="591"/>
      <c r="NIB12" s="591"/>
      <c r="NIC12" s="591"/>
      <c r="NID12" s="591"/>
      <c r="NIE12" s="591"/>
      <c r="NIF12" s="591"/>
      <c r="NIG12" s="591"/>
      <c r="NIH12" s="591"/>
      <c r="NII12" s="591"/>
      <c r="NIJ12" s="591"/>
      <c r="NIK12" s="591"/>
      <c r="NIL12" s="591"/>
      <c r="NIM12" s="591"/>
      <c r="NIN12" s="591"/>
      <c r="NIO12" s="591"/>
      <c r="NIP12" s="591"/>
      <c r="NIQ12" s="591"/>
      <c r="NIR12" s="591"/>
      <c r="NIS12" s="591"/>
      <c r="NIT12" s="591"/>
      <c r="NIU12" s="591"/>
      <c r="NIV12" s="591"/>
      <c r="NIW12" s="591"/>
      <c r="NIX12" s="591"/>
      <c r="NIY12" s="591"/>
      <c r="NIZ12" s="591"/>
      <c r="NJA12" s="591"/>
      <c r="NJB12" s="591"/>
      <c r="NJC12" s="591"/>
      <c r="NJD12" s="591"/>
      <c r="NJE12" s="591"/>
      <c r="NJF12" s="591"/>
      <c r="NJG12" s="591"/>
      <c r="NJH12" s="591"/>
      <c r="NJI12" s="591"/>
      <c r="NJJ12" s="591"/>
      <c r="NJK12" s="591"/>
      <c r="NJL12" s="591"/>
      <c r="NJM12" s="591"/>
      <c r="NJN12" s="591"/>
      <c r="NJO12" s="591"/>
      <c r="NJP12" s="591"/>
      <c r="NJQ12" s="591"/>
      <c r="NJR12" s="591"/>
      <c r="NJS12" s="591"/>
      <c r="NJT12" s="591"/>
      <c r="NJU12" s="591"/>
      <c r="NJV12" s="591"/>
      <c r="NJW12" s="591"/>
      <c r="NJX12" s="591"/>
      <c r="NJY12" s="591"/>
      <c r="NJZ12" s="591"/>
      <c r="NKA12" s="591"/>
      <c r="NKB12" s="591"/>
      <c r="NKC12" s="591"/>
      <c r="NKD12" s="591"/>
      <c r="NKE12" s="591"/>
      <c r="NKF12" s="591"/>
      <c r="NKG12" s="591"/>
      <c r="NKH12" s="591"/>
      <c r="NKI12" s="591"/>
      <c r="NKJ12" s="591"/>
      <c r="NKK12" s="591"/>
      <c r="NKL12" s="591"/>
      <c r="NKM12" s="591"/>
      <c r="NKN12" s="591"/>
      <c r="NKO12" s="591"/>
      <c r="NKP12" s="591"/>
      <c r="NKQ12" s="591"/>
      <c r="NKR12" s="591"/>
      <c r="NKS12" s="591"/>
      <c r="NKT12" s="591"/>
      <c r="NKU12" s="591"/>
      <c r="NKV12" s="591"/>
      <c r="NKW12" s="591"/>
      <c r="NKX12" s="591"/>
      <c r="NKY12" s="591"/>
      <c r="NKZ12" s="591"/>
      <c r="NLA12" s="591"/>
      <c r="NLB12" s="591"/>
      <c r="NLC12" s="591"/>
      <c r="NLD12" s="591"/>
      <c r="NLE12" s="591"/>
      <c r="NLF12" s="591"/>
      <c r="NLG12" s="591"/>
      <c r="NLH12" s="591"/>
      <c r="NLI12" s="591"/>
      <c r="NLJ12" s="591"/>
      <c r="NLK12" s="591"/>
      <c r="NLL12" s="591"/>
      <c r="NLM12" s="591"/>
      <c r="NLN12" s="591"/>
      <c r="NLO12" s="591"/>
      <c r="NLP12" s="591"/>
      <c r="NLQ12" s="591"/>
      <c r="NLR12" s="591"/>
      <c r="NLS12" s="591"/>
      <c r="NLT12" s="591"/>
      <c r="NLU12" s="591"/>
      <c r="NLV12" s="591"/>
      <c r="NLW12" s="591"/>
      <c r="NLX12" s="591"/>
      <c r="NLY12" s="591"/>
      <c r="NLZ12" s="591"/>
      <c r="NMA12" s="591"/>
      <c r="NMB12" s="591"/>
      <c r="NMC12" s="591"/>
      <c r="NMD12" s="591"/>
      <c r="NME12" s="591"/>
      <c r="NMF12" s="591"/>
      <c r="NMG12" s="591"/>
      <c r="NMH12" s="591"/>
      <c r="NMI12" s="591"/>
      <c r="NMJ12" s="591"/>
      <c r="NMK12" s="591"/>
      <c r="NML12" s="591"/>
      <c r="NMM12" s="591"/>
      <c r="NMN12" s="591"/>
      <c r="NMO12" s="591"/>
      <c r="NMP12" s="591"/>
      <c r="NMQ12" s="591"/>
      <c r="NMR12" s="591"/>
      <c r="NMS12" s="591"/>
      <c r="NMT12" s="591"/>
      <c r="NMU12" s="591"/>
      <c r="NMV12" s="591"/>
      <c r="NMW12" s="591"/>
      <c r="NMX12" s="591"/>
      <c r="NMY12" s="591"/>
      <c r="NMZ12" s="591"/>
      <c r="NNA12" s="591"/>
      <c r="NNB12" s="591"/>
      <c r="NNC12" s="591"/>
      <c r="NND12" s="591"/>
      <c r="NNE12" s="591"/>
      <c r="NNF12" s="591"/>
      <c r="NNG12" s="591"/>
      <c r="NNH12" s="591"/>
      <c r="NNI12" s="591"/>
      <c r="NNJ12" s="591"/>
      <c r="NNK12" s="591"/>
      <c r="NNL12" s="591"/>
      <c r="NNM12" s="591"/>
      <c r="NNN12" s="591"/>
      <c r="NNO12" s="591"/>
      <c r="NNP12" s="591"/>
      <c r="NNQ12" s="591"/>
      <c r="NNR12" s="591"/>
      <c r="NNS12" s="591"/>
      <c r="NNT12" s="591"/>
      <c r="NNU12" s="591"/>
      <c r="NNV12" s="591"/>
      <c r="NNW12" s="591"/>
      <c r="NNX12" s="591"/>
      <c r="NNY12" s="591"/>
      <c r="NNZ12" s="591"/>
      <c r="NOA12" s="591"/>
      <c r="NOB12" s="591"/>
      <c r="NOC12" s="591"/>
      <c r="NOD12" s="591"/>
      <c r="NOE12" s="591"/>
      <c r="NOF12" s="591"/>
      <c r="NOG12" s="591"/>
      <c r="NOH12" s="591"/>
      <c r="NOI12" s="591"/>
      <c r="NOJ12" s="591"/>
      <c r="NOK12" s="591"/>
      <c r="NOL12" s="591"/>
      <c r="NOM12" s="591"/>
      <c r="NON12" s="591"/>
      <c r="NOO12" s="591"/>
      <c r="NOP12" s="591"/>
      <c r="NOQ12" s="591"/>
      <c r="NOR12" s="591"/>
      <c r="NOS12" s="591"/>
      <c r="NOT12" s="591"/>
      <c r="NOU12" s="591"/>
      <c r="NOV12" s="591"/>
      <c r="NOW12" s="591"/>
      <c r="NOX12" s="591"/>
      <c r="NOY12" s="591"/>
      <c r="NOZ12" s="591"/>
      <c r="NPA12" s="591"/>
      <c r="NPB12" s="591"/>
      <c r="NPC12" s="591"/>
      <c r="NPD12" s="591"/>
      <c r="NPE12" s="591"/>
      <c r="NPF12" s="591"/>
      <c r="NPG12" s="591"/>
      <c r="NPH12" s="591"/>
      <c r="NPI12" s="591"/>
      <c r="NPJ12" s="591"/>
      <c r="NPK12" s="591"/>
      <c r="NPL12" s="591"/>
      <c r="NPM12" s="591"/>
      <c r="NPN12" s="591"/>
      <c r="NPO12" s="591"/>
      <c r="NPP12" s="591"/>
      <c r="NPQ12" s="591"/>
      <c r="NPR12" s="591"/>
      <c r="NPS12" s="591"/>
      <c r="NPT12" s="591"/>
      <c r="NPU12" s="591"/>
      <c r="NPV12" s="591"/>
      <c r="NPW12" s="591"/>
      <c r="NPX12" s="591"/>
      <c r="NPY12" s="591"/>
      <c r="NPZ12" s="591"/>
      <c r="NQA12" s="591"/>
      <c r="NQB12" s="591"/>
      <c r="NQC12" s="591"/>
      <c r="NQD12" s="591"/>
      <c r="NQE12" s="591"/>
      <c r="NQF12" s="591"/>
      <c r="NQG12" s="591"/>
      <c r="NQH12" s="591"/>
      <c r="NQI12" s="591"/>
      <c r="NQJ12" s="591"/>
      <c r="NQK12" s="591"/>
      <c r="NQL12" s="591"/>
      <c r="NQM12" s="591"/>
      <c r="NQN12" s="591"/>
      <c r="NQO12" s="591"/>
      <c r="NQP12" s="591"/>
      <c r="NQQ12" s="591"/>
      <c r="NQR12" s="591"/>
      <c r="NQS12" s="591"/>
      <c r="NQT12" s="591"/>
      <c r="NQU12" s="591"/>
      <c r="NQV12" s="591"/>
      <c r="NQW12" s="591"/>
      <c r="NQX12" s="591"/>
      <c r="NQY12" s="591"/>
      <c r="NQZ12" s="591"/>
      <c r="NRA12" s="591"/>
      <c r="NRB12" s="591"/>
      <c r="NRC12" s="591"/>
      <c r="NRD12" s="591"/>
      <c r="NRE12" s="591"/>
      <c r="NRF12" s="591"/>
      <c r="NRG12" s="591"/>
      <c r="NRH12" s="591"/>
      <c r="NRI12" s="591"/>
      <c r="NRJ12" s="591"/>
      <c r="NRK12" s="591"/>
      <c r="NRL12" s="591"/>
      <c r="NRM12" s="591"/>
      <c r="NRN12" s="591"/>
      <c r="NRO12" s="591"/>
      <c r="NRP12" s="591"/>
      <c r="NRQ12" s="591"/>
      <c r="NRR12" s="591"/>
      <c r="NRS12" s="591"/>
      <c r="NRT12" s="591"/>
      <c r="NRU12" s="591"/>
      <c r="NRV12" s="591"/>
      <c r="NRW12" s="591"/>
      <c r="NRX12" s="591"/>
      <c r="NRY12" s="591"/>
      <c r="NRZ12" s="591"/>
      <c r="NSA12" s="591"/>
      <c r="NSB12" s="591"/>
      <c r="NSC12" s="591"/>
      <c r="NSD12" s="591"/>
      <c r="NSE12" s="591"/>
      <c r="NSF12" s="591"/>
      <c r="NSG12" s="591"/>
      <c r="NSH12" s="591"/>
      <c r="NSI12" s="591"/>
      <c r="NSJ12" s="591"/>
      <c r="NSK12" s="591"/>
      <c r="NSL12" s="591"/>
      <c r="NSM12" s="591"/>
      <c r="NSN12" s="591"/>
      <c r="NSO12" s="591"/>
      <c r="NSP12" s="591"/>
      <c r="NSQ12" s="591"/>
      <c r="NSR12" s="591"/>
      <c r="NSS12" s="591"/>
      <c r="NST12" s="591"/>
      <c r="NSU12" s="591"/>
      <c r="NSV12" s="591"/>
      <c r="NSW12" s="591"/>
      <c r="NSX12" s="591"/>
      <c r="NSY12" s="591"/>
      <c r="NSZ12" s="591"/>
      <c r="NTA12" s="591"/>
      <c r="NTB12" s="591"/>
      <c r="NTC12" s="591"/>
      <c r="NTD12" s="591"/>
      <c r="NTE12" s="591"/>
      <c r="NTF12" s="591"/>
      <c r="NTG12" s="591"/>
      <c r="NTH12" s="591"/>
      <c r="NTI12" s="591"/>
      <c r="NTJ12" s="591"/>
      <c r="NTK12" s="591"/>
      <c r="NTL12" s="591"/>
      <c r="NTM12" s="591"/>
      <c r="NTN12" s="591"/>
      <c r="NTO12" s="591"/>
      <c r="NTP12" s="591"/>
      <c r="NTQ12" s="591"/>
      <c r="NTR12" s="591"/>
      <c r="NTS12" s="591"/>
      <c r="NTT12" s="591"/>
      <c r="NTU12" s="591"/>
      <c r="NTV12" s="591"/>
      <c r="NTW12" s="591"/>
      <c r="NTX12" s="591"/>
      <c r="NTY12" s="591"/>
      <c r="NTZ12" s="591"/>
      <c r="NUA12" s="591"/>
      <c r="NUB12" s="591"/>
      <c r="NUC12" s="591"/>
      <c r="NUD12" s="591"/>
      <c r="NUE12" s="591"/>
      <c r="NUF12" s="591"/>
      <c r="NUG12" s="591"/>
      <c r="NUH12" s="591"/>
      <c r="NUI12" s="591"/>
      <c r="NUJ12" s="591"/>
      <c r="NUK12" s="591"/>
      <c r="NUL12" s="591"/>
      <c r="NUM12" s="591"/>
      <c r="NUN12" s="591"/>
      <c r="NUO12" s="591"/>
      <c r="NUP12" s="591"/>
      <c r="NUQ12" s="591"/>
      <c r="NUR12" s="591"/>
      <c r="NUS12" s="591"/>
      <c r="NUT12" s="591"/>
      <c r="NUU12" s="591"/>
      <c r="NUV12" s="591"/>
      <c r="NUW12" s="591"/>
      <c r="NUX12" s="591"/>
      <c r="NUY12" s="591"/>
      <c r="NUZ12" s="591"/>
      <c r="NVA12" s="591"/>
      <c r="NVB12" s="591"/>
      <c r="NVC12" s="591"/>
      <c r="NVD12" s="591"/>
      <c r="NVE12" s="591"/>
      <c r="NVF12" s="591"/>
      <c r="NVG12" s="591"/>
      <c r="NVH12" s="591"/>
      <c r="NVI12" s="591"/>
      <c r="NVJ12" s="591"/>
      <c r="NVK12" s="591"/>
      <c r="NVL12" s="591"/>
      <c r="NVM12" s="591"/>
      <c r="NVN12" s="591"/>
      <c r="NVO12" s="591"/>
      <c r="NVP12" s="591"/>
      <c r="NVQ12" s="591"/>
      <c r="NVR12" s="591"/>
      <c r="NVS12" s="591"/>
      <c r="NVT12" s="591"/>
      <c r="NVU12" s="591"/>
      <c r="NVV12" s="591"/>
      <c r="NVW12" s="591"/>
      <c r="NVX12" s="591"/>
      <c r="NVY12" s="591"/>
      <c r="NVZ12" s="591"/>
      <c r="NWA12" s="591"/>
      <c r="NWB12" s="591"/>
      <c r="NWC12" s="591"/>
      <c r="NWD12" s="591"/>
      <c r="NWE12" s="591"/>
      <c r="NWF12" s="591"/>
      <c r="NWG12" s="591"/>
      <c r="NWH12" s="591"/>
      <c r="NWI12" s="591"/>
      <c r="NWJ12" s="591"/>
      <c r="NWK12" s="591"/>
      <c r="NWL12" s="591"/>
      <c r="NWM12" s="591"/>
      <c r="NWN12" s="591"/>
      <c r="NWO12" s="591"/>
      <c r="NWP12" s="591"/>
      <c r="NWQ12" s="591"/>
      <c r="NWR12" s="591"/>
      <c r="NWS12" s="591"/>
      <c r="NWT12" s="591"/>
      <c r="NWU12" s="591"/>
      <c r="NWV12" s="591"/>
      <c r="NWW12" s="591"/>
      <c r="NWX12" s="591"/>
      <c r="NWY12" s="591"/>
      <c r="NWZ12" s="591"/>
      <c r="NXA12" s="591"/>
      <c r="NXB12" s="591"/>
      <c r="NXC12" s="591"/>
      <c r="NXD12" s="591"/>
      <c r="NXE12" s="591"/>
      <c r="NXF12" s="591"/>
      <c r="NXG12" s="591"/>
      <c r="NXH12" s="591"/>
      <c r="NXI12" s="591"/>
      <c r="NXJ12" s="591"/>
      <c r="NXK12" s="591"/>
      <c r="NXL12" s="591"/>
      <c r="NXM12" s="591"/>
      <c r="NXN12" s="591"/>
      <c r="NXO12" s="591"/>
      <c r="NXP12" s="591"/>
      <c r="NXQ12" s="591"/>
      <c r="NXR12" s="591"/>
      <c r="NXS12" s="591"/>
      <c r="NXT12" s="591"/>
      <c r="NXU12" s="591"/>
      <c r="NXV12" s="591"/>
      <c r="NXW12" s="591"/>
      <c r="NXX12" s="591"/>
      <c r="NXY12" s="591"/>
      <c r="NXZ12" s="591"/>
      <c r="NYA12" s="591"/>
      <c r="NYB12" s="591"/>
      <c r="NYC12" s="591"/>
      <c r="NYD12" s="591"/>
      <c r="NYE12" s="591"/>
      <c r="NYF12" s="591"/>
      <c r="NYG12" s="591"/>
      <c r="NYH12" s="591"/>
      <c r="NYI12" s="591"/>
      <c r="NYJ12" s="591"/>
      <c r="NYK12" s="591"/>
      <c r="NYL12" s="591"/>
      <c r="NYM12" s="591"/>
      <c r="NYN12" s="591"/>
      <c r="NYO12" s="591"/>
      <c r="NYP12" s="591"/>
      <c r="NYQ12" s="591"/>
      <c r="NYR12" s="591"/>
      <c r="NYS12" s="591"/>
      <c r="NYT12" s="591"/>
      <c r="NYU12" s="591"/>
      <c r="NYV12" s="591"/>
      <c r="NYW12" s="591"/>
      <c r="NYX12" s="591"/>
      <c r="NYY12" s="591"/>
      <c r="NYZ12" s="591"/>
      <c r="NZA12" s="591"/>
      <c r="NZB12" s="591"/>
      <c r="NZC12" s="591"/>
      <c r="NZD12" s="591"/>
      <c r="NZE12" s="591"/>
      <c r="NZF12" s="591"/>
      <c r="NZG12" s="591"/>
      <c r="NZH12" s="591"/>
      <c r="NZI12" s="591"/>
      <c r="NZJ12" s="591"/>
      <c r="NZK12" s="591"/>
      <c r="NZL12" s="591"/>
      <c r="NZM12" s="591"/>
      <c r="NZN12" s="591"/>
      <c r="NZO12" s="591"/>
      <c r="NZP12" s="591"/>
      <c r="NZQ12" s="591"/>
      <c r="NZR12" s="591"/>
      <c r="NZS12" s="591"/>
      <c r="NZT12" s="591"/>
      <c r="NZU12" s="591"/>
      <c r="NZV12" s="591"/>
      <c r="NZW12" s="591"/>
      <c r="NZX12" s="591"/>
      <c r="NZY12" s="591"/>
      <c r="NZZ12" s="591"/>
      <c r="OAA12" s="591"/>
      <c r="OAB12" s="591"/>
      <c r="OAC12" s="591"/>
      <c r="OAD12" s="591"/>
      <c r="OAE12" s="591"/>
      <c r="OAF12" s="591"/>
      <c r="OAG12" s="591"/>
      <c r="OAH12" s="591"/>
      <c r="OAI12" s="591"/>
      <c r="OAJ12" s="591"/>
      <c r="OAK12" s="591"/>
      <c r="OAL12" s="591"/>
      <c r="OAM12" s="591"/>
      <c r="OAN12" s="591"/>
      <c r="OAO12" s="591"/>
      <c r="OAP12" s="591"/>
      <c r="OAQ12" s="591"/>
      <c r="OAR12" s="591"/>
      <c r="OAS12" s="591"/>
      <c r="OAT12" s="591"/>
      <c r="OAU12" s="591"/>
      <c r="OAV12" s="591"/>
      <c r="OAW12" s="591"/>
      <c r="OAX12" s="591"/>
      <c r="OAY12" s="591"/>
      <c r="OAZ12" s="591"/>
      <c r="OBA12" s="591"/>
      <c r="OBB12" s="591"/>
      <c r="OBC12" s="591"/>
      <c r="OBD12" s="591"/>
      <c r="OBE12" s="591"/>
      <c r="OBF12" s="591"/>
      <c r="OBG12" s="591"/>
      <c r="OBH12" s="591"/>
      <c r="OBI12" s="591"/>
      <c r="OBJ12" s="591"/>
      <c r="OBK12" s="591"/>
      <c r="OBL12" s="591"/>
      <c r="OBM12" s="591"/>
      <c r="OBN12" s="591"/>
      <c r="OBO12" s="591"/>
      <c r="OBP12" s="591"/>
      <c r="OBQ12" s="591"/>
      <c r="OBR12" s="591"/>
      <c r="OBS12" s="591"/>
      <c r="OBT12" s="591"/>
      <c r="OBU12" s="591"/>
      <c r="OBV12" s="591"/>
      <c r="OBW12" s="591"/>
      <c r="OBX12" s="591"/>
      <c r="OBY12" s="591"/>
      <c r="OBZ12" s="591"/>
      <c r="OCA12" s="591"/>
      <c r="OCB12" s="591"/>
      <c r="OCC12" s="591"/>
      <c r="OCD12" s="591"/>
      <c r="OCE12" s="591"/>
      <c r="OCF12" s="591"/>
      <c r="OCG12" s="591"/>
      <c r="OCH12" s="591"/>
      <c r="OCI12" s="591"/>
      <c r="OCJ12" s="591"/>
      <c r="OCK12" s="591"/>
      <c r="OCL12" s="591"/>
      <c r="OCM12" s="591"/>
      <c r="OCN12" s="591"/>
      <c r="OCO12" s="591"/>
      <c r="OCP12" s="591"/>
      <c r="OCQ12" s="591"/>
      <c r="OCR12" s="591"/>
      <c r="OCS12" s="591"/>
      <c r="OCT12" s="591"/>
      <c r="OCU12" s="591"/>
      <c r="OCV12" s="591"/>
      <c r="OCW12" s="591"/>
      <c r="OCX12" s="591"/>
      <c r="OCY12" s="591"/>
      <c r="OCZ12" s="591"/>
      <c r="ODA12" s="591"/>
      <c r="ODB12" s="591"/>
      <c r="ODC12" s="591"/>
      <c r="ODD12" s="591"/>
      <c r="ODE12" s="591"/>
      <c r="ODF12" s="591"/>
      <c r="ODG12" s="591"/>
      <c r="ODH12" s="591"/>
      <c r="ODI12" s="591"/>
      <c r="ODJ12" s="591"/>
      <c r="ODK12" s="591"/>
      <c r="ODL12" s="591"/>
      <c r="ODM12" s="591"/>
      <c r="ODN12" s="591"/>
      <c r="ODO12" s="591"/>
      <c r="ODP12" s="591"/>
      <c r="ODQ12" s="591"/>
      <c r="ODR12" s="591"/>
      <c r="ODS12" s="591"/>
      <c r="ODT12" s="591"/>
      <c r="ODU12" s="591"/>
      <c r="ODV12" s="591"/>
      <c r="ODW12" s="591"/>
      <c r="ODX12" s="591"/>
      <c r="ODY12" s="591"/>
      <c r="ODZ12" s="591"/>
      <c r="OEA12" s="591"/>
      <c r="OEB12" s="591"/>
      <c r="OEC12" s="591"/>
      <c r="OED12" s="591"/>
      <c r="OEE12" s="591"/>
      <c r="OEF12" s="591"/>
      <c r="OEG12" s="591"/>
      <c r="OEH12" s="591"/>
      <c r="OEI12" s="591"/>
      <c r="OEJ12" s="591"/>
      <c r="OEK12" s="591"/>
      <c r="OEL12" s="591"/>
      <c r="OEM12" s="591"/>
      <c r="OEN12" s="591"/>
      <c r="OEO12" s="591"/>
      <c r="OEP12" s="591"/>
      <c r="OEQ12" s="591"/>
      <c r="OER12" s="591"/>
      <c r="OES12" s="591"/>
      <c r="OET12" s="591"/>
      <c r="OEU12" s="591"/>
      <c r="OEV12" s="591"/>
      <c r="OEW12" s="591"/>
      <c r="OEX12" s="591"/>
      <c r="OEY12" s="591"/>
      <c r="OEZ12" s="591"/>
      <c r="OFA12" s="591"/>
      <c r="OFB12" s="591"/>
      <c r="OFC12" s="591"/>
      <c r="OFD12" s="591"/>
      <c r="OFE12" s="591"/>
      <c r="OFF12" s="591"/>
      <c r="OFG12" s="591"/>
      <c r="OFH12" s="591"/>
      <c r="OFI12" s="591"/>
      <c r="OFJ12" s="591"/>
      <c r="OFK12" s="591"/>
      <c r="OFL12" s="591"/>
      <c r="OFM12" s="591"/>
      <c r="OFN12" s="591"/>
      <c r="OFO12" s="591"/>
      <c r="OFP12" s="591"/>
      <c r="OFQ12" s="591"/>
      <c r="OFR12" s="591"/>
      <c r="OFS12" s="591"/>
      <c r="OFT12" s="591"/>
      <c r="OFU12" s="591"/>
      <c r="OFV12" s="591"/>
      <c r="OFW12" s="591"/>
      <c r="OFX12" s="591"/>
      <c r="OFY12" s="591"/>
      <c r="OFZ12" s="591"/>
      <c r="OGA12" s="591"/>
      <c r="OGB12" s="591"/>
      <c r="OGC12" s="591"/>
      <c r="OGD12" s="591"/>
      <c r="OGE12" s="591"/>
      <c r="OGF12" s="591"/>
      <c r="OGG12" s="591"/>
      <c r="OGH12" s="591"/>
      <c r="OGI12" s="591"/>
      <c r="OGJ12" s="591"/>
      <c r="OGK12" s="591"/>
      <c r="OGL12" s="591"/>
      <c r="OGM12" s="591"/>
      <c r="OGN12" s="591"/>
      <c r="OGO12" s="591"/>
      <c r="OGP12" s="591"/>
      <c r="OGQ12" s="591"/>
      <c r="OGR12" s="591"/>
      <c r="OGS12" s="591"/>
      <c r="OGT12" s="591"/>
      <c r="OGU12" s="591"/>
      <c r="OGV12" s="591"/>
      <c r="OGW12" s="591"/>
      <c r="OGX12" s="591"/>
      <c r="OGY12" s="591"/>
      <c r="OGZ12" s="591"/>
      <c r="OHA12" s="591"/>
      <c r="OHB12" s="591"/>
      <c r="OHC12" s="591"/>
      <c r="OHD12" s="591"/>
      <c r="OHE12" s="591"/>
      <c r="OHF12" s="591"/>
      <c r="OHG12" s="591"/>
      <c r="OHH12" s="591"/>
      <c r="OHI12" s="591"/>
      <c r="OHJ12" s="591"/>
      <c r="OHK12" s="591"/>
      <c r="OHL12" s="591"/>
      <c r="OHM12" s="591"/>
      <c r="OHN12" s="591"/>
      <c r="OHO12" s="591"/>
      <c r="OHP12" s="591"/>
      <c r="OHQ12" s="591"/>
      <c r="OHR12" s="591"/>
      <c r="OHS12" s="591"/>
      <c r="OHT12" s="591"/>
      <c r="OHU12" s="591"/>
      <c r="OHV12" s="591"/>
      <c r="OHW12" s="591"/>
      <c r="OHX12" s="591"/>
      <c r="OHY12" s="591"/>
      <c r="OHZ12" s="591"/>
      <c r="OIA12" s="591"/>
      <c r="OIB12" s="591"/>
      <c r="OIC12" s="591"/>
      <c r="OID12" s="591"/>
      <c r="OIE12" s="591"/>
      <c r="OIF12" s="591"/>
      <c r="OIG12" s="591"/>
      <c r="OIH12" s="591"/>
      <c r="OII12" s="591"/>
      <c r="OIJ12" s="591"/>
      <c r="OIK12" s="591"/>
      <c r="OIL12" s="591"/>
      <c r="OIM12" s="591"/>
      <c r="OIN12" s="591"/>
      <c r="OIO12" s="591"/>
      <c r="OIP12" s="591"/>
      <c r="OIQ12" s="591"/>
      <c r="OIR12" s="591"/>
      <c r="OIS12" s="591"/>
      <c r="OIT12" s="591"/>
      <c r="OIU12" s="591"/>
      <c r="OIV12" s="591"/>
      <c r="OIW12" s="591"/>
      <c r="OIX12" s="591"/>
      <c r="OIY12" s="591"/>
      <c r="OIZ12" s="591"/>
      <c r="OJA12" s="591"/>
      <c r="OJB12" s="591"/>
      <c r="OJC12" s="591"/>
      <c r="OJD12" s="591"/>
      <c r="OJE12" s="591"/>
      <c r="OJF12" s="591"/>
      <c r="OJG12" s="591"/>
      <c r="OJH12" s="591"/>
      <c r="OJI12" s="591"/>
      <c r="OJJ12" s="591"/>
      <c r="OJK12" s="591"/>
      <c r="OJL12" s="591"/>
      <c r="OJM12" s="591"/>
      <c r="OJN12" s="591"/>
      <c r="OJO12" s="591"/>
      <c r="OJP12" s="591"/>
      <c r="OJQ12" s="591"/>
      <c r="OJR12" s="591"/>
      <c r="OJS12" s="591"/>
      <c r="OJT12" s="591"/>
      <c r="OJU12" s="591"/>
      <c r="OJV12" s="591"/>
      <c r="OJW12" s="591"/>
      <c r="OJX12" s="591"/>
      <c r="OJY12" s="591"/>
      <c r="OJZ12" s="591"/>
      <c r="OKA12" s="591"/>
      <c r="OKB12" s="591"/>
      <c r="OKC12" s="591"/>
      <c r="OKD12" s="591"/>
      <c r="OKE12" s="591"/>
      <c r="OKF12" s="591"/>
      <c r="OKG12" s="591"/>
      <c r="OKH12" s="591"/>
      <c r="OKI12" s="591"/>
      <c r="OKJ12" s="591"/>
      <c r="OKK12" s="591"/>
      <c r="OKL12" s="591"/>
      <c r="OKM12" s="591"/>
      <c r="OKN12" s="591"/>
      <c r="OKO12" s="591"/>
      <c r="OKP12" s="591"/>
      <c r="OKQ12" s="591"/>
      <c r="OKR12" s="591"/>
      <c r="OKS12" s="591"/>
      <c r="OKT12" s="591"/>
      <c r="OKU12" s="591"/>
      <c r="OKV12" s="591"/>
      <c r="OKW12" s="591"/>
      <c r="OKX12" s="591"/>
      <c r="OKY12" s="591"/>
      <c r="OKZ12" s="591"/>
      <c r="OLA12" s="591"/>
      <c r="OLB12" s="591"/>
      <c r="OLC12" s="591"/>
      <c r="OLD12" s="591"/>
      <c r="OLE12" s="591"/>
      <c r="OLF12" s="591"/>
      <c r="OLG12" s="591"/>
      <c r="OLH12" s="591"/>
      <c r="OLI12" s="591"/>
      <c r="OLJ12" s="591"/>
      <c r="OLK12" s="591"/>
      <c r="OLL12" s="591"/>
      <c r="OLM12" s="591"/>
      <c r="OLN12" s="591"/>
      <c r="OLO12" s="591"/>
      <c r="OLP12" s="591"/>
      <c r="OLQ12" s="591"/>
      <c r="OLR12" s="591"/>
      <c r="OLS12" s="591"/>
      <c r="OLT12" s="591"/>
      <c r="OLU12" s="591"/>
      <c r="OLV12" s="591"/>
      <c r="OLW12" s="591"/>
      <c r="OLX12" s="591"/>
      <c r="OLY12" s="591"/>
      <c r="OLZ12" s="591"/>
      <c r="OMA12" s="591"/>
      <c r="OMB12" s="591"/>
      <c r="OMC12" s="591"/>
      <c r="OMD12" s="591"/>
      <c r="OME12" s="591"/>
      <c r="OMF12" s="591"/>
      <c r="OMG12" s="591"/>
      <c r="OMH12" s="591"/>
      <c r="OMI12" s="591"/>
      <c r="OMJ12" s="591"/>
      <c r="OMK12" s="591"/>
      <c r="OML12" s="591"/>
      <c r="OMM12" s="591"/>
      <c r="OMN12" s="591"/>
      <c r="OMO12" s="591"/>
      <c r="OMP12" s="591"/>
      <c r="OMQ12" s="591"/>
      <c r="OMR12" s="591"/>
      <c r="OMS12" s="591"/>
      <c r="OMT12" s="591"/>
      <c r="OMU12" s="591"/>
      <c r="OMV12" s="591"/>
      <c r="OMW12" s="591"/>
      <c r="OMX12" s="591"/>
      <c r="OMY12" s="591"/>
      <c r="OMZ12" s="591"/>
      <c r="ONA12" s="591"/>
      <c r="ONB12" s="591"/>
      <c r="ONC12" s="591"/>
      <c r="OND12" s="591"/>
      <c r="ONE12" s="591"/>
      <c r="ONF12" s="591"/>
      <c r="ONG12" s="591"/>
      <c r="ONH12" s="591"/>
      <c r="ONI12" s="591"/>
      <c r="ONJ12" s="591"/>
      <c r="ONK12" s="591"/>
      <c r="ONL12" s="591"/>
      <c r="ONM12" s="591"/>
      <c r="ONN12" s="591"/>
      <c r="ONO12" s="591"/>
      <c r="ONP12" s="591"/>
      <c r="ONQ12" s="591"/>
      <c r="ONR12" s="591"/>
      <c r="ONS12" s="591"/>
      <c r="ONT12" s="591"/>
      <c r="ONU12" s="591"/>
      <c r="ONV12" s="591"/>
      <c r="ONW12" s="591"/>
      <c r="ONX12" s="591"/>
      <c r="ONY12" s="591"/>
      <c r="ONZ12" s="591"/>
      <c r="OOA12" s="591"/>
      <c r="OOB12" s="591"/>
      <c r="OOC12" s="591"/>
      <c r="OOD12" s="591"/>
      <c r="OOE12" s="591"/>
      <c r="OOF12" s="591"/>
      <c r="OOG12" s="591"/>
      <c r="OOH12" s="591"/>
      <c r="OOI12" s="591"/>
      <c r="OOJ12" s="591"/>
      <c r="OOK12" s="591"/>
      <c r="OOL12" s="591"/>
      <c r="OOM12" s="591"/>
      <c r="OON12" s="591"/>
      <c r="OOO12" s="591"/>
      <c r="OOP12" s="591"/>
      <c r="OOQ12" s="591"/>
      <c r="OOR12" s="591"/>
      <c r="OOS12" s="591"/>
      <c r="OOT12" s="591"/>
      <c r="OOU12" s="591"/>
      <c r="OOV12" s="591"/>
      <c r="OOW12" s="591"/>
      <c r="OOX12" s="591"/>
      <c r="OOY12" s="591"/>
      <c r="OOZ12" s="591"/>
      <c r="OPA12" s="591"/>
      <c r="OPB12" s="591"/>
      <c r="OPC12" s="591"/>
      <c r="OPD12" s="591"/>
      <c r="OPE12" s="591"/>
      <c r="OPF12" s="591"/>
      <c r="OPG12" s="591"/>
      <c r="OPH12" s="591"/>
      <c r="OPI12" s="591"/>
      <c r="OPJ12" s="591"/>
      <c r="OPK12" s="591"/>
      <c r="OPL12" s="591"/>
      <c r="OPM12" s="591"/>
      <c r="OPN12" s="591"/>
      <c r="OPO12" s="591"/>
      <c r="OPP12" s="591"/>
      <c r="OPQ12" s="591"/>
      <c r="OPR12" s="591"/>
      <c r="OPS12" s="591"/>
      <c r="OPT12" s="591"/>
      <c r="OPU12" s="591"/>
      <c r="OPV12" s="591"/>
      <c r="OPW12" s="591"/>
      <c r="OPX12" s="591"/>
      <c r="OPY12" s="591"/>
      <c r="OPZ12" s="591"/>
      <c r="OQA12" s="591"/>
      <c r="OQB12" s="591"/>
      <c r="OQC12" s="591"/>
      <c r="OQD12" s="591"/>
      <c r="OQE12" s="591"/>
      <c r="OQF12" s="591"/>
      <c r="OQG12" s="591"/>
      <c r="OQH12" s="591"/>
      <c r="OQI12" s="591"/>
      <c r="OQJ12" s="591"/>
      <c r="OQK12" s="591"/>
      <c r="OQL12" s="591"/>
      <c r="OQM12" s="591"/>
      <c r="OQN12" s="591"/>
      <c r="OQO12" s="591"/>
      <c r="OQP12" s="591"/>
      <c r="OQQ12" s="591"/>
      <c r="OQR12" s="591"/>
      <c r="OQS12" s="591"/>
      <c r="OQT12" s="591"/>
      <c r="OQU12" s="591"/>
      <c r="OQV12" s="591"/>
      <c r="OQW12" s="591"/>
      <c r="OQX12" s="591"/>
      <c r="OQY12" s="591"/>
      <c r="OQZ12" s="591"/>
      <c r="ORA12" s="591"/>
      <c r="ORB12" s="591"/>
      <c r="ORC12" s="591"/>
      <c r="ORD12" s="591"/>
      <c r="ORE12" s="591"/>
      <c r="ORF12" s="591"/>
      <c r="ORG12" s="591"/>
      <c r="ORH12" s="591"/>
      <c r="ORI12" s="591"/>
      <c r="ORJ12" s="591"/>
      <c r="ORK12" s="591"/>
      <c r="ORL12" s="591"/>
      <c r="ORM12" s="591"/>
      <c r="ORN12" s="591"/>
      <c r="ORO12" s="591"/>
      <c r="ORP12" s="591"/>
      <c r="ORQ12" s="591"/>
      <c r="ORR12" s="591"/>
      <c r="ORS12" s="591"/>
      <c r="ORT12" s="591"/>
      <c r="ORU12" s="591"/>
      <c r="ORV12" s="591"/>
      <c r="ORW12" s="591"/>
      <c r="ORX12" s="591"/>
      <c r="ORY12" s="591"/>
      <c r="ORZ12" s="591"/>
      <c r="OSA12" s="591"/>
      <c r="OSB12" s="591"/>
      <c r="OSC12" s="591"/>
      <c r="OSD12" s="591"/>
      <c r="OSE12" s="591"/>
      <c r="OSF12" s="591"/>
      <c r="OSG12" s="591"/>
      <c r="OSH12" s="591"/>
      <c r="OSI12" s="591"/>
      <c r="OSJ12" s="591"/>
      <c r="OSK12" s="591"/>
      <c r="OSL12" s="591"/>
      <c r="OSM12" s="591"/>
      <c r="OSN12" s="591"/>
      <c r="OSO12" s="591"/>
      <c r="OSP12" s="591"/>
      <c r="OSQ12" s="591"/>
      <c r="OSR12" s="591"/>
      <c r="OSS12" s="591"/>
      <c r="OST12" s="591"/>
      <c r="OSU12" s="591"/>
      <c r="OSV12" s="591"/>
      <c r="OSW12" s="591"/>
      <c r="OSX12" s="591"/>
      <c r="OSY12" s="591"/>
      <c r="OSZ12" s="591"/>
      <c r="OTA12" s="591"/>
      <c r="OTB12" s="591"/>
      <c r="OTC12" s="591"/>
      <c r="OTD12" s="591"/>
      <c r="OTE12" s="591"/>
      <c r="OTF12" s="591"/>
      <c r="OTG12" s="591"/>
      <c r="OTH12" s="591"/>
      <c r="OTI12" s="591"/>
      <c r="OTJ12" s="591"/>
      <c r="OTK12" s="591"/>
      <c r="OTL12" s="591"/>
      <c r="OTM12" s="591"/>
      <c r="OTN12" s="591"/>
      <c r="OTO12" s="591"/>
      <c r="OTP12" s="591"/>
      <c r="OTQ12" s="591"/>
      <c r="OTR12" s="591"/>
      <c r="OTS12" s="591"/>
      <c r="OTT12" s="591"/>
      <c r="OTU12" s="591"/>
      <c r="OTV12" s="591"/>
      <c r="OTW12" s="591"/>
      <c r="OTX12" s="591"/>
      <c r="OTY12" s="591"/>
      <c r="OTZ12" s="591"/>
      <c r="OUA12" s="591"/>
      <c r="OUB12" s="591"/>
      <c r="OUC12" s="591"/>
      <c r="OUD12" s="591"/>
      <c r="OUE12" s="591"/>
      <c r="OUF12" s="591"/>
      <c r="OUG12" s="591"/>
      <c r="OUH12" s="591"/>
      <c r="OUI12" s="591"/>
      <c r="OUJ12" s="591"/>
      <c r="OUK12" s="591"/>
      <c r="OUL12" s="591"/>
      <c r="OUM12" s="591"/>
      <c r="OUN12" s="591"/>
      <c r="OUO12" s="591"/>
      <c r="OUP12" s="591"/>
      <c r="OUQ12" s="591"/>
      <c r="OUR12" s="591"/>
      <c r="OUS12" s="591"/>
      <c r="OUT12" s="591"/>
      <c r="OUU12" s="591"/>
      <c r="OUV12" s="591"/>
      <c r="OUW12" s="591"/>
      <c r="OUX12" s="591"/>
      <c r="OUY12" s="591"/>
      <c r="OUZ12" s="591"/>
      <c r="OVA12" s="591"/>
      <c r="OVB12" s="591"/>
      <c r="OVC12" s="591"/>
      <c r="OVD12" s="591"/>
      <c r="OVE12" s="591"/>
      <c r="OVF12" s="591"/>
      <c r="OVG12" s="591"/>
      <c r="OVH12" s="591"/>
      <c r="OVI12" s="591"/>
      <c r="OVJ12" s="591"/>
      <c r="OVK12" s="591"/>
      <c r="OVL12" s="591"/>
      <c r="OVM12" s="591"/>
      <c r="OVN12" s="591"/>
      <c r="OVO12" s="591"/>
      <c r="OVP12" s="591"/>
      <c r="OVQ12" s="591"/>
      <c r="OVR12" s="591"/>
      <c r="OVS12" s="591"/>
      <c r="OVT12" s="591"/>
      <c r="OVU12" s="591"/>
      <c r="OVV12" s="591"/>
      <c r="OVW12" s="591"/>
      <c r="OVX12" s="591"/>
      <c r="OVY12" s="591"/>
      <c r="OVZ12" s="591"/>
      <c r="OWA12" s="591"/>
      <c r="OWB12" s="591"/>
      <c r="OWC12" s="591"/>
      <c r="OWD12" s="591"/>
      <c r="OWE12" s="591"/>
      <c r="OWF12" s="591"/>
      <c r="OWG12" s="591"/>
      <c r="OWH12" s="591"/>
      <c r="OWI12" s="591"/>
      <c r="OWJ12" s="591"/>
      <c r="OWK12" s="591"/>
      <c r="OWL12" s="591"/>
      <c r="OWM12" s="591"/>
      <c r="OWN12" s="591"/>
      <c r="OWO12" s="591"/>
      <c r="OWP12" s="591"/>
      <c r="OWQ12" s="591"/>
      <c r="OWR12" s="591"/>
      <c r="OWS12" s="591"/>
      <c r="OWT12" s="591"/>
      <c r="OWU12" s="591"/>
      <c r="OWV12" s="591"/>
      <c r="OWW12" s="591"/>
      <c r="OWX12" s="591"/>
      <c r="OWY12" s="591"/>
      <c r="OWZ12" s="591"/>
      <c r="OXA12" s="591"/>
      <c r="OXB12" s="591"/>
      <c r="OXC12" s="591"/>
      <c r="OXD12" s="591"/>
      <c r="OXE12" s="591"/>
      <c r="OXF12" s="591"/>
      <c r="OXG12" s="591"/>
      <c r="OXH12" s="591"/>
      <c r="OXI12" s="591"/>
      <c r="OXJ12" s="591"/>
      <c r="OXK12" s="591"/>
      <c r="OXL12" s="591"/>
      <c r="OXM12" s="591"/>
      <c r="OXN12" s="591"/>
      <c r="OXO12" s="591"/>
      <c r="OXP12" s="591"/>
      <c r="OXQ12" s="591"/>
      <c r="OXR12" s="591"/>
      <c r="OXS12" s="591"/>
      <c r="OXT12" s="591"/>
      <c r="OXU12" s="591"/>
      <c r="OXV12" s="591"/>
      <c r="OXW12" s="591"/>
      <c r="OXX12" s="591"/>
      <c r="OXY12" s="591"/>
      <c r="OXZ12" s="591"/>
      <c r="OYA12" s="591"/>
      <c r="OYB12" s="591"/>
      <c r="OYC12" s="591"/>
      <c r="OYD12" s="591"/>
      <c r="OYE12" s="591"/>
      <c r="OYF12" s="591"/>
      <c r="OYG12" s="591"/>
      <c r="OYH12" s="591"/>
      <c r="OYI12" s="591"/>
      <c r="OYJ12" s="591"/>
      <c r="OYK12" s="591"/>
      <c r="OYL12" s="591"/>
      <c r="OYM12" s="591"/>
      <c r="OYN12" s="591"/>
      <c r="OYO12" s="591"/>
      <c r="OYP12" s="591"/>
      <c r="OYQ12" s="591"/>
      <c r="OYR12" s="591"/>
      <c r="OYS12" s="591"/>
      <c r="OYT12" s="591"/>
      <c r="OYU12" s="591"/>
      <c r="OYV12" s="591"/>
      <c r="OYW12" s="591"/>
      <c r="OYX12" s="591"/>
      <c r="OYY12" s="591"/>
      <c r="OYZ12" s="591"/>
      <c r="OZA12" s="591"/>
      <c r="OZB12" s="591"/>
      <c r="OZC12" s="591"/>
      <c r="OZD12" s="591"/>
      <c r="OZE12" s="591"/>
      <c r="OZF12" s="591"/>
      <c r="OZG12" s="591"/>
      <c r="OZH12" s="591"/>
      <c r="OZI12" s="591"/>
      <c r="OZJ12" s="591"/>
      <c r="OZK12" s="591"/>
      <c r="OZL12" s="591"/>
      <c r="OZM12" s="591"/>
      <c r="OZN12" s="591"/>
      <c r="OZO12" s="591"/>
      <c r="OZP12" s="591"/>
      <c r="OZQ12" s="591"/>
      <c r="OZR12" s="591"/>
      <c r="OZS12" s="591"/>
      <c r="OZT12" s="591"/>
      <c r="OZU12" s="591"/>
      <c r="OZV12" s="591"/>
      <c r="OZW12" s="591"/>
      <c r="OZX12" s="591"/>
      <c r="OZY12" s="591"/>
      <c r="OZZ12" s="591"/>
      <c r="PAA12" s="591"/>
      <c r="PAB12" s="591"/>
      <c r="PAC12" s="591"/>
      <c r="PAD12" s="591"/>
      <c r="PAE12" s="591"/>
      <c r="PAF12" s="591"/>
      <c r="PAG12" s="591"/>
      <c r="PAH12" s="591"/>
      <c r="PAI12" s="591"/>
      <c r="PAJ12" s="591"/>
      <c r="PAK12" s="591"/>
      <c r="PAL12" s="591"/>
      <c r="PAM12" s="591"/>
      <c r="PAN12" s="591"/>
      <c r="PAO12" s="591"/>
      <c r="PAP12" s="591"/>
      <c r="PAQ12" s="591"/>
      <c r="PAR12" s="591"/>
      <c r="PAS12" s="591"/>
      <c r="PAT12" s="591"/>
      <c r="PAU12" s="591"/>
      <c r="PAV12" s="591"/>
      <c r="PAW12" s="591"/>
      <c r="PAX12" s="591"/>
      <c r="PAY12" s="591"/>
      <c r="PAZ12" s="591"/>
      <c r="PBA12" s="591"/>
      <c r="PBB12" s="591"/>
      <c r="PBC12" s="591"/>
      <c r="PBD12" s="591"/>
      <c r="PBE12" s="591"/>
      <c r="PBF12" s="591"/>
      <c r="PBG12" s="591"/>
      <c r="PBH12" s="591"/>
      <c r="PBI12" s="591"/>
      <c r="PBJ12" s="591"/>
      <c r="PBK12" s="591"/>
      <c r="PBL12" s="591"/>
      <c r="PBM12" s="591"/>
      <c r="PBN12" s="591"/>
      <c r="PBO12" s="591"/>
      <c r="PBP12" s="591"/>
      <c r="PBQ12" s="591"/>
      <c r="PBR12" s="591"/>
      <c r="PBS12" s="591"/>
      <c r="PBT12" s="591"/>
      <c r="PBU12" s="591"/>
      <c r="PBV12" s="591"/>
      <c r="PBW12" s="591"/>
      <c r="PBX12" s="591"/>
      <c r="PBY12" s="591"/>
      <c r="PBZ12" s="591"/>
      <c r="PCA12" s="591"/>
      <c r="PCB12" s="591"/>
      <c r="PCC12" s="591"/>
      <c r="PCD12" s="591"/>
      <c r="PCE12" s="591"/>
      <c r="PCF12" s="591"/>
      <c r="PCG12" s="591"/>
      <c r="PCH12" s="591"/>
      <c r="PCI12" s="591"/>
      <c r="PCJ12" s="591"/>
      <c r="PCK12" s="591"/>
      <c r="PCL12" s="591"/>
      <c r="PCM12" s="591"/>
      <c r="PCN12" s="591"/>
      <c r="PCO12" s="591"/>
      <c r="PCP12" s="591"/>
      <c r="PCQ12" s="591"/>
      <c r="PCR12" s="591"/>
      <c r="PCS12" s="591"/>
      <c r="PCT12" s="591"/>
      <c r="PCU12" s="591"/>
      <c r="PCV12" s="591"/>
      <c r="PCW12" s="591"/>
      <c r="PCX12" s="591"/>
      <c r="PCY12" s="591"/>
      <c r="PCZ12" s="591"/>
      <c r="PDA12" s="591"/>
      <c r="PDB12" s="591"/>
      <c r="PDC12" s="591"/>
      <c r="PDD12" s="591"/>
      <c r="PDE12" s="591"/>
      <c r="PDF12" s="591"/>
      <c r="PDG12" s="591"/>
      <c r="PDH12" s="591"/>
      <c r="PDI12" s="591"/>
      <c r="PDJ12" s="591"/>
      <c r="PDK12" s="591"/>
      <c r="PDL12" s="591"/>
      <c r="PDM12" s="591"/>
      <c r="PDN12" s="591"/>
      <c r="PDO12" s="591"/>
      <c r="PDP12" s="591"/>
      <c r="PDQ12" s="591"/>
      <c r="PDR12" s="591"/>
      <c r="PDS12" s="591"/>
      <c r="PDT12" s="591"/>
      <c r="PDU12" s="591"/>
      <c r="PDV12" s="591"/>
      <c r="PDW12" s="591"/>
      <c r="PDX12" s="591"/>
      <c r="PDY12" s="591"/>
      <c r="PDZ12" s="591"/>
      <c r="PEA12" s="591"/>
      <c r="PEB12" s="591"/>
      <c r="PEC12" s="591"/>
      <c r="PED12" s="591"/>
      <c r="PEE12" s="591"/>
      <c r="PEF12" s="591"/>
      <c r="PEG12" s="591"/>
      <c r="PEH12" s="591"/>
      <c r="PEI12" s="591"/>
      <c r="PEJ12" s="591"/>
      <c r="PEK12" s="591"/>
      <c r="PEL12" s="591"/>
      <c r="PEM12" s="591"/>
      <c r="PEN12" s="591"/>
      <c r="PEO12" s="591"/>
      <c r="PEP12" s="591"/>
      <c r="PEQ12" s="591"/>
      <c r="PER12" s="591"/>
      <c r="PES12" s="591"/>
      <c r="PET12" s="591"/>
      <c r="PEU12" s="591"/>
      <c r="PEV12" s="591"/>
      <c r="PEW12" s="591"/>
      <c r="PEX12" s="591"/>
      <c r="PEY12" s="591"/>
      <c r="PEZ12" s="591"/>
      <c r="PFA12" s="591"/>
      <c r="PFB12" s="591"/>
      <c r="PFC12" s="591"/>
      <c r="PFD12" s="591"/>
      <c r="PFE12" s="591"/>
      <c r="PFF12" s="591"/>
      <c r="PFG12" s="591"/>
      <c r="PFH12" s="591"/>
      <c r="PFI12" s="591"/>
      <c r="PFJ12" s="591"/>
      <c r="PFK12" s="591"/>
      <c r="PFL12" s="591"/>
      <c r="PFM12" s="591"/>
      <c r="PFN12" s="591"/>
      <c r="PFO12" s="591"/>
      <c r="PFP12" s="591"/>
      <c r="PFQ12" s="591"/>
      <c r="PFR12" s="591"/>
      <c r="PFS12" s="591"/>
      <c r="PFT12" s="591"/>
      <c r="PFU12" s="591"/>
      <c r="PFV12" s="591"/>
      <c r="PFW12" s="591"/>
      <c r="PFX12" s="591"/>
      <c r="PFY12" s="591"/>
      <c r="PFZ12" s="591"/>
      <c r="PGA12" s="591"/>
      <c r="PGB12" s="591"/>
      <c r="PGC12" s="591"/>
      <c r="PGD12" s="591"/>
      <c r="PGE12" s="591"/>
      <c r="PGF12" s="591"/>
      <c r="PGG12" s="591"/>
      <c r="PGH12" s="591"/>
      <c r="PGI12" s="591"/>
      <c r="PGJ12" s="591"/>
      <c r="PGK12" s="591"/>
      <c r="PGL12" s="591"/>
      <c r="PGM12" s="591"/>
      <c r="PGN12" s="591"/>
      <c r="PGO12" s="591"/>
      <c r="PGP12" s="591"/>
      <c r="PGQ12" s="591"/>
      <c r="PGR12" s="591"/>
      <c r="PGS12" s="591"/>
      <c r="PGT12" s="591"/>
      <c r="PGU12" s="591"/>
      <c r="PGV12" s="591"/>
      <c r="PGW12" s="591"/>
      <c r="PGX12" s="591"/>
      <c r="PGY12" s="591"/>
      <c r="PGZ12" s="591"/>
      <c r="PHA12" s="591"/>
      <c r="PHB12" s="591"/>
      <c r="PHC12" s="591"/>
      <c r="PHD12" s="591"/>
      <c r="PHE12" s="591"/>
      <c r="PHF12" s="591"/>
      <c r="PHG12" s="591"/>
      <c r="PHH12" s="591"/>
      <c r="PHI12" s="591"/>
      <c r="PHJ12" s="591"/>
      <c r="PHK12" s="591"/>
      <c r="PHL12" s="591"/>
      <c r="PHM12" s="591"/>
      <c r="PHN12" s="591"/>
      <c r="PHO12" s="591"/>
      <c r="PHP12" s="591"/>
      <c r="PHQ12" s="591"/>
      <c r="PHR12" s="591"/>
      <c r="PHS12" s="591"/>
      <c r="PHT12" s="591"/>
      <c r="PHU12" s="591"/>
      <c r="PHV12" s="591"/>
      <c r="PHW12" s="591"/>
      <c r="PHX12" s="591"/>
      <c r="PHY12" s="591"/>
      <c r="PHZ12" s="591"/>
      <c r="PIA12" s="591"/>
      <c r="PIB12" s="591"/>
      <c r="PIC12" s="591"/>
      <c r="PID12" s="591"/>
      <c r="PIE12" s="591"/>
      <c r="PIF12" s="591"/>
      <c r="PIG12" s="591"/>
      <c r="PIH12" s="591"/>
      <c r="PII12" s="591"/>
      <c r="PIJ12" s="591"/>
      <c r="PIK12" s="591"/>
      <c r="PIL12" s="591"/>
      <c r="PIM12" s="591"/>
      <c r="PIN12" s="591"/>
      <c r="PIO12" s="591"/>
      <c r="PIP12" s="591"/>
      <c r="PIQ12" s="591"/>
      <c r="PIR12" s="591"/>
      <c r="PIS12" s="591"/>
      <c r="PIT12" s="591"/>
      <c r="PIU12" s="591"/>
      <c r="PIV12" s="591"/>
      <c r="PIW12" s="591"/>
      <c r="PIX12" s="591"/>
      <c r="PIY12" s="591"/>
      <c r="PIZ12" s="591"/>
      <c r="PJA12" s="591"/>
      <c r="PJB12" s="591"/>
      <c r="PJC12" s="591"/>
      <c r="PJD12" s="591"/>
      <c r="PJE12" s="591"/>
      <c r="PJF12" s="591"/>
      <c r="PJG12" s="591"/>
      <c r="PJH12" s="591"/>
      <c r="PJI12" s="591"/>
      <c r="PJJ12" s="591"/>
      <c r="PJK12" s="591"/>
      <c r="PJL12" s="591"/>
      <c r="PJM12" s="591"/>
      <c r="PJN12" s="591"/>
      <c r="PJO12" s="591"/>
      <c r="PJP12" s="591"/>
      <c r="PJQ12" s="591"/>
      <c r="PJR12" s="591"/>
      <c r="PJS12" s="591"/>
      <c r="PJT12" s="591"/>
      <c r="PJU12" s="591"/>
      <c r="PJV12" s="591"/>
      <c r="PJW12" s="591"/>
      <c r="PJX12" s="591"/>
      <c r="PJY12" s="591"/>
      <c r="PJZ12" s="591"/>
      <c r="PKA12" s="591"/>
      <c r="PKB12" s="591"/>
      <c r="PKC12" s="591"/>
      <c r="PKD12" s="591"/>
      <c r="PKE12" s="591"/>
      <c r="PKF12" s="591"/>
      <c r="PKG12" s="591"/>
      <c r="PKH12" s="591"/>
      <c r="PKI12" s="591"/>
      <c r="PKJ12" s="591"/>
      <c r="PKK12" s="591"/>
      <c r="PKL12" s="591"/>
      <c r="PKM12" s="591"/>
      <c r="PKN12" s="591"/>
      <c r="PKO12" s="591"/>
      <c r="PKP12" s="591"/>
      <c r="PKQ12" s="591"/>
      <c r="PKR12" s="591"/>
      <c r="PKS12" s="591"/>
      <c r="PKT12" s="591"/>
      <c r="PKU12" s="591"/>
      <c r="PKV12" s="591"/>
      <c r="PKW12" s="591"/>
      <c r="PKX12" s="591"/>
      <c r="PKY12" s="591"/>
      <c r="PKZ12" s="591"/>
      <c r="PLA12" s="591"/>
      <c r="PLB12" s="591"/>
      <c r="PLC12" s="591"/>
      <c r="PLD12" s="591"/>
      <c r="PLE12" s="591"/>
      <c r="PLF12" s="591"/>
      <c r="PLG12" s="591"/>
      <c r="PLH12" s="591"/>
      <c r="PLI12" s="591"/>
      <c r="PLJ12" s="591"/>
      <c r="PLK12" s="591"/>
      <c r="PLL12" s="591"/>
      <c r="PLM12" s="591"/>
      <c r="PLN12" s="591"/>
      <c r="PLO12" s="591"/>
      <c r="PLP12" s="591"/>
      <c r="PLQ12" s="591"/>
      <c r="PLR12" s="591"/>
      <c r="PLS12" s="591"/>
      <c r="PLT12" s="591"/>
      <c r="PLU12" s="591"/>
      <c r="PLV12" s="591"/>
      <c r="PLW12" s="591"/>
      <c r="PLX12" s="591"/>
      <c r="PLY12" s="591"/>
      <c r="PLZ12" s="591"/>
      <c r="PMA12" s="591"/>
      <c r="PMB12" s="591"/>
      <c r="PMC12" s="591"/>
      <c r="PMD12" s="591"/>
      <c r="PME12" s="591"/>
      <c r="PMF12" s="591"/>
      <c r="PMG12" s="591"/>
      <c r="PMH12" s="591"/>
      <c r="PMI12" s="591"/>
      <c r="PMJ12" s="591"/>
      <c r="PMK12" s="591"/>
      <c r="PML12" s="591"/>
      <c r="PMM12" s="591"/>
      <c r="PMN12" s="591"/>
      <c r="PMO12" s="591"/>
      <c r="PMP12" s="591"/>
      <c r="PMQ12" s="591"/>
      <c r="PMR12" s="591"/>
      <c r="PMS12" s="591"/>
      <c r="PMT12" s="591"/>
      <c r="PMU12" s="591"/>
      <c r="PMV12" s="591"/>
      <c r="PMW12" s="591"/>
      <c r="PMX12" s="591"/>
      <c r="PMY12" s="591"/>
      <c r="PMZ12" s="591"/>
      <c r="PNA12" s="591"/>
      <c r="PNB12" s="591"/>
      <c r="PNC12" s="591"/>
      <c r="PND12" s="591"/>
      <c r="PNE12" s="591"/>
      <c r="PNF12" s="591"/>
      <c r="PNG12" s="591"/>
      <c r="PNH12" s="591"/>
      <c r="PNI12" s="591"/>
      <c r="PNJ12" s="591"/>
      <c r="PNK12" s="591"/>
      <c r="PNL12" s="591"/>
      <c r="PNM12" s="591"/>
      <c r="PNN12" s="591"/>
      <c r="PNO12" s="591"/>
      <c r="PNP12" s="591"/>
      <c r="PNQ12" s="591"/>
      <c r="PNR12" s="591"/>
      <c r="PNS12" s="591"/>
      <c r="PNT12" s="591"/>
      <c r="PNU12" s="591"/>
      <c r="PNV12" s="591"/>
      <c r="PNW12" s="591"/>
      <c r="PNX12" s="591"/>
      <c r="PNY12" s="591"/>
      <c r="PNZ12" s="591"/>
      <c r="POA12" s="591"/>
      <c r="POB12" s="591"/>
      <c r="POC12" s="591"/>
      <c r="POD12" s="591"/>
      <c r="POE12" s="591"/>
      <c r="POF12" s="591"/>
      <c r="POG12" s="591"/>
      <c r="POH12" s="591"/>
      <c r="POI12" s="591"/>
      <c r="POJ12" s="591"/>
      <c r="POK12" s="591"/>
      <c r="POL12" s="591"/>
      <c r="POM12" s="591"/>
      <c r="PON12" s="591"/>
      <c r="POO12" s="591"/>
      <c r="POP12" s="591"/>
      <c r="POQ12" s="591"/>
      <c r="POR12" s="591"/>
      <c r="POS12" s="591"/>
      <c r="POT12" s="591"/>
      <c r="POU12" s="591"/>
      <c r="POV12" s="591"/>
      <c r="POW12" s="591"/>
      <c r="POX12" s="591"/>
      <c r="POY12" s="591"/>
      <c r="POZ12" s="591"/>
      <c r="PPA12" s="591"/>
      <c r="PPB12" s="591"/>
      <c r="PPC12" s="591"/>
      <c r="PPD12" s="591"/>
      <c r="PPE12" s="591"/>
      <c r="PPF12" s="591"/>
      <c r="PPG12" s="591"/>
      <c r="PPH12" s="591"/>
      <c r="PPI12" s="591"/>
      <c r="PPJ12" s="591"/>
      <c r="PPK12" s="591"/>
      <c r="PPL12" s="591"/>
      <c r="PPM12" s="591"/>
      <c r="PPN12" s="591"/>
      <c r="PPO12" s="591"/>
      <c r="PPP12" s="591"/>
      <c r="PPQ12" s="591"/>
      <c r="PPR12" s="591"/>
      <c r="PPS12" s="591"/>
      <c r="PPT12" s="591"/>
      <c r="PPU12" s="591"/>
      <c r="PPV12" s="591"/>
      <c r="PPW12" s="591"/>
      <c r="PPX12" s="591"/>
      <c r="PPY12" s="591"/>
      <c r="PPZ12" s="591"/>
      <c r="PQA12" s="591"/>
      <c r="PQB12" s="591"/>
      <c r="PQC12" s="591"/>
      <c r="PQD12" s="591"/>
      <c r="PQE12" s="591"/>
      <c r="PQF12" s="591"/>
      <c r="PQG12" s="591"/>
      <c r="PQH12" s="591"/>
      <c r="PQI12" s="591"/>
      <c r="PQJ12" s="591"/>
      <c r="PQK12" s="591"/>
      <c r="PQL12" s="591"/>
      <c r="PQM12" s="591"/>
      <c r="PQN12" s="591"/>
      <c r="PQO12" s="591"/>
      <c r="PQP12" s="591"/>
      <c r="PQQ12" s="591"/>
      <c r="PQR12" s="591"/>
      <c r="PQS12" s="591"/>
      <c r="PQT12" s="591"/>
      <c r="PQU12" s="591"/>
      <c r="PQV12" s="591"/>
      <c r="PQW12" s="591"/>
      <c r="PQX12" s="591"/>
      <c r="PQY12" s="591"/>
      <c r="PQZ12" s="591"/>
      <c r="PRA12" s="591"/>
      <c r="PRB12" s="591"/>
      <c r="PRC12" s="591"/>
      <c r="PRD12" s="591"/>
      <c r="PRE12" s="591"/>
      <c r="PRF12" s="591"/>
      <c r="PRG12" s="591"/>
      <c r="PRH12" s="591"/>
      <c r="PRI12" s="591"/>
      <c r="PRJ12" s="591"/>
      <c r="PRK12" s="591"/>
      <c r="PRL12" s="591"/>
      <c r="PRM12" s="591"/>
      <c r="PRN12" s="591"/>
      <c r="PRO12" s="591"/>
      <c r="PRP12" s="591"/>
      <c r="PRQ12" s="591"/>
      <c r="PRR12" s="591"/>
      <c r="PRS12" s="591"/>
      <c r="PRT12" s="591"/>
      <c r="PRU12" s="591"/>
      <c r="PRV12" s="591"/>
      <c r="PRW12" s="591"/>
      <c r="PRX12" s="591"/>
      <c r="PRY12" s="591"/>
      <c r="PRZ12" s="591"/>
      <c r="PSA12" s="591"/>
      <c r="PSB12" s="591"/>
      <c r="PSC12" s="591"/>
      <c r="PSD12" s="591"/>
      <c r="PSE12" s="591"/>
      <c r="PSF12" s="591"/>
      <c r="PSG12" s="591"/>
      <c r="PSH12" s="591"/>
      <c r="PSI12" s="591"/>
      <c r="PSJ12" s="591"/>
      <c r="PSK12" s="591"/>
      <c r="PSL12" s="591"/>
      <c r="PSM12" s="591"/>
      <c r="PSN12" s="591"/>
      <c r="PSO12" s="591"/>
      <c r="PSP12" s="591"/>
      <c r="PSQ12" s="591"/>
      <c r="PSR12" s="591"/>
      <c r="PSS12" s="591"/>
      <c r="PST12" s="591"/>
      <c r="PSU12" s="591"/>
      <c r="PSV12" s="591"/>
      <c r="PSW12" s="591"/>
      <c r="PSX12" s="591"/>
      <c r="PSY12" s="591"/>
      <c r="PSZ12" s="591"/>
      <c r="PTA12" s="591"/>
      <c r="PTB12" s="591"/>
      <c r="PTC12" s="591"/>
      <c r="PTD12" s="591"/>
      <c r="PTE12" s="591"/>
      <c r="PTF12" s="591"/>
      <c r="PTG12" s="591"/>
      <c r="PTH12" s="591"/>
      <c r="PTI12" s="591"/>
      <c r="PTJ12" s="591"/>
      <c r="PTK12" s="591"/>
      <c r="PTL12" s="591"/>
      <c r="PTM12" s="591"/>
      <c r="PTN12" s="591"/>
      <c r="PTO12" s="591"/>
      <c r="PTP12" s="591"/>
      <c r="PTQ12" s="591"/>
      <c r="PTR12" s="591"/>
      <c r="PTS12" s="591"/>
      <c r="PTT12" s="591"/>
      <c r="PTU12" s="591"/>
      <c r="PTV12" s="591"/>
      <c r="PTW12" s="591"/>
      <c r="PTX12" s="591"/>
      <c r="PTY12" s="591"/>
      <c r="PTZ12" s="591"/>
      <c r="PUA12" s="591"/>
      <c r="PUB12" s="591"/>
      <c r="PUC12" s="591"/>
      <c r="PUD12" s="591"/>
      <c r="PUE12" s="591"/>
      <c r="PUF12" s="591"/>
      <c r="PUG12" s="591"/>
      <c r="PUH12" s="591"/>
      <c r="PUI12" s="591"/>
      <c r="PUJ12" s="591"/>
      <c r="PUK12" s="591"/>
      <c r="PUL12" s="591"/>
      <c r="PUM12" s="591"/>
      <c r="PUN12" s="591"/>
      <c r="PUO12" s="591"/>
      <c r="PUP12" s="591"/>
      <c r="PUQ12" s="591"/>
      <c r="PUR12" s="591"/>
      <c r="PUS12" s="591"/>
      <c r="PUT12" s="591"/>
      <c r="PUU12" s="591"/>
      <c r="PUV12" s="591"/>
      <c r="PUW12" s="591"/>
      <c r="PUX12" s="591"/>
      <c r="PUY12" s="591"/>
      <c r="PUZ12" s="591"/>
      <c r="PVA12" s="591"/>
      <c r="PVB12" s="591"/>
      <c r="PVC12" s="591"/>
      <c r="PVD12" s="591"/>
      <c r="PVE12" s="591"/>
      <c r="PVF12" s="591"/>
      <c r="PVG12" s="591"/>
      <c r="PVH12" s="591"/>
      <c r="PVI12" s="591"/>
      <c r="PVJ12" s="591"/>
      <c r="PVK12" s="591"/>
      <c r="PVL12" s="591"/>
      <c r="PVM12" s="591"/>
      <c r="PVN12" s="591"/>
      <c r="PVO12" s="591"/>
      <c r="PVP12" s="591"/>
      <c r="PVQ12" s="591"/>
      <c r="PVR12" s="591"/>
      <c r="PVS12" s="591"/>
      <c r="PVT12" s="591"/>
      <c r="PVU12" s="591"/>
      <c r="PVV12" s="591"/>
      <c r="PVW12" s="591"/>
      <c r="PVX12" s="591"/>
      <c r="PVY12" s="591"/>
      <c r="PVZ12" s="591"/>
      <c r="PWA12" s="591"/>
      <c r="PWB12" s="591"/>
      <c r="PWC12" s="591"/>
      <c r="PWD12" s="591"/>
      <c r="PWE12" s="591"/>
      <c r="PWF12" s="591"/>
      <c r="PWG12" s="591"/>
      <c r="PWH12" s="591"/>
      <c r="PWI12" s="591"/>
      <c r="PWJ12" s="591"/>
      <c r="PWK12" s="591"/>
      <c r="PWL12" s="591"/>
      <c r="PWM12" s="591"/>
      <c r="PWN12" s="591"/>
      <c r="PWO12" s="591"/>
      <c r="PWP12" s="591"/>
      <c r="PWQ12" s="591"/>
      <c r="PWR12" s="591"/>
      <c r="PWS12" s="591"/>
      <c r="PWT12" s="591"/>
      <c r="PWU12" s="591"/>
      <c r="PWV12" s="591"/>
      <c r="PWW12" s="591"/>
      <c r="PWX12" s="591"/>
      <c r="PWY12" s="591"/>
      <c r="PWZ12" s="591"/>
      <c r="PXA12" s="591"/>
      <c r="PXB12" s="591"/>
      <c r="PXC12" s="591"/>
      <c r="PXD12" s="591"/>
      <c r="PXE12" s="591"/>
      <c r="PXF12" s="591"/>
      <c r="PXG12" s="591"/>
      <c r="PXH12" s="591"/>
      <c r="PXI12" s="591"/>
      <c r="PXJ12" s="591"/>
      <c r="PXK12" s="591"/>
      <c r="PXL12" s="591"/>
      <c r="PXM12" s="591"/>
      <c r="PXN12" s="591"/>
      <c r="PXO12" s="591"/>
      <c r="PXP12" s="591"/>
      <c r="PXQ12" s="591"/>
      <c r="PXR12" s="591"/>
      <c r="PXS12" s="591"/>
      <c r="PXT12" s="591"/>
      <c r="PXU12" s="591"/>
      <c r="PXV12" s="591"/>
      <c r="PXW12" s="591"/>
      <c r="PXX12" s="591"/>
      <c r="PXY12" s="591"/>
      <c r="PXZ12" s="591"/>
      <c r="PYA12" s="591"/>
      <c r="PYB12" s="591"/>
      <c r="PYC12" s="591"/>
      <c r="PYD12" s="591"/>
      <c r="PYE12" s="591"/>
      <c r="PYF12" s="591"/>
      <c r="PYG12" s="591"/>
      <c r="PYH12" s="591"/>
      <c r="PYI12" s="591"/>
      <c r="PYJ12" s="591"/>
      <c r="PYK12" s="591"/>
      <c r="PYL12" s="591"/>
      <c r="PYM12" s="591"/>
      <c r="PYN12" s="591"/>
      <c r="PYO12" s="591"/>
      <c r="PYP12" s="591"/>
      <c r="PYQ12" s="591"/>
      <c r="PYR12" s="591"/>
      <c r="PYS12" s="591"/>
      <c r="PYT12" s="591"/>
      <c r="PYU12" s="591"/>
      <c r="PYV12" s="591"/>
      <c r="PYW12" s="591"/>
      <c r="PYX12" s="591"/>
      <c r="PYY12" s="591"/>
      <c r="PYZ12" s="591"/>
      <c r="PZA12" s="591"/>
      <c r="PZB12" s="591"/>
      <c r="PZC12" s="591"/>
      <c r="PZD12" s="591"/>
      <c r="PZE12" s="591"/>
      <c r="PZF12" s="591"/>
      <c r="PZG12" s="591"/>
      <c r="PZH12" s="591"/>
      <c r="PZI12" s="591"/>
      <c r="PZJ12" s="591"/>
      <c r="PZK12" s="591"/>
      <c r="PZL12" s="591"/>
      <c r="PZM12" s="591"/>
      <c r="PZN12" s="591"/>
      <c r="PZO12" s="591"/>
      <c r="PZP12" s="591"/>
      <c r="PZQ12" s="591"/>
      <c r="PZR12" s="591"/>
      <c r="PZS12" s="591"/>
      <c r="PZT12" s="591"/>
      <c r="PZU12" s="591"/>
      <c r="PZV12" s="591"/>
      <c r="PZW12" s="591"/>
      <c r="PZX12" s="591"/>
      <c r="PZY12" s="591"/>
      <c r="PZZ12" s="591"/>
      <c r="QAA12" s="591"/>
      <c r="QAB12" s="591"/>
      <c r="QAC12" s="591"/>
      <c r="QAD12" s="591"/>
      <c r="QAE12" s="591"/>
      <c r="QAF12" s="591"/>
      <c r="QAG12" s="591"/>
      <c r="QAH12" s="591"/>
      <c r="QAI12" s="591"/>
      <c r="QAJ12" s="591"/>
      <c r="QAK12" s="591"/>
      <c r="QAL12" s="591"/>
      <c r="QAM12" s="591"/>
      <c r="QAN12" s="591"/>
      <c r="QAO12" s="591"/>
      <c r="QAP12" s="591"/>
      <c r="QAQ12" s="591"/>
      <c r="QAR12" s="591"/>
      <c r="QAS12" s="591"/>
      <c r="QAT12" s="591"/>
      <c r="QAU12" s="591"/>
      <c r="QAV12" s="591"/>
      <c r="QAW12" s="591"/>
      <c r="QAX12" s="591"/>
      <c r="QAY12" s="591"/>
      <c r="QAZ12" s="591"/>
      <c r="QBA12" s="591"/>
      <c r="QBB12" s="591"/>
      <c r="QBC12" s="591"/>
      <c r="QBD12" s="591"/>
      <c r="QBE12" s="591"/>
      <c r="QBF12" s="591"/>
      <c r="QBG12" s="591"/>
      <c r="QBH12" s="591"/>
      <c r="QBI12" s="591"/>
      <c r="QBJ12" s="591"/>
      <c r="QBK12" s="591"/>
      <c r="QBL12" s="591"/>
      <c r="QBM12" s="591"/>
      <c r="QBN12" s="591"/>
      <c r="QBO12" s="591"/>
      <c r="QBP12" s="591"/>
      <c r="QBQ12" s="591"/>
      <c r="QBR12" s="591"/>
      <c r="QBS12" s="591"/>
      <c r="QBT12" s="591"/>
      <c r="QBU12" s="591"/>
      <c r="QBV12" s="591"/>
      <c r="QBW12" s="591"/>
      <c r="QBX12" s="591"/>
      <c r="QBY12" s="591"/>
      <c r="QBZ12" s="591"/>
      <c r="QCA12" s="591"/>
      <c r="QCB12" s="591"/>
      <c r="QCC12" s="591"/>
      <c r="QCD12" s="591"/>
      <c r="QCE12" s="591"/>
      <c r="QCF12" s="591"/>
      <c r="QCG12" s="591"/>
      <c r="QCH12" s="591"/>
      <c r="QCI12" s="591"/>
      <c r="QCJ12" s="591"/>
      <c r="QCK12" s="591"/>
      <c r="QCL12" s="591"/>
      <c r="QCM12" s="591"/>
      <c r="QCN12" s="591"/>
      <c r="QCO12" s="591"/>
      <c r="QCP12" s="591"/>
      <c r="QCQ12" s="591"/>
      <c r="QCR12" s="591"/>
      <c r="QCS12" s="591"/>
      <c r="QCT12" s="591"/>
      <c r="QCU12" s="591"/>
      <c r="QCV12" s="591"/>
      <c r="QCW12" s="591"/>
      <c r="QCX12" s="591"/>
      <c r="QCY12" s="591"/>
      <c r="QCZ12" s="591"/>
      <c r="QDA12" s="591"/>
      <c r="QDB12" s="591"/>
      <c r="QDC12" s="591"/>
      <c r="QDD12" s="591"/>
      <c r="QDE12" s="591"/>
      <c r="QDF12" s="591"/>
      <c r="QDG12" s="591"/>
      <c r="QDH12" s="591"/>
      <c r="QDI12" s="591"/>
      <c r="QDJ12" s="591"/>
      <c r="QDK12" s="591"/>
      <c r="QDL12" s="591"/>
      <c r="QDM12" s="591"/>
      <c r="QDN12" s="591"/>
      <c r="QDO12" s="591"/>
      <c r="QDP12" s="591"/>
      <c r="QDQ12" s="591"/>
      <c r="QDR12" s="591"/>
      <c r="QDS12" s="591"/>
      <c r="QDT12" s="591"/>
      <c r="QDU12" s="591"/>
      <c r="QDV12" s="591"/>
      <c r="QDW12" s="591"/>
      <c r="QDX12" s="591"/>
      <c r="QDY12" s="591"/>
      <c r="QDZ12" s="591"/>
      <c r="QEA12" s="591"/>
      <c r="QEB12" s="591"/>
      <c r="QEC12" s="591"/>
      <c r="QED12" s="591"/>
      <c r="QEE12" s="591"/>
      <c r="QEF12" s="591"/>
      <c r="QEG12" s="591"/>
      <c r="QEH12" s="591"/>
      <c r="QEI12" s="591"/>
      <c r="QEJ12" s="591"/>
      <c r="QEK12" s="591"/>
      <c r="QEL12" s="591"/>
      <c r="QEM12" s="591"/>
      <c r="QEN12" s="591"/>
      <c r="QEO12" s="591"/>
      <c r="QEP12" s="591"/>
      <c r="QEQ12" s="591"/>
      <c r="QER12" s="591"/>
      <c r="QES12" s="591"/>
      <c r="QET12" s="591"/>
      <c r="QEU12" s="591"/>
      <c r="QEV12" s="591"/>
      <c r="QEW12" s="591"/>
      <c r="QEX12" s="591"/>
      <c r="QEY12" s="591"/>
      <c r="QEZ12" s="591"/>
      <c r="QFA12" s="591"/>
      <c r="QFB12" s="591"/>
      <c r="QFC12" s="591"/>
      <c r="QFD12" s="591"/>
      <c r="QFE12" s="591"/>
      <c r="QFF12" s="591"/>
      <c r="QFG12" s="591"/>
      <c r="QFH12" s="591"/>
      <c r="QFI12" s="591"/>
      <c r="QFJ12" s="591"/>
      <c r="QFK12" s="591"/>
      <c r="QFL12" s="591"/>
      <c r="QFM12" s="591"/>
      <c r="QFN12" s="591"/>
      <c r="QFO12" s="591"/>
      <c r="QFP12" s="591"/>
      <c r="QFQ12" s="591"/>
      <c r="QFR12" s="591"/>
      <c r="QFS12" s="591"/>
      <c r="QFT12" s="591"/>
      <c r="QFU12" s="591"/>
      <c r="QFV12" s="591"/>
      <c r="QFW12" s="591"/>
      <c r="QFX12" s="591"/>
      <c r="QFY12" s="591"/>
      <c r="QFZ12" s="591"/>
      <c r="QGA12" s="591"/>
      <c r="QGB12" s="591"/>
      <c r="QGC12" s="591"/>
      <c r="QGD12" s="591"/>
      <c r="QGE12" s="591"/>
      <c r="QGF12" s="591"/>
      <c r="QGG12" s="591"/>
      <c r="QGH12" s="591"/>
      <c r="QGI12" s="591"/>
      <c r="QGJ12" s="591"/>
      <c r="QGK12" s="591"/>
      <c r="QGL12" s="591"/>
      <c r="QGM12" s="591"/>
      <c r="QGN12" s="591"/>
      <c r="QGO12" s="591"/>
      <c r="QGP12" s="591"/>
      <c r="QGQ12" s="591"/>
      <c r="QGR12" s="591"/>
      <c r="QGS12" s="591"/>
      <c r="QGT12" s="591"/>
      <c r="QGU12" s="591"/>
      <c r="QGV12" s="591"/>
      <c r="QGW12" s="591"/>
      <c r="QGX12" s="591"/>
      <c r="QGY12" s="591"/>
      <c r="QGZ12" s="591"/>
      <c r="QHA12" s="591"/>
      <c r="QHB12" s="591"/>
      <c r="QHC12" s="591"/>
      <c r="QHD12" s="591"/>
      <c r="QHE12" s="591"/>
      <c r="QHF12" s="591"/>
      <c r="QHG12" s="591"/>
      <c r="QHH12" s="591"/>
      <c r="QHI12" s="591"/>
      <c r="QHJ12" s="591"/>
      <c r="QHK12" s="591"/>
      <c r="QHL12" s="591"/>
      <c r="QHM12" s="591"/>
      <c r="QHN12" s="591"/>
      <c r="QHO12" s="591"/>
      <c r="QHP12" s="591"/>
      <c r="QHQ12" s="591"/>
      <c r="QHR12" s="591"/>
      <c r="QHS12" s="591"/>
      <c r="QHT12" s="591"/>
      <c r="QHU12" s="591"/>
      <c r="QHV12" s="591"/>
      <c r="QHW12" s="591"/>
      <c r="QHX12" s="591"/>
      <c r="QHY12" s="591"/>
      <c r="QHZ12" s="591"/>
      <c r="QIA12" s="591"/>
      <c r="QIB12" s="591"/>
      <c r="QIC12" s="591"/>
      <c r="QID12" s="591"/>
      <c r="QIE12" s="591"/>
      <c r="QIF12" s="591"/>
      <c r="QIG12" s="591"/>
      <c r="QIH12" s="591"/>
      <c r="QII12" s="591"/>
      <c r="QIJ12" s="591"/>
      <c r="QIK12" s="591"/>
      <c r="QIL12" s="591"/>
      <c r="QIM12" s="591"/>
      <c r="QIN12" s="591"/>
      <c r="QIO12" s="591"/>
      <c r="QIP12" s="591"/>
      <c r="QIQ12" s="591"/>
      <c r="QIR12" s="591"/>
      <c r="QIS12" s="591"/>
      <c r="QIT12" s="591"/>
      <c r="QIU12" s="591"/>
      <c r="QIV12" s="591"/>
      <c r="QIW12" s="591"/>
      <c r="QIX12" s="591"/>
      <c r="QIY12" s="591"/>
      <c r="QIZ12" s="591"/>
      <c r="QJA12" s="591"/>
      <c r="QJB12" s="591"/>
      <c r="QJC12" s="591"/>
      <c r="QJD12" s="591"/>
      <c r="QJE12" s="591"/>
      <c r="QJF12" s="591"/>
      <c r="QJG12" s="591"/>
      <c r="QJH12" s="591"/>
      <c r="QJI12" s="591"/>
      <c r="QJJ12" s="591"/>
      <c r="QJK12" s="591"/>
      <c r="QJL12" s="591"/>
      <c r="QJM12" s="591"/>
      <c r="QJN12" s="591"/>
      <c r="QJO12" s="591"/>
      <c r="QJP12" s="591"/>
      <c r="QJQ12" s="591"/>
      <c r="QJR12" s="591"/>
      <c r="QJS12" s="591"/>
      <c r="QJT12" s="591"/>
      <c r="QJU12" s="591"/>
      <c r="QJV12" s="591"/>
      <c r="QJW12" s="591"/>
      <c r="QJX12" s="591"/>
      <c r="QJY12" s="591"/>
      <c r="QJZ12" s="591"/>
      <c r="QKA12" s="591"/>
      <c r="QKB12" s="591"/>
      <c r="QKC12" s="591"/>
      <c r="QKD12" s="591"/>
      <c r="QKE12" s="591"/>
      <c r="QKF12" s="591"/>
      <c r="QKG12" s="591"/>
      <c r="QKH12" s="591"/>
      <c r="QKI12" s="591"/>
      <c r="QKJ12" s="591"/>
      <c r="QKK12" s="591"/>
      <c r="QKL12" s="591"/>
      <c r="QKM12" s="591"/>
      <c r="QKN12" s="591"/>
      <c r="QKO12" s="591"/>
      <c r="QKP12" s="591"/>
      <c r="QKQ12" s="591"/>
      <c r="QKR12" s="591"/>
      <c r="QKS12" s="591"/>
      <c r="QKT12" s="591"/>
      <c r="QKU12" s="591"/>
      <c r="QKV12" s="591"/>
      <c r="QKW12" s="591"/>
      <c r="QKX12" s="591"/>
      <c r="QKY12" s="591"/>
      <c r="QKZ12" s="591"/>
      <c r="QLA12" s="591"/>
      <c r="QLB12" s="591"/>
      <c r="QLC12" s="591"/>
      <c r="QLD12" s="591"/>
      <c r="QLE12" s="591"/>
      <c r="QLF12" s="591"/>
      <c r="QLG12" s="591"/>
      <c r="QLH12" s="591"/>
      <c r="QLI12" s="591"/>
      <c r="QLJ12" s="591"/>
      <c r="QLK12" s="591"/>
      <c r="QLL12" s="591"/>
      <c r="QLM12" s="591"/>
      <c r="QLN12" s="591"/>
      <c r="QLO12" s="591"/>
      <c r="QLP12" s="591"/>
      <c r="QLQ12" s="591"/>
      <c r="QLR12" s="591"/>
      <c r="QLS12" s="591"/>
      <c r="QLT12" s="591"/>
      <c r="QLU12" s="591"/>
      <c r="QLV12" s="591"/>
      <c r="QLW12" s="591"/>
      <c r="QLX12" s="591"/>
      <c r="QLY12" s="591"/>
      <c r="QLZ12" s="591"/>
      <c r="QMA12" s="591"/>
      <c r="QMB12" s="591"/>
      <c r="QMC12" s="591"/>
      <c r="QMD12" s="591"/>
      <c r="QME12" s="591"/>
      <c r="QMF12" s="591"/>
      <c r="QMG12" s="591"/>
      <c r="QMH12" s="591"/>
      <c r="QMI12" s="591"/>
      <c r="QMJ12" s="591"/>
      <c r="QMK12" s="591"/>
      <c r="QML12" s="591"/>
      <c r="QMM12" s="591"/>
      <c r="QMN12" s="591"/>
      <c r="QMO12" s="591"/>
      <c r="QMP12" s="591"/>
      <c r="QMQ12" s="591"/>
      <c r="QMR12" s="591"/>
      <c r="QMS12" s="591"/>
      <c r="QMT12" s="591"/>
      <c r="QMU12" s="591"/>
      <c r="QMV12" s="591"/>
      <c r="QMW12" s="591"/>
      <c r="QMX12" s="591"/>
      <c r="QMY12" s="591"/>
      <c r="QMZ12" s="591"/>
      <c r="QNA12" s="591"/>
      <c r="QNB12" s="591"/>
      <c r="QNC12" s="591"/>
      <c r="QND12" s="591"/>
      <c r="QNE12" s="591"/>
      <c r="QNF12" s="591"/>
      <c r="QNG12" s="591"/>
      <c r="QNH12" s="591"/>
      <c r="QNI12" s="591"/>
      <c r="QNJ12" s="591"/>
      <c r="QNK12" s="591"/>
      <c r="QNL12" s="591"/>
      <c r="QNM12" s="591"/>
      <c r="QNN12" s="591"/>
      <c r="QNO12" s="591"/>
      <c r="QNP12" s="591"/>
      <c r="QNQ12" s="591"/>
      <c r="QNR12" s="591"/>
      <c r="QNS12" s="591"/>
      <c r="QNT12" s="591"/>
      <c r="QNU12" s="591"/>
      <c r="QNV12" s="591"/>
      <c r="QNW12" s="591"/>
      <c r="QNX12" s="591"/>
      <c r="QNY12" s="591"/>
      <c r="QNZ12" s="591"/>
      <c r="QOA12" s="591"/>
      <c r="QOB12" s="591"/>
      <c r="QOC12" s="591"/>
      <c r="QOD12" s="591"/>
      <c r="QOE12" s="591"/>
      <c r="QOF12" s="591"/>
      <c r="QOG12" s="591"/>
      <c r="QOH12" s="591"/>
      <c r="QOI12" s="591"/>
      <c r="QOJ12" s="591"/>
      <c r="QOK12" s="591"/>
      <c r="QOL12" s="591"/>
      <c r="QOM12" s="591"/>
      <c r="QON12" s="591"/>
      <c r="QOO12" s="591"/>
      <c r="QOP12" s="591"/>
      <c r="QOQ12" s="591"/>
      <c r="QOR12" s="591"/>
      <c r="QOS12" s="591"/>
      <c r="QOT12" s="591"/>
      <c r="QOU12" s="591"/>
      <c r="QOV12" s="591"/>
      <c r="QOW12" s="591"/>
      <c r="QOX12" s="591"/>
      <c r="QOY12" s="591"/>
      <c r="QOZ12" s="591"/>
      <c r="QPA12" s="591"/>
      <c r="QPB12" s="591"/>
      <c r="QPC12" s="591"/>
      <c r="QPD12" s="591"/>
      <c r="QPE12" s="591"/>
      <c r="QPF12" s="591"/>
      <c r="QPG12" s="591"/>
      <c r="QPH12" s="591"/>
      <c r="QPI12" s="591"/>
      <c r="QPJ12" s="591"/>
      <c r="QPK12" s="591"/>
      <c r="QPL12" s="591"/>
      <c r="QPM12" s="591"/>
      <c r="QPN12" s="591"/>
      <c r="QPO12" s="591"/>
      <c r="QPP12" s="591"/>
      <c r="QPQ12" s="591"/>
      <c r="QPR12" s="591"/>
      <c r="QPS12" s="591"/>
      <c r="QPT12" s="591"/>
      <c r="QPU12" s="591"/>
      <c r="QPV12" s="591"/>
      <c r="QPW12" s="591"/>
      <c r="QPX12" s="591"/>
      <c r="QPY12" s="591"/>
      <c r="QPZ12" s="591"/>
      <c r="QQA12" s="591"/>
      <c r="QQB12" s="591"/>
      <c r="QQC12" s="591"/>
      <c r="QQD12" s="591"/>
      <c r="QQE12" s="591"/>
      <c r="QQF12" s="591"/>
      <c r="QQG12" s="591"/>
      <c r="QQH12" s="591"/>
      <c r="QQI12" s="591"/>
      <c r="QQJ12" s="591"/>
      <c r="QQK12" s="591"/>
      <c r="QQL12" s="591"/>
      <c r="QQM12" s="591"/>
      <c r="QQN12" s="591"/>
      <c r="QQO12" s="591"/>
      <c r="QQP12" s="591"/>
      <c r="QQQ12" s="591"/>
      <c r="QQR12" s="591"/>
      <c r="QQS12" s="591"/>
      <c r="QQT12" s="591"/>
      <c r="QQU12" s="591"/>
      <c r="QQV12" s="591"/>
      <c r="QQW12" s="591"/>
      <c r="QQX12" s="591"/>
      <c r="QQY12" s="591"/>
      <c r="QQZ12" s="591"/>
      <c r="QRA12" s="591"/>
      <c r="QRB12" s="591"/>
      <c r="QRC12" s="591"/>
      <c r="QRD12" s="591"/>
      <c r="QRE12" s="591"/>
      <c r="QRF12" s="591"/>
      <c r="QRG12" s="591"/>
      <c r="QRH12" s="591"/>
      <c r="QRI12" s="591"/>
      <c r="QRJ12" s="591"/>
      <c r="QRK12" s="591"/>
      <c r="QRL12" s="591"/>
      <c r="QRM12" s="591"/>
      <c r="QRN12" s="591"/>
      <c r="QRO12" s="591"/>
      <c r="QRP12" s="591"/>
      <c r="QRQ12" s="591"/>
      <c r="QRR12" s="591"/>
      <c r="QRS12" s="591"/>
      <c r="QRT12" s="591"/>
      <c r="QRU12" s="591"/>
      <c r="QRV12" s="591"/>
      <c r="QRW12" s="591"/>
      <c r="QRX12" s="591"/>
      <c r="QRY12" s="591"/>
      <c r="QRZ12" s="591"/>
      <c r="QSA12" s="591"/>
      <c r="QSB12" s="591"/>
      <c r="QSC12" s="591"/>
      <c r="QSD12" s="591"/>
      <c r="QSE12" s="591"/>
      <c r="QSF12" s="591"/>
      <c r="QSG12" s="591"/>
      <c r="QSH12" s="591"/>
      <c r="QSI12" s="591"/>
      <c r="QSJ12" s="591"/>
      <c r="QSK12" s="591"/>
      <c r="QSL12" s="591"/>
      <c r="QSM12" s="591"/>
      <c r="QSN12" s="591"/>
      <c r="QSO12" s="591"/>
      <c r="QSP12" s="591"/>
      <c r="QSQ12" s="591"/>
      <c r="QSR12" s="591"/>
      <c r="QSS12" s="591"/>
      <c r="QST12" s="591"/>
      <c r="QSU12" s="591"/>
      <c r="QSV12" s="591"/>
      <c r="QSW12" s="591"/>
      <c r="QSX12" s="591"/>
      <c r="QSY12" s="591"/>
      <c r="QSZ12" s="591"/>
      <c r="QTA12" s="591"/>
      <c r="QTB12" s="591"/>
      <c r="QTC12" s="591"/>
      <c r="QTD12" s="591"/>
      <c r="QTE12" s="591"/>
      <c r="QTF12" s="591"/>
      <c r="QTG12" s="591"/>
      <c r="QTH12" s="591"/>
      <c r="QTI12" s="591"/>
      <c r="QTJ12" s="591"/>
      <c r="QTK12" s="591"/>
      <c r="QTL12" s="591"/>
      <c r="QTM12" s="591"/>
      <c r="QTN12" s="591"/>
      <c r="QTO12" s="591"/>
      <c r="QTP12" s="591"/>
      <c r="QTQ12" s="591"/>
      <c r="QTR12" s="591"/>
      <c r="QTS12" s="591"/>
      <c r="QTT12" s="591"/>
      <c r="QTU12" s="591"/>
      <c r="QTV12" s="591"/>
      <c r="QTW12" s="591"/>
      <c r="QTX12" s="591"/>
      <c r="QTY12" s="591"/>
      <c r="QTZ12" s="591"/>
      <c r="QUA12" s="591"/>
      <c r="QUB12" s="591"/>
      <c r="QUC12" s="591"/>
      <c r="QUD12" s="591"/>
      <c r="QUE12" s="591"/>
      <c r="QUF12" s="591"/>
      <c r="QUG12" s="591"/>
      <c r="QUH12" s="591"/>
      <c r="QUI12" s="591"/>
      <c r="QUJ12" s="591"/>
      <c r="QUK12" s="591"/>
      <c r="QUL12" s="591"/>
      <c r="QUM12" s="591"/>
      <c r="QUN12" s="591"/>
      <c r="QUO12" s="591"/>
      <c r="QUP12" s="591"/>
      <c r="QUQ12" s="591"/>
      <c r="QUR12" s="591"/>
      <c r="QUS12" s="591"/>
      <c r="QUT12" s="591"/>
      <c r="QUU12" s="591"/>
      <c r="QUV12" s="591"/>
      <c r="QUW12" s="591"/>
      <c r="QUX12" s="591"/>
      <c r="QUY12" s="591"/>
      <c r="QUZ12" s="591"/>
      <c r="QVA12" s="591"/>
      <c r="QVB12" s="591"/>
      <c r="QVC12" s="591"/>
      <c r="QVD12" s="591"/>
      <c r="QVE12" s="591"/>
      <c r="QVF12" s="591"/>
      <c r="QVG12" s="591"/>
      <c r="QVH12" s="591"/>
      <c r="QVI12" s="591"/>
      <c r="QVJ12" s="591"/>
      <c r="QVK12" s="591"/>
      <c r="QVL12" s="591"/>
      <c r="QVM12" s="591"/>
      <c r="QVN12" s="591"/>
      <c r="QVO12" s="591"/>
      <c r="QVP12" s="591"/>
      <c r="QVQ12" s="591"/>
      <c r="QVR12" s="591"/>
      <c r="QVS12" s="591"/>
      <c r="QVT12" s="591"/>
      <c r="QVU12" s="591"/>
      <c r="QVV12" s="591"/>
      <c r="QVW12" s="591"/>
      <c r="QVX12" s="591"/>
      <c r="QVY12" s="591"/>
      <c r="QVZ12" s="591"/>
      <c r="QWA12" s="591"/>
      <c r="QWB12" s="591"/>
      <c r="QWC12" s="591"/>
      <c r="QWD12" s="591"/>
      <c r="QWE12" s="591"/>
      <c r="QWF12" s="591"/>
      <c r="QWG12" s="591"/>
      <c r="QWH12" s="591"/>
      <c r="QWI12" s="591"/>
      <c r="QWJ12" s="591"/>
      <c r="QWK12" s="591"/>
      <c r="QWL12" s="591"/>
      <c r="QWM12" s="591"/>
      <c r="QWN12" s="591"/>
      <c r="QWO12" s="591"/>
      <c r="QWP12" s="591"/>
      <c r="QWQ12" s="591"/>
      <c r="QWR12" s="591"/>
      <c r="QWS12" s="591"/>
      <c r="QWT12" s="591"/>
      <c r="QWU12" s="591"/>
      <c r="QWV12" s="591"/>
      <c r="QWW12" s="591"/>
      <c r="QWX12" s="591"/>
      <c r="QWY12" s="591"/>
      <c r="QWZ12" s="591"/>
      <c r="QXA12" s="591"/>
      <c r="QXB12" s="591"/>
      <c r="QXC12" s="591"/>
      <c r="QXD12" s="591"/>
      <c r="QXE12" s="591"/>
      <c r="QXF12" s="591"/>
      <c r="QXG12" s="591"/>
      <c r="QXH12" s="591"/>
      <c r="QXI12" s="591"/>
      <c r="QXJ12" s="591"/>
      <c r="QXK12" s="591"/>
      <c r="QXL12" s="591"/>
      <c r="QXM12" s="591"/>
      <c r="QXN12" s="591"/>
      <c r="QXO12" s="591"/>
      <c r="QXP12" s="591"/>
      <c r="QXQ12" s="591"/>
      <c r="QXR12" s="591"/>
      <c r="QXS12" s="591"/>
      <c r="QXT12" s="591"/>
      <c r="QXU12" s="591"/>
      <c r="QXV12" s="591"/>
      <c r="QXW12" s="591"/>
      <c r="QXX12" s="591"/>
      <c r="QXY12" s="591"/>
      <c r="QXZ12" s="591"/>
      <c r="QYA12" s="591"/>
      <c r="QYB12" s="591"/>
      <c r="QYC12" s="591"/>
      <c r="QYD12" s="591"/>
      <c r="QYE12" s="591"/>
      <c r="QYF12" s="591"/>
      <c r="QYG12" s="591"/>
      <c r="QYH12" s="591"/>
      <c r="QYI12" s="591"/>
      <c r="QYJ12" s="591"/>
      <c r="QYK12" s="591"/>
      <c r="QYL12" s="591"/>
      <c r="QYM12" s="591"/>
      <c r="QYN12" s="591"/>
      <c r="QYO12" s="591"/>
      <c r="QYP12" s="591"/>
      <c r="QYQ12" s="591"/>
      <c r="QYR12" s="591"/>
      <c r="QYS12" s="591"/>
      <c r="QYT12" s="591"/>
      <c r="QYU12" s="591"/>
      <c r="QYV12" s="591"/>
      <c r="QYW12" s="591"/>
      <c r="QYX12" s="591"/>
      <c r="QYY12" s="591"/>
      <c r="QYZ12" s="591"/>
      <c r="QZA12" s="591"/>
      <c r="QZB12" s="591"/>
      <c r="QZC12" s="591"/>
      <c r="QZD12" s="591"/>
      <c r="QZE12" s="591"/>
      <c r="QZF12" s="591"/>
      <c r="QZG12" s="591"/>
      <c r="QZH12" s="591"/>
      <c r="QZI12" s="591"/>
      <c r="QZJ12" s="591"/>
      <c r="QZK12" s="591"/>
      <c r="QZL12" s="591"/>
      <c r="QZM12" s="591"/>
      <c r="QZN12" s="591"/>
      <c r="QZO12" s="591"/>
      <c r="QZP12" s="591"/>
      <c r="QZQ12" s="591"/>
      <c r="QZR12" s="591"/>
      <c r="QZS12" s="591"/>
      <c r="QZT12" s="591"/>
      <c r="QZU12" s="591"/>
      <c r="QZV12" s="591"/>
      <c r="QZW12" s="591"/>
      <c r="QZX12" s="591"/>
      <c r="QZY12" s="591"/>
      <c r="QZZ12" s="591"/>
      <c r="RAA12" s="591"/>
      <c r="RAB12" s="591"/>
      <c r="RAC12" s="591"/>
      <c r="RAD12" s="591"/>
      <c r="RAE12" s="591"/>
      <c r="RAF12" s="591"/>
      <c r="RAG12" s="591"/>
      <c r="RAH12" s="591"/>
      <c r="RAI12" s="591"/>
      <c r="RAJ12" s="591"/>
      <c r="RAK12" s="591"/>
      <c r="RAL12" s="591"/>
      <c r="RAM12" s="591"/>
      <c r="RAN12" s="591"/>
      <c r="RAO12" s="591"/>
      <c r="RAP12" s="591"/>
      <c r="RAQ12" s="591"/>
      <c r="RAR12" s="591"/>
      <c r="RAS12" s="591"/>
      <c r="RAT12" s="591"/>
      <c r="RAU12" s="591"/>
      <c r="RAV12" s="591"/>
      <c r="RAW12" s="591"/>
      <c r="RAX12" s="591"/>
      <c r="RAY12" s="591"/>
      <c r="RAZ12" s="591"/>
      <c r="RBA12" s="591"/>
      <c r="RBB12" s="591"/>
      <c r="RBC12" s="591"/>
      <c r="RBD12" s="591"/>
      <c r="RBE12" s="591"/>
      <c r="RBF12" s="591"/>
      <c r="RBG12" s="591"/>
      <c r="RBH12" s="591"/>
      <c r="RBI12" s="591"/>
      <c r="RBJ12" s="591"/>
      <c r="RBK12" s="591"/>
      <c r="RBL12" s="591"/>
      <c r="RBM12" s="591"/>
      <c r="RBN12" s="591"/>
      <c r="RBO12" s="591"/>
      <c r="RBP12" s="591"/>
      <c r="RBQ12" s="591"/>
      <c r="RBR12" s="591"/>
      <c r="RBS12" s="591"/>
      <c r="RBT12" s="591"/>
      <c r="RBU12" s="591"/>
      <c r="RBV12" s="591"/>
      <c r="RBW12" s="591"/>
      <c r="RBX12" s="591"/>
      <c r="RBY12" s="591"/>
      <c r="RBZ12" s="591"/>
      <c r="RCA12" s="591"/>
      <c r="RCB12" s="591"/>
      <c r="RCC12" s="591"/>
      <c r="RCD12" s="591"/>
      <c r="RCE12" s="591"/>
      <c r="RCF12" s="591"/>
      <c r="RCG12" s="591"/>
      <c r="RCH12" s="591"/>
      <c r="RCI12" s="591"/>
      <c r="RCJ12" s="591"/>
      <c r="RCK12" s="591"/>
      <c r="RCL12" s="591"/>
      <c r="RCM12" s="591"/>
      <c r="RCN12" s="591"/>
      <c r="RCO12" s="591"/>
      <c r="RCP12" s="591"/>
      <c r="RCQ12" s="591"/>
      <c r="RCR12" s="591"/>
      <c r="RCS12" s="591"/>
      <c r="RCT12" s="591"/>
      <c r="RCU12" s="591"/>
      <c r="RCV12" s="591"/>
      <c r="RCW12" s="591"/>
      <c r="RCX12" s="591"/>
      <c r="RCY12" s="591"/>
      <c r="RCZ12" s="591"/>
      <c r="RDA12" s="591"/>
      <c r="RDB12" s="591"/>
      <c r="RDC12" s="591"/>
      <c r="RDD12" s="591"/>
      <c r="RDE12" s="591"/>
      <c r="RDF12" s="591"/>
      <c r="RDG12" s="591"/>
      <c r="RDH12" s="591"/>
      <c r="RDI12" s="591"/>
      <c r="RDJ12" s="591"/>
      <c r="RDK12" s="591"/>
      <c r="RDL12" s="591"/>
      <c r="RDM12" s="591"/>
      <c r="RDN12" s="591"/>
      <c r="RDO12" s="591"/>
      <c r="RDP12" s="591"/>
      <c r="RDQ12" s="591"/>
      <c r="RDR12" s="591"/>
      <c r="RDS12" s="591"/>
      <c r="RDT12" s="591"/>
      <c r="RDU12" s="591"/>
      <c r="RDV12" s="591"/>
      <c r="RDW12" s="591"/>
      <c r="RDX12" s="591"/>
      <c r="RDY12" s="591"/>
      <c r="RDZ12" s="591"/>
      <c r="REA12" s="591"/>
      <c r="REB12" s="591"/>
      <c r="REC12" s="591"/>
      <c r="RED12" s="591"/>
      <c r="REE12" s="591"/>
      <c r="REF12" s="591"/>
      <c r="REG12" s="591"/>
      <c r="REH12" s="591"/>
      <c r="REI12" s="591"/>
      <c r="REJ12" s="591"/>
      <c r="REK12" s="591"/>
      <c r="REL12" s="591"/>
      <c r="REM12" s="591"/>
      <c r="REN12" s="591"/>
      <c r="REO12" s="591"/>
      <c r="REP12" s="591"/>
      <c r="REQ12" s="591"/>
      <c r="RER12" s="591"/>
      <c r="RES12" s="591"/>
      <c r="RET12" s="591"/>
      <c r="REU12" s="591"/>
      <c r="REV12" s="591"/>
      <c r="REW12" s="591"/>
      <c r="REX12" s="591"/>
      <c r="REY12" s="591"/>
      <c r="REZ12" s="591"/>
      <c r="RFA12" s="591"/>
      <c r="RFB12" s="591"/>
      <c r="RFC12" s="591"/>
      <c r="RFD12" s="591"/>
      <c r="RFE12" s="591"/>
      <c r="RFF12" s="591"/>
      <c r="RFG12" s="591"/>
      <c r="RFH12" s="591"/>
      <c r="RFI12" s="591"/>
      <c r="RFJ12" s="591"/>
      <c r="RFK12" s="591"/>
      <c r="RFL12" s="591"/>
      <c r="RFM12" s="591"/>
      <c r="RFN12" s="591"/>
      <c r="RFO12" s="591"/>
      <c r="RFP12" s="591"/>
      <c r="RFQ12" s="591"/>
      <c r="RFR12" s="591"/>
      <c r="RFS12" s="591"/>
      <c r="RFT12" s="591"/>
      <c r="RFU12" s="591"/>
      <c r="RFV12" s="591"/>
      <c r="RFW12" s="591"/>
      <c r="RFX12" s="591"/>
      <c r="RFY12" s="591"/>
      <c r="RFZ12" s="591"/>
      <c r="RGA12" s="591"/>
      <c r="RGB12" s="591"/>
      <c r="RGC12" s="591"/>
      <c r="RGD12" s="591"/>
      <c r="RGE12" s="591"/>
      <c r="RGF12" s="591"/>
      <c r="RGG12" s="591"/>
      <c r="RGH12" s="591"/>
      <c r="RGI12" s="591"/>
      <c r="RGJ12" s="591"/>
      <c r="RGK12" s="591"/>
      <c r="RGL12" s="591"/>
      <c r="RGM12" s="591"/>
      <c r="RGN12" s="591"/>
      <c r="RGO12" s="591"/>
      <c r="RGP12" s="591"/>
      <c r="RGQ12" s="591"/>
      <c r="RGR12" s="591"/>
      <c r="RGS12" s="591"/>
      <c r="RGT12" s="591"/>
      <c r="RGU12" s="591"/>
      <c r="RGV12" s="591"/>
      <c r="RGW12" s="591"/>
      <c r="RGX12" s="591"/>
      <c r="RGY12" s="591"/>
      <c r="RGZ12" s="591"/>
      <c r="RHA12" s="591"/>
      <c r="RHB12" s="591"/>
      <c r="RHC12" s="591"/>
      <c r="RHD12" s="591"/>
      <c r="RHE12" s="591"/>
      <c r="RHF12" s="591"/>
      <c r="RHG12" s="591"/>
      <c r="RHH12" s="591"/>
      <c r="RHI12" s="591"/>
      <c r="RHJ12" s="591"/>
      <c r="RHK12" s="591"/>
      <c r="RHL12" s="591"/>
      <c r="RHM12" s="591"/>
      <c r="RHN12" s="591"/>
      <c r="RHO12" s="591"/>
      <c r="RHP12" s="591"/>
      <c r="RHQ12" s="591"/>
      <c r="RHR12" s="591"/>
      <c r="RHS12" s="591"/>
      <c r="RHT12" s="591"/>
      <c r="RHU12" s="591"/>
      <c r="RHV12" s="591"/>
      <c r="RHW12" s="591"/>
      <c r="RHX12" s="591"/>
      <c r="RHY12" s="591"/>
      <c r="RHZ12" s="591"/>
      <c r="RIA12" s="591"/>
      <c r="RIB12" s="591"/>
      <c r="RIC12" s="591"/>
      <c r="RID12" s="591"/>
      <c r="RIE12" s="591"/>
      <c r="RIF12" s="591"/>
      <c r="RIG12" s="591"/>
      <c r="RIH12" s="591"/>
      <c r="RII12" s="591"/>
      <c r="RIJ12" s="591"/>
      <c r="RIK12" s="591"/>
      <c r="RIL12" s="591"/>
      <c r="RIM12" s="591"/>
      <c r="RIN12" s="591"/>
      <c r="RIO12" s="591"/>
      <c r="RIP12" s="591"/>
      <c r="RIQ12" s="591"/>
      <c r="RIR12" s="591"/>
      <c r="RIS12" s="591"/>
      <c r="RIT12" s="591"/>
      <c r="RIU12" s="591"/>
      <c r="RIV12" s="591"/>
      <c r="RIW12" s="591"/>
      <c r="RIX12" s="591"/>
      <c r="RIY12" s="591"/>
      <c r="RIZ12" s="591"/>
      <c r="RJA12" s="591"/>
      <c r="RJB12" s="591"/>
      <c r="RJC12" s="591"/>
      <c r="RJD12" s="591"/>
      <c r="RJE12" s="591"/>
      <c r="RJF12" s="591"/>
      <c r="RJG12" s="591"/>
      <c r="RJH12" s="591"/>
      <c r="RJI12" s="591"/>
      <c r="RJJ12" s="591"/>
      <c r="RJK12" s="591"/>
      <c r="RJL12" s="591"/>
      <c r="RJM12" s="591"/>
      <c r="RJN12" s="591"/>
      <c r="RJO12" s="591"/>
      <c r="RJP12" s="591"/>
      <c r="RJQ12" s="591"/>
      <c r="RJR12" s="591"/>
      <c r="RJS12" s="591"/>
      <c r="RJT12" s="591"/>
      <c r="RJU12" s="591"/>
      <c r="RJV12" s="591"/>
      <c r="RJW12" s="591"/>
      <c r="RJX12" s="591"/>
      <c r="RJY12" s="591"/>
      <c r="RJZ12" s="591"/>
      <c r="RKA12" s="591"/>
      <c r="RKB12" s="591"/>
      <c r="RKC12" s="591"/>
      <c r="RKD12" s="591"/>
      <c r="RKE12" s="591"/>
      <c r="RKF12" s="591"/>
      <c r="RKG12" s="591"/>
      <c r="RKH12" s="591"/>
      <c r="RKI12" s="591"/>
      <c r="RKJ12" s="591"/>
      <c r="RKK12" s="591"/>
      <c r="RKL12" s="591"/>
      <c r="RKM12" s="591"/>
      <c r="RKN12" s="591"/>
      <c r="RKO12" s="591"/>
      <c r="RKP12" s="591"/>
      <c r="RKQ12" s="591"/>
      <c r="RKR12" s="591"/>
      <c r="RKS12" s="591"/>
      <c r="RKT12" s="591"/>
      <c r="RKU12" s="591"/>
      <c r="RKV12" s="591"/>
      <c r="RKW12" s="591"/>
      <c r="RKX12" s="591"/>
      <c r="RKY12" s="591"/>
      <c r="RKZ12" s="591"/>
      <c r="RLA12" s="591"/>
      <c r="RLB12" s="591"/>
      <c r="RLC12" s="591"/>
      <c r="RLD12" s="591"/>
      <c r="RLE12" s="591"/>
      <c r="RLF12" s="591"/>
      <c r="RLG12" s="591"/>
      <c r="RLH12" s="591"/>
      <c r="RLI12" s="591"/>
      <c r="RLJ12" s="591"/>
      <c r="RLK12" s="591"/>
      <c r="RLL12" s="591"/>
      <c r="RLM12" s="591"/>
      <c r="RLN12" s="591"/>
      <c r="RLO12" s="591"/>
      <c r="RLP12" s="591"/>
      <c r="RLQ12" s="591"/>
      <c r="RLR12" s="591"/>
      <c r="RLS12" s="591"/>
      <c r="RLT12" s="591"/>
      <c r="RLU12" s="591"/>
      <c r="RLV12" s="591"/>
      <c r="RLW12" s="591"/>
      <c r="RLX12" s="591"/>
      <c r="RLY12" s="591"/>
      <c r="RLZ12" s="591"/>
      <c r="RMA12" s="591"/>
      <c r="RMB12" s="591"/>
      <c r="RMC12" s="591"/>
      <c r="RMD12" s="591"/>
      <c r="RME12" s="591"/>
      <c r="RMF12" s="591"/>
      <c r="RMG12" s="591"/>
      <c r="RMH12" s="591"/>
      <c r="RMI12" s="591"/>
      <c r="RMJ12" s="591"/>
      <c r="RMK12" s="591"/>
      <c r="RML12" s="591"/>
      <c r="RMM12" s="591"/>
      <c r="RMN12" s="591"/>
      <c r="RMO12" s="591"/>
      <c r="RMP12" s="591"/>
      <c r="RMQ12" s="591"/>
      <c r="RMR12" s="591"/>
      <c r="RMS12" s="591"/>
      <c r="RMT12" s="591"/>
      <c r="RMU12" s="591"/>
      <c r="RMV12" s="591"/>
      <c r="RMW12" s="591"/>
      <c r="RMX12" s="591"/>
      <c r="RMY12" s="591"/>
      <c r="RMZ12" s="591"/>
      <c r="RNA12" s="591"/>
      <c r="RNB12" s="591"/>
      <c r="RNC12" s="591"/>
      <c r="RND12" s="591"/>
      <c r="RNE12" s="591"/>
      <c r="RNF12" s="591"/>
      <c r="RNG12" s="591"/>
      <c r="RNH12" s="591"/>
      <c r="RNI12" s="591"/>
      <c r="RNJ12" s="591"/>
      <c r="RNK12" s="591"/>
      <c r="RNL12" s="591"/>
      <c r="RNM12" s="591"/>
      <c r="RNN12" s="591"/>
      <c r="RNO12" s="591"/>
      <c r="RNP12" s="591"/>
      <c r="RNQ12" s="591"/>
      <c r="RNR12" s="591"/>
      <c r="RNS12" s="591"/>
      <c r="RNT12" s="591"/>
      <c r="RNU12" s="591"/>
      <c r="RNV12" s="591"/>
      <c r="RNW12" s="591"/>
      <c r="RNX12" s="591"/>
      <c r="RNY12" s="591"/>
      <c r="RNZ12" s="591"/>
      <c r="ROA12" s="591"/>
      <c r="ROB12" s="591"/>
      <c r="ROC12" s="591"/>
      <c r="ROD12" s="591"/>
      <c r="ROE12" s="591"/>
      <c r="ROF12" s="591"/>
      <c r="ROG12" s="591"/>
      <c r="ROH12" s="591"/>
      <c r="ROI12" s="591"/>
      <c r="ROJ12" s="591"/>
      <c r="ROK12" s="591"/>
      <c r="ROL12" s="591"/>
      <c r="ROM12" s="591"/>
      <c r="RON12" s="591"/>
      <c r="ROO12" s="591"/>
      <c r="ROP12" s="591"/>
      <c r="ROQ12" s="591"/>
      <c r="ROR12" s="591"/>
      <c r="ROS12" s="591"/>
      <c r="ROT12" s="591"/>
      <c r="ROU12" s="591"/>
      <c r="ROV12" s="591"/>
      <c r="ROW12" s="591"/>
      <c r="ROX12" s="591"/>
      <c r="ROY12" s="591"/>
      <c r="ROZ12" s="591"/>
      <c r="RPA12" s="591"/>
      <c r="RPB12" s="591"/>
      <c r="RPC12" s="591"/>
      <c r="RPD12" s="591"/>
      <c r="RPE12" s="591"/>
      <c r="RPF12" s="591"/>
      <c r="RPG12" s="591"/>
      <c r="RPH12" s="591"/>
      <c r="RPI12" s="591"/>
      <c r="RPJ12" s="591"/>
      <c r="RPK12" s="591"/>
      <c r="RPL12" s="591"/>
      <c r="RPM12" s="591"/>
      <c r="RPN12" s="591"/>
      <c r="RPO12" s="591"/>
      <c r="RPP12" s="591"/>
      <c r="RPQ12" s="591"/>
      <c r="RPR12" s="591"/>
      <c r="RPS12" s="591"/>
      <c r="RPT12" s="591"/>
      <c r="RPU12" s="591"/>
      <c r="RPV12" s="591"/>
      <c r="RPW12" s="591"/>
      <c r="RPX12" s="591"/>
      <c r="RPY12" s="591"/>
      <c r="RPZ12" s="591"/>
      <c r="RQA12" s="591"/>
      <c r="RQB12" s="591"/>
      <c r="RQC12" s="591"/>
      <c r="RQD12" s="591"/>
      <c r="RQE12" s="591"/>
      <c r="RQF12" s="591"/>
      <c r="RQG12" s="591"/>
      <c r="RQH12" s="591"/>
      <c r="RQI12" s="591"/>
      <c r="RQJ12" s="591"/>
      <c r="RQK12" s="591"/>
      <c r="RQL12" s="591"/>
      <c r="RQM12" s="591"/>
      <c r="RQN12" s="591"/>
      <c r="RQO12" s="591"/>
      <c r="RQP12" s="591"/>
      <c r="RQQ12" s="591"/>
      <c r="RQR12" s="591"/>
      <c r="RQS12" s="591"/>
      <c r="RQT12" s="591"/>
      <c r="RQU12" s="591"/>
      <c r="RQV12" s="591"/>
      <c r="RQW12" s="591"/>
      <c r="RQX12" s="591"/>
      <c r="RQY12" s="591"/>
      <c r="RQZ12" s="591"/>
      <c r="RRA12" s="591"/>
      <c r="RRB12" s="591"/>
      <c r="RRC12" s="591"/>
      <c r="RRD12" s="591"/>
      <c r="RRE12" s="591"/>
      <c r="RRF12" s="591"/>
      <c r="RRG12" s="591"/>
      <c r="RRH12" s="591"/>
      <c r="RRI12" s="591"/>
      <c r="RRJ12" s="591"/>
      <c r="RRK12" s="591"/>
      <c r="RRL12" s="591"/>
      <c r="RRM12" s="591"/>
      <c r="RRN12" s="591"/>
      <c r="RRO12" s="591"/>
      <c r="RRP12" s="591"/>
      <c r="RRQ12" s="591"/>
      <c r="RRR12" s="591"/>
      <c r="RRS12" s="591"/>
      <c r="RRT12" s="591"/>
      <c r="RRU12" s="591"/>
      <c r="RRV12" s="591"/>
      <c r="RRW12" s="591"/>
      <c r="RRX12" s="591"/>
      <c r="RRY12" s="591"/>
      <c r="RRZ12" s="591"/>
      <c r="RSA12" s="591"/>
      <c r="RSB12" s="591"/>
      <c r="RSC12" s="591"/>
      <c r="RSD12" s="591"/>
      <c r="RSE12" s="591"/>
      <c r="RSF12" s="591"/>
      <c r="RSG12" s="591"/>
      <c r="RSH12" s="591"/>
      <c r="RSI12" s="591"/>
      <c r="RSJ12" s="591"/>
      <c r="RSK12" s="591"/>
      <c r="RSL12" s="591"/>
      <c r="RSM12" s="591"/>
      <c r="RSN12" s="591"/>
      <c r="RSO12" s="591"/>
      <c r="RSP12" s="591"/>
      <c r="RSQ12" s="591"/>
      <c r="RSR12" s="591"/>
      <c r="RSS12" s="591"/>
      <c r="RST12" s="591"/>
      <c r="RSU12" s="591"/>
      <c r="RSV12" s="591"/>
      <c r="RSW12" s="591"/>
      <c r="RSX12" s="591"/>
      <c r="RSY12" s="591"/>
      <c r="RSZ12" s="591"/>
      <c r="RTA12" s="591"/>
      <c r="RTB12" s="591"/>
      <c r="RTC12" s="591"/>
      <c r="RTD12" s="591"/>
      <c r="RTE12" s="591"/>
      <c r="RTF12" s="591"/>
      <c r="RTG12" s="591"/>
      <c r="RTH12" s="591"/>
      <c r="RTI12" s="591"/>
      <c r="RTJ12" s="591"/>
      <c r="RTK12" s="591"/>
      <c r="RTL12" s="591"/>
      <c r="RTM12" s="591"/>
      <c r="RTN12" s="591"/>
      <c r="RTO12" s="591"/>
      <c r="RTP12" s="591"/>
      <c r="RTQ12" s="591"/>
      <c r="RTR12" s="591"/>
      <c r="RTS12" s="591"/>
      <c r="RTT12" s="591"/>
      <c r="RTU12" s="591"/>
      <c r="RTV12" s="591"/>
      <c r="RTW12" s="591"/>
      <c r="RTX12" s="591"/>
      <c r="RTY12" s="591"/>
      <c r="RTZ12" s="591"/>
      <c r="RUA12" s="591"/>
      <c r="RUB12" s="591"/>
      <c r="RUC12" s="591"/>
      <c r="RUD12" s="591"/>
      <c r="RUE12" s="591"/>
      <c r="RUF12" s="591"/>
      <c r="RUG12" s="591"/>
      <c r="RUH12" s="591"/>
      <c r="RUI12" s="591"/>
      <c r="RUJ12" s="591"/>
      <c r="RUK12" s="591"/>
      <c r="RUL12" s="591"/>
      <c r="RUM12" s="591"/>
      <c r="RUN12" s="591"/>
      <c r="RUO12" s="591"/>
      <c r="RUP12" s="591"/>
      <c r="RUQ12" s="591"/>
      <c r="RUR12" s="591"/>
      <c r="RUS12" s="591"/>
      <c r="RUT12" s="591"/>
      <c r="RUU12" s="591"/>
      <c r="RUV12" s="591"/>
      <c r="RUW12" s="591"/>
      <c r="RUX12" s="591"/>
      <c r="RUY12" s="591"/>
      <c r="RUZ12" s="591"/>
      <c r="RVA12" s="591"/>
      <c r="RVB12" s="591"/>
      <c r="RVC12" s="591"/>
      <c r="RVD12" s="591"/>
      <c r="RVE12" s="591"/>
      <c r="RVF12" s="591"/>
      <c r="RVG12" s="591"/>
      <c r="RVH12" s="591"/>
      <c r="RVI12" s="591"/>
      <c r="RVJ12" s="591"/>
      <c r="RVK12" s="591"/>
      <c r="RVL12" s="591"/>
      <c r="RVM12" s="591"/>
      <c r="RVN12" s="591"/>
      <c r="RVO12" s="591"/>
      <c r="RVP12" s="591"/>
      <c r="RVQ12" s="591"/>
      <c r="RVR12" s="591"/>
      <c r="RVS12" s="591"/>
      <c r="RVT12" s="591"/>
      <c r="RVU12" s="591"/>
      <c r="RVV12" s="591"/>
      <c r="RVW12" s="591"/>
      <c r="RVX12" s="591"/>
      <c r="RVY12" s="591"/>
      <c r="RVZ12" s="591"/>
      <c r="RWA12" s="591"/>
      <c r="RWB12" s="591"/>
      <c r="RWC12" s="591"/>
      <c r="RWD12" s="591"/>
      <c r="RWE12" s="591"/>
      <c r="RWF12" s="591"/>
      <c r="RWG12" s="591"/>
      <c r="RWH12" s="591"/>
      <c r="RWI12" s="591"/>
      <c r="RWJ12" s="591"/>
      <c r="RWK12" s="591"/>
      <c r="RWL12" s="591"/>
      <c r="RWM12" s="591"/>
      <c r="RWN12" s="591"/>
      <c r="RWO12" s="591"/>
      <c r="RWP12" s="591"/>
      <c r="RWQ12" s="591"/>
      <c r="RWR12" s="591"/>
      <c r="RWS12" s="591"/>
      <c r="RWT12" s="591"/>
      <c r="RWU12" s="591"/>
      <c r="RWV12" s="591"/>
      <c r="RWW12" s="591"/>
      <c r="RWX12" s="591"/>
      <c r="RWY12" s="591"/>
      <c r="RWZ12" s="591"/>
      <c r="RXA12" s="591"/>
      <c r="RXB12" s="591"/>
      <c r="RXC12" s="591"/>
      <c r="RXD12" s="591"/>
      <c r="RXE12" s="591"/>
      <c r="RXF12" s="591"/>
      <c r="RXG12" s="591"/>
      <c r="RXH12" s="591"/>
      <c r="RXI12" s="591"/>
      <c r="RXJ12" s="591"/>
      <c r="RXK12" s="591"/>
      <c r="RXL12" s="591"/>
      <c r="RXM12" s="591"/>
      <c r="RXN12" s="591"/>
      <c r="RXO12" s="591"/>
      <c r="RXP12" s="591"/>
      <c r="RXQ12" s="591"/>
      <c r="RXR12" s="591"/>
      <c r="RXS12" s="591"/>
      <c r="RXT12" s="591"/>
      <c r="RXU12" s="591"/>
      <c r="RXV12" s="591"/>
      <c r="RXW12" s="591"/>
      <c r="RXX12" s="591"/>
      <c r="RXY12" s="591"/>
      <c r="RXZ12" s="591"/>
      <c r="RYA12" s="591"/>
      <c r="RYB12" s="591"/>
      <c r="RYC12" s="591"/>
      <c r="RYD12" s="591"/>
      <c r="RYE12" s="591"/>
      <c r="RYF12" s="591"/>
      <c r="RYG12" s="591"/>
      <c r="RYH12" s="591"/>
      <c r="RYI12" s="591"/>
      <c r="RYJ12" s="591"/>
      <c r="RYK12" s="591"/>
      <c r="RYL12" s="591"/>
      <c r="RYM12" s="591"/>
      <c r="RYN12" s="591"/>
      <c r="RYO12" s="591"/>
      <c r="RYP12" s="591"/>
      <c r="RYQ12" s="591"/>
      <c r="RYR12" s="591"/>
      <c r="RYS12" s="591"/>
      <c r="RYT12" s="591"/>
      <c r="RYU12" s="591"/>
      <c r="RYV12" s="591"/>
      <c r="RYW12" s="591"/>
      <c r="RYX12" s="591"/>
      <c r="RYY12" s="591"/>
      <c r="RYZ12" s="591"/>
      <c r="RZA12" s="591"/>
      <c r="RZB12" s="591"/>
      <c r="RZC12" s="591"/>
      <c r="RZD12" s="591"/>
      <c r="RZE12" s="591"/>
      <c r="RZF12" s="591"/>
      <c r="RZG12" s="591"/>
      <c r="RZH12" s="591"/>
      <c r="RZI12" s="591"/>
      <c r="RZJ12" s="591"/>
      <c r="RZK12" s="591"/>
      <c r="RZL12" s="591"/>
      <c r="RZM12" s="591"/>
      <c r="RZN12" s="591"/>
      <c r="RZO12" s="591"/>
      <c r="RZP12" s="591"/>
      <c r="RZQ12" s="591"/>
      <c r="RZR12" s="591"/>
      <c r="RZS12" s="591"/>
      <c r="RZT12" s="591"/>
      <c r="RZU12" s="591"/>
      <c r="RZV12" s="591"/>
      <c r="RZW12" s="591"/>
      <c r="RZX12" s="591"/>
      <c r="RZY12" s="591"/>
      <c r="RZZ12" s="591"/>
      <c r="SAA12" s="591"/>
      <c r="SAB12" s="591"/>
      <c r="SAC12" s="591"/>
      <c r="SAD12" s="591"/>
      <c r="SAE12" s="591"/>
      <c r="SAF12" s="591"/>
      <c r="SAG12" s="591"/>
      <c r="SAH12" s="591"/>
      <c r="SAI12" s="591"/>
      <c r="SAJ12" s="591"/>
      <c r="SAK12" s="591"/>
      <c r="SAL12" s="591"/>
      <c r="SAM12" s="591"/>
      <c r="SAN12" s="591"/>
      <c r="SAO12" s="591"/>
      <c r="SAP12" s="591"/>
      <c r="SAQ12" s="591"/>
      <c r="SAR12" s="591"/>
      <c r="SAS12" s="591"/>
      <c r="SAT12" s="591"/>
      <c r="SAU12" s="591"/>
      <c r="SAV12" s="591"/>
      <c r="SAW12" s="591"/>
      <c r="SAX12" s="591"/>
      <c r="SAY12" s="591"/>
      <c r="SAZ12" s="591"/>
      <c r="SBA12" s="591"/>
      <c r="SBB12" s="591"/>
      <c r="SBC12" s="591"/>
      <c r="SBD12" s="591"/>
      <c r="SBE12" s="591"/>
      <c r="SBF12" s="591"/>
      <c r="SBG12" s="591"/>
      <c r="SBH12" s="591"/>
      <c r="SBI12" s="591"/>
      <c r="SBJ12" s="591"/>
      <c r="SBK12" s="591"/>
      <c r="SBL12" s="591"/>
      <c r="SBM12" s="591"/>
      <c r="SBN12" s="591"/>
      <c r="SBO12" s="591"/>
      <c r="SBP12" s="591"/>
      <c r="SBQ12" s="591"/>
      <c r="SBR12" s="591"/>
      <c r="SBS12" s="591"/>
      <c r="SBT12" s="591"/>
      <c r="SBU12" s="591"/>
      <c r="SBV12" s="591"/>
      <c r="SBW12" s="591"/>
      <c r="SBX12" s="591"/>
      <c r="SBY12" s="591"/>
      <c r="SBZ12" s="591"/>
      <c r="SCA12" s="591"/>
      <c r="SCB12" s="591"/>
      <c r="SCC12" s="591"/>
      <c r="SCD12" s="591"/>
      <c r="SCE12" s="591"/>
      <c r="SCF12" s="591"/>
      <c r="SCG12" s="591"/>
      <c r="SCH12" s="591"/>
      <c r="SCI12" s="591"/>
      <c r="SCJ12" s="591"/>
      <c r="SCK12" s="591"/>
      <c r="SCL12" s="591"/>
      <c r="SCM12" s="591"/>
      <c r="SCN12" s="591"/>
      <c r="SCO12" s="591"/>
      <c r="SCP12" s="591"/>
      <c r="SCQ12" s="591"/>
      <c r="SCR12" s="591"/>
      <c r="SCS12" s="591"/>
      <c r="SCT12" s="591"/>
      <c r="SCU12" s="591"/>
      <c r="SCV12" s="591"/>
      <c r="SCW12" s="591"/>
      <c r="SCX12" s="591"/>
      <c r="SCY12" s="591"/>
      <c r="SCZ12" s="591"/>
      <c r="SDA12" s="591"/>
      <c r="SDB12" s="591"/>
      <c r="SDC12" s="591"/>
      <c r="SDD12" s="591"/>
      <c r="SDE12" s="591"/>
      <c r="SDF12" s="591"/>
      <c r="SDG12" s="591"/>
      <c r="SDH12" s="591"/>
      <c r="SDI12" s="591"/>
      <c r="SDJ12" s="591"/>
      <c r="SDK12" s="591"/>
      <c r="SDL12" s="591"/>
      <c r="SDM12" s="591"/>
      <c r="SDN12" s="591"/>
      <c r="SDO12" s="591"/>
      <c r="SDP12" s="591"/>
      <c r="SDQ12" s="591"/>
      <c r="SDR12" s="591"/>
      <c r="SDS12" s="591"/>
      <c r="SDT12" s="591"/>
      <c r="SDU12" s="591"/>
      <c r="SDV12" s="591"/>
      <c r="SDW12" s="591"/>
      <c r="SDX12" s="591"/>
      <c r="SDY12" s="591"/>
      <c r="SDZ12" s="591"/>
      <c r="SEA12" s="591"/>
      <c r="SEB12" s="591"/>
      <c r="SEC12" s="591"/>
      <c r="SED12" s="591"/>
      <c r="SEE12" s="591"/>
      <c r="SEF12" s="591"/>
      <c r="SEG12" s="591"/>
      <c r="SEH12" s="591"/>
      <c r="SEI12" s="591"/>
      <c r="SEJ12" s="591"/>
      <c r="SEK12" s="591"/>
      <c r="SEL12" s="591"/>
      <c r="SEM12" s="591"/>
      <c r="SEN12" s="591"/>
      <c r="SEO12" s="591"/>
      <c r="SEP12" s="591"/>
      <c r="SEQ12" s="591"/>
      <c r="SER12" s="591"/>
      <c r="SES12" s="591"/>
      <c r="SET12" s="591"/>
      <c r="SEU12" s="591"/>
      <c r="SEV12" s="591"/>
      <c r="SEW12" s="591"/>
      <c r="SEX12" s="591"/>
      <c r="SEY12" s="591"/>
      <c r="SEZ12" s="591"/>
      <c r="SFA12" s="591"/>
      <c r="SFB12" s="591"/>
      <c r="SFC12" s="591"/>
      <c r="SFD12" s="591"/>
      <c r="SFE12" s="591"/>
      <c r="SFF12" s="591"/>
      <c r="SFG12" s="591"/>
      <c r="SFH12" s="591"/>
      <c r="SFI12" s="591"/>
      <c r="SFJ12" s="591"/>
      <c r="SFK12" s="591"/>
      <c r="SFL12" s="591"/>
      <c r="SFM12" s="591"/>
      <c r="SFN12" s="591"/>
      <c r="SFO12" s="591"/>
      <c r="SFP12" s="591"/>
      <c r="SFQ12" s="591"/>
      <c r="SFR12" s="591"/>
      <c r="SFS12" s="591"/>
      <c r="SFT12" s="591"/>
      <c r="SFU12" s="591"/>
      <c r="SFV12" s="591"/>
      <c r="SFW12" s="591"/>
      <c r="SFX12" s="591"/>
      <c r="SFY12" s="591"/>
      <c r="SFZ12" s="591"/>
      <c r="SGA12" s="591"/>
      <c r="SGB12" s="591"/>
      <c r="SGC12" s="591"/>
      <c r="SGD12" s="591"/>
      <c r="SGE12" s="591"/>
      <c r="SGF12" s="591"/>
      <c r="SGG12" s="591"/>
      <c r="SGH12" s="591"/>
      <c r="SGI12" s="591"/>
      <c r="SGJ12" s="591"/>
      <c r="SGK12" s="591"/>
      <c r="SGL12" s="591"/>
      <c r="SGM12" s="591"/>
      <c r="SGN12" s="591"/>
      <c r="SGO12" s="591"/>
      <c r="SGP12" s="591"/>
      <c r="SGQ12" s="591"/>
      <c r="SGR12" s="591"/>
      <c r="SGS12" s="591"/>
      <c r="SGT12" s="591"/>
      <c r="SGU12" s="591"/>
      <c r="SGV12" s="591"/>
      <c r="SGW12" s="591"/>
      <c r="SGX12" s="591"/>
      <c r="SGY12" s="591"/>
      <c r="SGZ12" s="591"/>
      <c r="SHA12" s="591"/>
      <c r="SHB12" s="591"/>
      <c r="SHC12" s="591"/>
      <c r="SHD12" s="591"/>
      <c r="SHE12" s="591"/>
      <c r="SHF12" s="591"/>
      <c r="SHG12" s="591"/>
      <c r="SHH12" s="591"/>
      <c r="SHI12" s="591"/>
      <c r="SHJ12" s="591"/>
      <c r="SHK12" s="591"/>
      <c r="SHL12" s="591"/>
      <c r="SHM12" s="591"/>
      <c r="SHN12" s="591"/>
      <c r="SHO12" s="591"/>
      <c r="SHP12" s="591"/>
      <c r="SHQ12" s="591"/>
      <c r="SHR12" s="591"/>
      <c r="SHS12" s="591"/>
      <c r="SHT12" s="591"/>
      <c r="SHU12" s="591"/>
      <c r="SHV12" s="591"/>
      <c r="SHW12" s="591"/>
      <c r="SHX12" s="591"/>
      <c r="SHY12" s="591"/>
      <c r="SHZ12" s="591"/>
      <c r="SIA12" s="591"/>
      <c r="SIB12" s="591"/>
      <c r="SIC12" s="591"/>
      <c r="SID12" s="591"/>
      <c r="SIE12" s="591"/>
      <c r="SIF12" s="591"/>
      <c r="SIG12" s="591"/>
      <c r="SIH12" s="591"/>
      <c r="SII12" s="591"/>
      <c r="SIJ12" s="591"/>
      <c r="SIK12" s="591"/>
      <c r="SIL12" s="591"/>
      <c r="SIM12" s="591"/>
      <c r="SIN12" s="591"/>
      <c r="SIO12" s="591"/>
      <c r="SIP12" s="591"/>
      <c r="SIQ12" s="591"/>
      <c r="SIR12" s="591"/>
      <c r="SIS12" s="591"/>
      <c r="SIT12" s="591"/>
      <c r="SIU12" s="591"/>
      <c r="SIV12" s="591"/>
      <c r="SIW12" s="591"/>
      <c r="SIX12" s="591"/>
      <c r="SIY12" s="591"/>
      <c r="SIZ12" s="591"/>
      <c r="SJA12" s="591"/>
      <c r="SJB12" s="591"/>
      <c r="SJC12" s="591"/>
      <c r="SJD12" s="591"/>
      <c r="SJE12" s="591"/>
      <c r="SJF12" s="591"/>
      <c r="SJG12" s="591"/>
      <c r="SJH12" s="591"/>
      <c r="SJI12" s="591"/>
      <c r="SJJ12" s="591"/>
      <c r="SJK12" s="591"/>
      <c r="SJL12" s="591"/>
      <c r="SJM12" s="591"/>
      <c r="SJN12" s="591"/>
      <c r="SJO12" s="591"/>
      <c r="SJP12" s="591"/>
      <c r="SJQ12" s="591"/>
      <c r="SJR12" s="591"/>
      <c r="SJS12" s="591"/>
      <c r="SJT12" s="591"/>
      <c r="SJU12" s="591"/>
      <c r="SJV12" s="591"/>
      <c r="SJW12" s="591"/>
      <c r="SJX12" s="591"/>
      <c r="SJY12" s="591"/>
      <c r="SJZ12" s="591"/>
      <c r="SKA12" s="591"/>
      <c r="SKB12" s="591"/>
      <c r="SKC12" s="591"/>
      <c r="SKD12" s="591"/>
      <c r="SKE12" s="591"/>
      <c r="SKF12" s="591"/>
      <c r="SKG12" s="591"/>
      <c r="SKH12" s="591"/>
      <c r="SKI12" s="591"/>
      <c r="SKJ12" s="591"/>
      <c r="SKK12" s="591"/>
      <c r="SKL12" s="591"/>
      <c r="SKM12" s="591"/>
      <c r="SKN12" s="591"/>
      <c r="SKO12" s="591"/>
      <c r="SKP12" s="591"/>
      <c r="SKQ12" s="591"/>
      <c r="SKR12" s="591"/>
      <c r="SKS12" s="591"/>
      <c r="SKT12" s="591"/>
      <c r="SKU12" s="591"/>
      <c r="SKV12" s="591"/>
      <c r="SKW12" s="591"/>
      <c r="SKX12" s="591"/>
      <c r="SKY12" s="591"/>
      <c r="SKZ12" s="591"/>
      <c r="SLA12" s="591"/>
      <c r="SLB12" s="591"/>
      <c r="SLC12" s="591"/>
      <c r="SLD12" s="591"/>
      <c r="SLE12" s="591"/>
      <c r="SLF12" s="591"/>
      <c r="SLG12" s="591"/>
      <c r="SLH12" s="591"/>
      <c r="SLI12" s="591"/>
      <c r="SLJ12" s="591"/>
      <c r="SLK12" s="591"/>
      <c r="SLL12" s="591"/>
      <c r="SLM12" s="591"/>
      <c r="SLN12" s="591"/>
      <c r="SLO12" s="591"/>
      <c r="SLP12" s="591"/>
      <c r="SLQ12" s="591"/>
      <c r="SLR12" s="591"/>
      <c r="SLS12" s="591"/>
      <c r="SLT12" s="591"/>
      <c r="SLU12" s="591"/>
      <c r="SLV12" s="591"/>
      <c r="SLW12" s="591"/>
      <c r="SLX12" s="591"/>
      <c r="SLY12" s="591"/>
      <c r="SLZ12" s="591"/>
      <c r="SMA12" s="591"/>
      <c r="SMB12" s="591"/>
      <c r="SMC12" s="591"/>
      <c r="SMD12" s="591"/>
      <c r="SME12" s="591"/>
      <c r="SMF12" s="591"/>
      <c r="SMG12" s="591"/>
      <c r="SMH12" s="591"/>
      <c r="SMI12" s="591"/>
      <c r="SMJ12" s="591"/>
      <c r="SMK12" s="591"/>
      <c r="SML12" s="591"/>
      <c r="SMM12" s="591"/>
      <c r="SMN12" s="591"/>
      <c r="SMO12" s="591"/>
      <c r="SMP12" s="591"/>
      <c r="SMQ12" s="591"/>
      <c r="SMR12" s="591"/>
      <c r="SMS12" s="591"/>
      <c r="SMT12" s="591"/>
      <c r="SMU12" s="591"/>
      <c r="SMV12" s="591"/>
      <c r="SMW12" s="591"/>
      <c r="SMX12" s="591"/>
      <c r="SMY12" s="591"/>
      <c r="SMZ12" s="591"/>
      <c r="SNA12" s="591"/>
      <c r="SNB12" s="591"/>
      <c r="SNC12" s="591"/>
      <c r="SND12" s="591"/>
      <c r="SNE12" s="591"/>
      <c r="SNF12" s="591"/>
      <c r="SNG12" s="591"/>
      <c r="SNH12" s="591"/>
      <c r="SNI12" s="591"/>
      <c r="SNJ12" s="591"/>
      <c r="SNK12" s="591"/>
      <c r="SNL12" s="591"/>
      <c r="SNM12" s="591"/>
      <c r="SNN12" s="591"/>
      <c r="SNO12" s="591"/>
      <c r="SNP12" s="591"/>
      <c r="SNQ12" s="591"/>
      <c r="SNR12" s="591"/>
      <c r="SNS12" s="591"/>
      <c r="SNT12" s="591"/>
      <c r="SNU12" s="591"/>
      <c r="SNV12" s="591"/>
      <c r="SNW12" s="591"/>
      <c r="SNX12" s="591"/>
      <c r="SNY12" s="591"/>
      <c r="SNZ12" s="591"/>
      <c r="SOA12" s="591"/>
      <c r="SOB12" s="591"/>
      <c r="SOC12" s="591"/>
      <c r="SOD12" s="591"/>
      <c r="SOE12" s="591"/>
      <c r="SOF12" s="591"/>
      <c r="SOG12" s="591"/>
      <c r="SOH12" s="591"/>
      <c r="SOI12" s="591"/>
      <c r="SOJ12" s="591"/>
      <c r="SOK12" s="591"/>
      <c r="SOL12" s="591"/>
      <c r="SOM12" s="591"/>
      <c r="SON12" s="591"/>
      <c r="SOO12" s="591"/>
      <c r="SOP12" s="591"/>
      <c r="SOQ12" s="591"/>
      <c r="SOR12" s="591"/>
      <c r="SOS12" s="591"/>
      <c r="SOT12" s="591"/>
      <c r="SOU12" s="591"/>
      <c r="SOV12" s="591"/>
      <c r="SOW12" s="591"/>
      <c r="SOX12" s="591"/>
      <c r="SOY12" s="591"/>
      <c r="SOZ12" s="591"/>
      <c r="SPA12" s="591"/>
      <c r="SPB12" s="591"/>
      <c r="SPC12" s="591"/>
      <c r="SPD12" s="591"/>
      <c r="SPE12" s="591"/>
      <c r="SPF12" s="591"/>
      <c r="SPG12" s="591"/>
      <c r="SPH12" s="591"/>
      <c r="SPI12" s="591"/>
      <c r="SPJ12" s="591"/>
      <c r="SPK12" s="591"/>
      <c r="SPL12" s="591"/>
      <c r="SPM12" s="591"/>
      <c r="SPN12" s="591"/>
      <c r="SPO12" s="591"/>
      <c r="SPP12" s="591"/>
      <c r="SPQ12" s="591"/>
      <c r="SPR12" s="591"/>
      <c r="SPS12" s="591"/>
      <c r="SPT12" s="591"/>
      <c r="SPU12" s="591"/>
      <c r="SPV12" s="591"/>
      <c r="SPW12" s="591"/>
      <c r="SPX12" s="591"/>
      <c r="SPY12" s="591"/>
      <c r="SPZ12" s="591"/>
      <c r="SQA12" s="591"/>
      <c r="SQB12" s="591"/>
      <c r="SQC12" s="591"/>
      <c r="SQD12" s="591"/>
      <c r="SQE12" s="591"/>
      <c r="SQF12" s="591"/>
      <c r="SQG12" s="591"/>
      <c r="SQH12" s="591"/>
      <c r="SQI12" s="591"/>
      <c r="SQJ12" s="591"/>
      <c r="SQK12" s="591"/>
      <c r="SQL12" s="591"/>
      <c r="SQM12" s="591"/>
      <c r="SQN12" s="591"/>
      <c r="SQO12" s="591"/>
      <c r="SQP12" s="591"/>
      <c r="SQQ12" s="591"/>
      <c r="SQR12" s="591"/>
      <c r="SQS12" s="591"/>
      <c r="SQT12" s="591"/>
      <c r="SQU12" s="591"/>
      <c r="SQV12" s="591"/>
      <c r="SQW12" s="591"/>
      <c r="SQX12" s="591"/>
      <c r="SQY12" s="591"/>
      <c r="SQZ12" s="591"/>
      <c r="SRA12" s="591"/>
      <c r="SRB12" s="591"/>
      <c r="SRC12" s="591"/>
      <c r="SRD12" s="591"/>
      <c r="SRE12" s="591"/>
      <c r="SRF12" s="591"/>
      <c r="SRG12" s="591"/>
      <c r="SRH12" s="591"/>
      <c r="SRI12" s="591"/>
      <c r="SRJ12" s="591"/>
      <c r="SRK12" s="591"/>
      <c r="SRL12" s="591"/>
      <c r="SRM12" s="591"/>
      <c r="SRN12" s="591"/>
      <c r="SRO12" s="591"/>
      <c r="SRP12" s="591"/>
      <c r="SRQ12" s="591"/>
      <c r="SRR12" s="591"/>
      <c r="SRS12" s="591"/>
      <c r="SRT12" s="591"/>
      <c r="SRU12" s="591"/>
      <c r="SRV12" s="591"/>
      <c r="SRW12" s="591"/>
      <c r="SRX12" s="591"/>
      <c r="SRY12" s="591"/>
      <c r="SRZ12" s="591"/>
      <c r="SSA12" s="591"/>
      <c r="SSB12" s="591"/>
      <c r="SSC12" s="591"/>
      <c r="SSD12" s="591"/>
      <c r="SSE12" s="591"/>
      <c r="SSF12" s="591"/>
      <c r="SSG12" s="591"/>
      <c r="SSH12" s="591"/>
      <c r="SSI12" s="591"/>
      <c r="SSJ12" s="591"/>
      <c r="SSK12" s="591"/>
      <c r="SSL12" s="591"/>
      <c r="SSM12" s="591"/>
      <c r="SSN12" s="591"/>
      <c r="SSO12" s="591"/>
      <c r="SSP12" s="591"/>
      <c r="SSQ12" s="591"/>
      <c r="SSR12" s="591"/>
      <c r="SSS12" s="591"/>
      <c r="SST12" s="591"/>
      <c r="SSU12" s="591"/>
      <c r="SSV12" s="591"/>
      <c r="SSW12" s="591"/>
      <c r="SSX12" s="591"/>
      <c r="SSY12" s="591"/>
      <c r="SSZ12" s="591"/>
      <c r="STA12" s="591"/>
      <c r="STB12" s="591"/>
      <c r="STC12" s="591"/>
      <c r="STD12" s="591"/>
      <c r="STE12" s="591"/>
      <c r="STF12" s="591"/>
      <c r="STG12" s="591"/>
      <c r="STH12" s="591"/>
      <c r="STI12" s="591"/>
      <c r="STJ12" s="591"/>
      <c r="STK12" s="591"/>
      <c r="STL12" s="591"/>
      <c r="STM12" s="591"/>
      <c r="STN12" s="591"/>
      <c r="STO12" s="591"/>
      <c r="STP12" s="591"/>
      <c r="STQ12" s="591"/>
      <c r="STR12" s="591"/>
      <c r="STS12" s="591"/>
      <c r="STT12" s="591"/>
      <c r="STU12" s="591"/>
      <c r="STV12" s="591"/>
      <c r="STW12" s="591"/>
      <c r="STX12" s="591"/>
      <c r="STY12" s="591"/>
      <c r="STZ12" s="591"/>
      <c r="SUA12" s="591"/>
      <c r="SUB12" s="591"/>
      <c r="SUC12" s="591"/>
      <c r="SUD12" s="591"/>
      <c r="SUE12" s="591"/>
      <c r="SUF12" s="591"/>
      <c r="SUG12" s="591"/>
      <c r="SUH12" s="591"/>
      <c r="SUI12" s="591"/>
      <c r="SUJ12" s="591"/>
      <c r="SUK12" s="591"/>
      <c r="SUL12" s="591"/>
      <c r="SUM12" s="591"/>
      <c r="SUN12" s="591"/>
      <c r="SUO12" s="591"/>
      <c r="SUP12" s="591"/>
      <c r="SUQ12" s="591"/>
      <c r="SUR12" s="591"/>
      <c r="SUS12" s="591"/>
      <c r="SUT12" s="591"/>
      <c r="SUU12" s="591"/>
      <c r="SUV12" s="591"/>
      <c r="SUW12" s="591"/>
      <c r="SUX12" s="591"/>
      <c r="SUY12" s="591"/>
      <c r="SUZ12" s="591"/>
      <c r="SVA12" s="591"/>
      <c r="SVB12" s="591"/>
      <c r="SVC12" s="591"/>
      <c r="SVD12" s="591"/>
      <c r="SVE12" s="591"/>
      <c r="SVF12" s="591"/>
      <c r="SVG12" s="591"/>
      <c r="SVH12" s="591"/>
      <c r="SVI12" s="591"/>
      <c r="SVJ12" s="591"/>
      <c r="SVK12" s="591"/>
      <c r="SVL12" s="591"/>
      <c r="SVM12" s="591"/>
      <c r="SVN12" s="591"/>
      <c r="SVO12" s="591"/>
      <c r="SVP12" s="591"/>
      <c r="SVQ12" s="591"/>
      <c r="SVR12" s="591"/>
      <c r="SVS12" s="591"/>
      <c r="SVT12" s="591"/>
      <c r="SVU12" s="591"/>
      <c r="SVV12" s="591"/>
      <c r="SVW12" s="591"/>
      <c r="SVX12" s="591"/>
      <c r="SVY12" s="591"/>
      <c r="SVZ12" s="591"/>
      <c r="SWA12" s="591"/>
      <c r="SWB12" s="591"/>
      <c r="SWC12" s="591"/>
      <c r="SWD12" s="591"/>
      <c r="SWE12" s="591"/>
      <c r="SWF12" s="591"/>
      <c r="SWG12" s="591"/>
      <c r="SWH12" s="591"/>
      <c r="SWI12" s="591"/>
      <c r="SWJ12" s="591"/>
      <c r="SWK12" s="591"/>
      <c r="SWL12" s="591"/>
      <c r="SWM12" s="591"/>
      <c r="SWN12" s="591"/>
      <c r="SWO12" s="591"/>
      <c r="SWP12" s="591"/>
      <c r="SWQ12" s="591"/>
      <c r="SWR12" s="591"/>
      <c r="SWS12" s="591"/>
      <c r="SWT12" s="591"/>
      <c r="SWU12" s="591"/>
      <c r="SWV12" s="591"/>
      <c r="SWW12" s="591"/>
      <c r="SWX12" s="591"/>
      <c r="SWY12" s="591"/>
      <c r="SWZ12" s="591"/>
      <c r="SXA12" s="591"/>
      <c r="SXB12" s="591"/>
      <c r="SXC12" s="591"/>
      <c r="SXD12" s="591"/>
      <c r="SXE12" s="591"/>
      <c r="SXF12" s="591"/>
      <c r="SXG12" s="591"/>
      <c r="SXH12" s="591"/>
      <c r="SXI12" s="591"/>
      <c r="SXJ12" s="591"/>
      <c r="SXK12" s="591"/>
      <c r="SXL12" s="591"/>
      <c r="SXM12" s="591"/>
      <c r="SXN12" s="591"/>
      <c r="SXO12" s="591"/>
      <c r="SXP12" s="591"/>
      <c r="SXQ12" s="591"/>
      <c r="SXR12" s="591"/>
      <c r="SXS12" s="591"/>
      <c r="SXT12" s="591"/>
      <c r="SXU12" s="591"/>
      <c r="SXV12" s="591"/>
      <c r="SXW12" s="591"/>
      <c r="SXX12" s="591"/>
      <c r="SXY12" s="591"/>
      <c r="SXZ12" s="591"/>
      <c r="SYA12" s="591"/>
      <c r="SYB12" s="591"/>
      <c r="SYC12" s="591"/>
      <c r="SYD12" s="591"/>
      <c r="SYE12" s="591"/>
      <c r="SYF12" s="591"/>
      <c r="SYG12" s="591"/>
      <c r="SYH12" s="591"/>
      <c r="SYI12" s="591"/>
      <c r="SYJ12" s="591"/>
      <c r="SYK12" s="591"/>
      <c r="SYL12" s="591"/>
      <c r="SYM12" s="591"/>
      <c r="SYN12" s="591"/>
      <c r="SYO12" s="591"/>
      <c r="SYP12" s="591"/>
      <c r="SYQ12" s="591"/>
      <c r="SYR12" s="591"/>
      <c r="SYS12" s="591"/>
      <c r="SYT12" s="591"/>
      <c r="SYU12" s="591"/>
      <c r="SYV12" s="591"/>
      <c r="SYW12" s="591"/>
      <c r="SYX12" s="591"/>
      <c r="SYY12" s="591"/>
      <c r="SYZ12" s="591"/>
      <c r="SZA12" s="591"/>
      <c r="SZB12" s="591"/>
      <c r="SZC12" s="591"/>
      <c r="SZD12" s="591"/>
      <c r="SZE12" s="591"/>
      <c r="SZF12" s="591"/>
      <c r="SZG12" s="591"/>
      <c r="SZH12" s="591"/>
      <c r="SZI12" s="591"/>
      <c r="SZJ12" s="591"/>
      <c r="SZK12" s="591"/>
      <c r="SZL12" s="591"/>
      <c r="SZM12" s="591"/>
      <c r="SZN12" s="591"/>
      <c r="SZO12" s="591"/>
      <c r="SZP12" s="591"/>
      <c r="SZQ12" s="591"/>
      <c r="SZR12" s="591"/>
      <c r="SZS12" s="591"/>
      <c r="SZT12" s="591"/>
      <c r="SZU12" s="591"/>
      <c r="SZV12" s="591"/>
      <c r="SZW12" s="591"/>
      <c r="SZX12" s="591"/>
      <c r="SZY12" s="591"/>
      <c r="SZZ12" s="591"/>
      <c r="TAA12" s="591"/>
      <c r="TAB12" s="591"/>
      <c r="TAC12" s="591"/>
      <c r="TAD12" s="591"/>
      <c r="TAE12" s="591"/>
      <c r="TAF12" s="591"/>
      <c r="TAG12" s="591"/>
      <c r="TAH12" s="591"/>
      <c r="TAI12" s="591"/>
      <c r="TAJ12" s="591"/>
      <c r="TAK12" s="591"/>
      <c r="TAL12" s="591"/>
      <c r="TAM12" s="591"/>
      <c r="TAN12" s="591"/>
      <c r="TAO12" s="591"/>
      <c r="TAP12" s="591"/>
      <c r="TAQ12" s="591"/>
      <c r="TAR12" s="591"/>
      <c r="TAS12" s="591"/>
      <c r="TAT12" s="591"/>
      <c r="TAU12" s="591"/>
      <c r="TAV12" s="591"/>
      <c r="TAW12" s="591"/>
      <c r="TAX12" s="591"/>
      <c r="TAY12" s="591"/>
      <c r="TAZ12" s="591"/>
      <c r="TBA12" s="591"/>
      <c r="TBB12" s="591"/>
      <c r="TBC12" s="591"/>
      <c r="TBD12" s="591"/>
      <c r="TBE12" s="591"/>
      <c r="TBF12" s="591"/>
      <c r="TBG12" s="591"/>
      <c r="TBH12" s="591"/>
      <c r="TBI12" s="591"/>
      <c r="TBJ12" s="591"/>
      <c r="TBK12" s="591"/>
      <c r="TBL12" s="591"/>
      <c r="TBM12" s="591"/>
      <c r="TBN12" s="591"/>
      <c r="TBO12" s="591"/>
      <c r="TBP12" s="591"/>
      <c r="TBQ12" s="591"/>
      <c r="TBR12" s="591"/>
      <c r="TBS12" s="591"/>
      <c r="TBT12" s="591"/>
      <c r="TBU12" s="591"/>
      <c r="TBV12" s="591"/>
      <c r="TBW12" s="591"/>
      <c r="TBX12" s="591"/>
      <c r="TBY12" s="591"/>
      <c r="TBZ12" s="591"/>
      <c r="TCA12" s="591"/>
      <c r="TCB12" s="591"/>
      <c r="TCC12" s="591"/>
      <c r="TCD12" s="591"/>
      <c r="TCE12" s="591"/>
      <c r="TCF12" s="591"/>
      <c r="TCG12" s="591"/>
      <c r="TCH12" s="591"/>
      <c r="TCI12" s="591"/>
      <c r="TCJ12" s="591"/>
      <c r="TCK12" s="591"/>
      <c r="TCL12" s="591"/>
      <c r="TCM12" s="591"/>
      <c r="TCN12" s="591"/>
      <c r="TCO12" s="591"/>
      <c r="TCP12" s="591"/>
      <c r="TCQ12" s="591"/>
      <c r="TCR12" s="591"/>
      <c r="TCS12" s="591"/>
      <c r="TCT12" s="591"/>
      <c r="TCU12" s="591"/>
      <c r="TCV12" s="591"/>
      <c r="TCW12" s="591"/>
      <c r="TCX12" s="591"/>
      <c r="TCY12" s="591"/>
      <c r="TCZ12" s="591"/>
      <c r="TDA12" s="591"/>
      <c r="TDB12" s="591"/>
      <c r="TDC12" s="591"/>
      <c r="TDD12" s="591"/>
      <c r="TDE12" s="591"/>
      <c r="TDF12" s="591"/>
      <c r="TDG12" s="591"/>
      <c r="TDH12" s="591"/>
      <c r="TDI12" s="591"/>
      <c r="TDJ12" s="591"/>
      <c r="TDK12" s="591"/>
      <c r="TDL12" s="591"/>
      <c r="TDM12" s="591"/>
      <c r="TDN12" s="591"/>
      <c r="TDO12" s="591"/>
      <c r="TDP12" s="591"/>
      <c r="TDQ12" s="591"/>
      <c r="TDR12" s="591"/>
      <c r="TDS12" s="591"/>
      <c r="TDT12" s="591"/>
      <c r="TDU12" s="591"/>
      <c r="TDV12" s="591"/>
      <c r="TDW12" s="591"/>
      <c r="TDX12" s="591"/>
      <c r="TDY12" s="591"/>
      <c r="TDZ12" s="591"/>
      <c r="TEA12" s="591"/>
      <c r="TEB12" s="591"/>
      <c r="TEC12" s="591"/>
      <c r="TED12" s="591"/>
      <c r="TEE12" s="591"/>
      <c r="TEF12" s="591"/>
      <c r="TEG12" s="591"/>
      <c r="TEH12" s="591"/>
      <c r="TEI12" s="591"/>
      <c r="TEJ12" s="591"/>
      <c r="TEK12" s="591"/>
      <c r="TEL12" s="591"/>
      <c r="TEM12" s="591"/>
      <c r="TEN12" s="591"/>
      <c r="TEO12" s="591"/>
      <c r="TEP12" s="591"/>
      <c r="TEQ12" s="591"/>
      <c r="TER12" s="591"/>
      <c r="TES12" s="591"/>
      <c r="TET12" s="591"/>
      <c r="TEU12" s="591"/>
      <c r="TEV12" s="591"/>
      <c r="TEW12" s="591"/>
      <c r="TEX12" s="591"/>
      <c r="TEY12" s="591"/>
      <c r="TEZ12" s="591"/>
      <c r="TFA12" s="591"/>
      <c r="TFB12" s="591"/>
      <c r="TFC12" s="591"/>
      <c r="TFD12" s="591"/>
      <c r="TFE12" s="591"/>
      <c r="TFF12" s="591"/>
      <c r="TFG12" s="591"/>
      <c r="TFH12" s="591"/>
      <c r="TFI12" s="591"/>
      <c r="TFJ12" s="591"/>
      <c r="TFK12" s="591"/>
      <c r="TFL12" s="591"/>
      <c r="TFM12" s="591"/>
      <c r="TFN12" s="591"/>
      <c r="TFO12" s="591"/>
      <c r="TFP12" s="591"/>
      <c r="TFQ12" s="591"/>
      <c r="TFR12" s="591"/>
      <c r="TFS12" s="591"/>
      <c r="TFT12" s="591"/>
      <c r="TFU12" s="591"/>
      <c r="TFV12" s="591"/>
      <c r="TFW12" s="591"/>
      <c r="TFX12" s="591"/>
      <c r="TFY12" s="591"/>
      <c r="TFZ12" s="591"/>
      <c r="TGA12" s="591"/>
      <c r="TGB12" s="591"/>
      <c r="TGC12" s="591"/>
      <c r="TGD12" s="591"/>
      <c r="TGE12" s="591"/>
      <c r="TGF12" s="591"/>
      <c r="TGG12" s="591"/>
      <c r="TGH12" s="591"/>
      <c r="TGI12" s="591"/>
      <c r="TGJ12" s="591"/>
      <c r="TGK12" s="591"/>
      <c r="TGL12" s="591"/>
      <c r="TGM12" s="591"/>
      <c r="TGN12" s="591"/>
      <c r="TGO12" s="591"/>
      <c r="TGP12" s="591"/>
      <c r="TGQ12" s="591"/>
      <c r="TGR12" s="591"/>
      <c r="TGS12" s="591"/>
      <c r="TGT12" s="591"/>
      <c r="TGU12" s="591"/>
      <c r="TGV12" s="591"/>
      <c r="TGW12" s="591"/>
      <c r="TGX12" s="591"/>
      <c r="TGY12" s="591"/>
      <c r="TGZ12" s="591"/>
      <c r="THA12" s="591"/>
      <c r="THB12" s="591"/>
      <c r="THC12" s="591"/>
      <c r="THD12" s="591"/>
      <c r="THE12" s="591"/>
      <c r="THF12" s="591"/>
      <c r="THG12" s="591"/>
      <c r="THH12" s="591"/>
      <c r="THI12" s="591"/>
      <c r="THJ12" s="591"/>
      <c r="THK12" s="591"/>
      <c r="THL12" s="591"/>
      <c r="THM12" s="591"/>
      <c r="THN12" s="591"/>
      <c r="THO12" s="591"/>
      <c r="THP12" s="591"/>
      <c r="THQ12" s="591"/>
      <c r="THR12" s="591"/>
      <c r="THS12" s="591"/>
      <c r="THT12" s="591"/>
      <c r="THU12" s="591"/>
      <c r="THV12" s="591"/>
      <c r="THW12" s="591"/>
      <c r="THX12" s="591"/>
      <c r="THY12" s="591"/>
      <c r="THZ12" s="591"/>
      <c r="TIA12" s="591"/>
      <c r="TIB12" s="591"/>
      <c r="TIC12" s="591"/>
      <c r="TID12" s="591"/>
      <c r="TIE12" s="591"/>
      <c r="TIF12" s="591"/>
      <c r="TIG12" s="591"/>
      <c r="TIH12" s="591"/>
      <c r="TII12" s="591"/>
      <c r="TIJ12" s="591"/>
      <c r="TIK12" s="591"/>
      <c r="TIL12" s="591"/>
      <c r="TIM12" s="591"/>
      <c r="TIN12" s="591"/>
      <c r="TIO12" s="591"/>
      <c r="TIP12" s="591"/>
      <c r="TIQ12" s="591"/>
      <c r="TIR12" s="591"/>
      <c r="TIS12" s="591"/>
      <c r="TIT12" s="591"/>
      <c r="TIU12" s="591"/>
      <c r="TIV12" s="591"/>
      <c r="TIW12" s="591"/>
      <c r="TIX12" s="591"/>
      <c r="TIY12" s="591"/>
      <c r="TIZ12" s="591"/>
      <c r="TJA12" s="591"/>
      <c r="TJB12" s="591"/>
      <c r="TJC12" s="591"/>
      <c r="TJD12" s="591"/>
      <c r="TJE12" s="591"/>
      <c r="TJF12" s="591"/>
      <c r="TJG12" s="591"/>
      <c r="TJH12" s="591"/>
      <c r="TJI12" s="591"/>
      <c r="TJJ12" s="591"/>
      <c r="TJK12" s="591"/>
      <c r="TJL12" s="591"/>
      <c r="TJM12" s="591"/>
      <c r="TJN12" s="591"/>
      <c r="TJO12" s="591"/>
      <c r="TJP12" s="591"/>
      <c r="TJQ12" s="591"/>
      <c r="TJR12" s="591"/>
      <c r="TJS12" s="591"/>
      <c r="TJT12" s="591"/>
      <c r="TJU12" s="591"/>
      <c r="TJV12" s="591"/>
      <c r="TJW12" s="591"/>
      <c r="TJX12" s="591"/>
      <c r="TJY12" s="591"/>
      <c r="TJZ12" s="591"/>
      <c r="TKA12" s="591"/>
      <c r="TKB12" s="591"/>
      <c r="TKC12" s="591"/>
      <c r="TKD12" s="591"/>
      <c r="TKE12" s="591"/>
      <c r="TKF12" s="591"/>
      <c r="TKG12" s="591"/>
      <c r="TKH12" s="591"/>
      <c r="TKI12" s="591"/>
      <c r="TKJ12" s="591"/>
      <c r="TKK12" s="591"/>
      <c r="TKL12" s="591"/>
      <c r="TKM12" s="591"/>
      <c r="TKN12" s="591"/>
      <c r="TKO12" s="591"/>
      <c r="TKP12" s="591"/>
      <c r="TKQ12" s="591"/>
      <c r="TKR12" s="591"/>
      <c r="TKS12" s="591"/>
      <c r="TKT12" s="591"/>
      <c r="TKU12" s="591"/>
      <c r="TKV12" s="591"/>
      <c r="TKW12" s="591"/>
      <c r="TKX12" s="591"/>
      <c r="TKY12" s="591"/>
      <c r="TKZ12" s="591"/>
      <c r="TLA12" s="591"/>
      <c r="TLB12" s="591"/>
      <c r="TLC12" s="591"/>
      <c r="TLD12" s="591"/>
      <c r="TLE12" s="591"/>
      <c r="TLF12" s="591"/>
      <c r="TLG12" s="591"/>
      <c r="TLH12" s="591"/>
      <c r="TLI12" s="591"/>
      <c r="TLJ12" s="591"/>
      <c r="TLK12" s="591"/>
      <c r="TLL12" s="591"/>
      <c r="TLM12" s="591"/>
      <c r="TLN12" s="591"/>
      <c r="TLO12" s="591"/>
      <c r="TLP12" s="591"/>
      <c r="TLQ12" s="591"/>
      <c r="TLR12" s="591"/>
      <c r="TLS12" s="591"/>
      <c r="TLT12" s="591"/>
      <c r="TLU12" s="591"/>
      <c r="TLV12" s="591"/>
      <c r="TLW12" s="591"/>
      <c r="TLX12" s="591"/>
      <c r="TLY12" s="591"/>
      <c r="TLZ12" s="591"/>
      <c r="TMA12" s="591"/>
      <c r="TMB12" s="591"/>
      <c r="TMC12" s="591"/>
      <c r="TMD12" s="591"/>
      <c r="TME12" s="591"/>
      <c r="TMF12" s="591"/>
      <c r="TMG12" s="591"/>
      <c r="TMH12" s="591"/>
      <c r="TMI12" s="591"/>
      <c r="TMJ12" s="591"/>
      <c r="TMK12" s="591"/>
      <c r="TML12" s="591"/>
      <c r="TMM12" s="591"/>
      <c r="TMN12" s="591"/>
      <c r="TMO12" s="591"/>
      <c r="TMP12" s="591"/>
      <c r="TMQ12" s="591"/>
      <c r="TMR12" s="591"/>
      <c r="TMS12" s="591"/>
      <c r="TMT12" s="591"/>
      <c r="TMU12" s="591"/>
      <c r="TMV12" s="591"/>
      <c r="TMW12" s="591"/>
      <c r="TMX12" s="591"/>
      <c r="TMY12" s="591"/>
      <c r="TMZ12" s="591"/>
      <c r="TNA12" s="591"/>
      <c r="TNB12" s="591"/>
      <c r="TNC12" s="591"/>
      <c r="TND12" s="591"/>
      <c r="TNE12" s="591"/>
      <c r="TNF12" s="591"/>
      <c r="TNG12" s="591"/>
      <c r="TNH12" s="591"/>
      <c r="TNI12" s="591"/>
      <c r="TNJ12" s="591"/>
      <c r="TNK12" s="591"/>
      <c r="TNL12" s="591"/>
      <c r="TNM12" s="591"/>
      <c r="TNN12" s="591"/>
      <c r="TNO12" s="591"/>
      <c r="TNP12" s="591"/>
      <c r="TNQ12" s="591"/>
      <c r="TNR12" s="591"/>
      <c r="TNS12" s="591"/>
      <c r="TNT12" s="591"/>
      <c r="TNU12" s="591"/>
      <c r="TNV12" s="591"/>
      <c r="TNW12" s="591"/>
      <c r="TNX12" s="591"/>
      <c r="TNY12" s="591"/>
      <c r="TNZ12" s="591"/>
      <c r="TOA12" s="591"/>
      <c r="TOB12" s="591"/>
      <c r="TOC12" s="591"/>
      <c r="TOD12" s="591"/>
      <c r="TOE12" s="591"/>
      <c r="TOF12" s="591"/>
      <c r="TOG12" s="591"/>
      <c r="TOH12" s="591"/>
      <c r="TOI12" s="591"/>
      <c r="TOJ12" s="591"/>
      <c r="TOK12" s="591"/>
      <c r="TOL12" s="591"/>
      <c r="TOM12" s="591"/>
      <c r="TON12" s="591"/>
      <c r="TOO12" s="591"/>
      <c r="TOP12" s="591"/>
      <c r="TOQ12" s="591"/>
      <c r="TOR12" s="591"/>
      <c r="TOS12" s="591"/>
      <c r="TOT12" s="591"/>
      <c r="TOU12" s="591"/>
      <c r="TOV12" s="591"/>
      <c r="TOW12" s="591"/>
      <c r="TOX12" s="591"/>
      <c r="TOY12" s="591"/>
      <c r="TOZ12" s="591"/>
      <c r="TPA12" s="591"/>
      <c r="TPB12" s="591"/>
      <c r="TPC12" s="591"/>
      <c r="TPD12" s="591"/>
      <c r="TPE12" s="591"/>
      <c r="TPF12" s="591"/>
      <c r="TPG12" s="591"/>
      <c r="TPH12" s="591"/>
      <c r="TPI12" s="591"/>
      <c r="TPJ12" s="591"/>
      <c r="TPK12" s="591"/>
      <c r="TPL12" s="591"/>
      <c r="TPM12" s="591"/>
      <c r="TPN12" s="591"/>
      <c r="TPO12" s="591"/>
      <c r="TPP12" s="591"/>
      <c r="TPQ12" s="591"/>
      <c r="TPR12" s="591"/>
      <c r="TPS12" s="591"/>
      <c r="TPT12" s="591"/>
      <c r="TPU12" s="591"/>
      <c r="TPV12" s="591"/>
      <c r="TPW12" s="591"/>
      <c r="TPX12" s="591"/>
      <c r="TPY12" s="591"/>
      <c r="TPZ12" s="591"/>
      <c r="TQA12" s="591"/>
      <c r="TQB12" s="591"/>
      <c r="TQC12" s="591"/>
      <c r="TQD12" s="591"/>
      <c r="TQE12" s="591"/>
      <c r="TQF12" s="591"/>
      <c r="TQG12" s="591"/>
      <c r="TQH12" s="591"/>
      <c r="TQI12" s="591"/>
      <c r="TQJ12" s="591"/>
      <c r="TQK12" s="591"/>
      <c r="TQL12" s="591"/>
      <c r="TQM12" s="591"/>
      <c r="TQN12" s="591"/>
      <c r="TQO12" s="591"/>
      <c r="TQP12" s="591"/>
      <c r="TQQ12" s="591"/>
      <c r="TQR12" s="591"/>
      <c r="TQS12" s="591"/>
      <c r="TQT12" s="591"/>
      <c r="TQU12" s="591"/>
      <c r="TQV12" s="591"/>
      <c r="TQW12" s="591"/>
      <c r="TQX12" s="591"/>
      <c r="TQY12" s="591"/>
      <c r="TQZ12" s="591"/>
      <c r="TRA12" s="591"/>
      <c r="TRB12" s="591"/>
      <c r="TRC12" s="591"/>
      <c r="TRD12" s="591"/>
      <c r="TRE12" s="591"/>
      <c r="TRF12" s="591"/>
      <c r="TRG12" s="591"/>
      <c r="TRH12" s="591"/>
      <c r="TRI12" s="591"/>
      <c r="TRJ12" s="591"/>
      <c r="TRK12" s="591"/>
      <c r="TRL12" s="591"/>
      <c r="TRM12" s="591"/>
      <c r="TRN12" s="591"/>
      <c r="TRO12" s="591"/>
      <c r="TRP12" s="591"/>
      <c r="TRQ12" s="591"/>
      <c r="TRR12" s="591"/>
      <c r="TRS12" s="591"/>
      <c r="TRT12" s="591"/>
      <c r="TRU12" s="591"/>
      <c r="TRV12" s="591"/>
      <c r="TRW12" s="591"/>
      <c r="TRX12" s="591"/>
      <c r="TRY12" s="591"/>
      <c r="TRZ12" s="591"/>
      <c r="TSA12" s="591"/>
      <c r="TSB12" s="591"/>
      <c r="TSC12" s="591"/>
      <c r="TSD12" s="591"/>
      <c r="TSE12" s="591"/>
      <c r="TSF12" s="591"/>
      <c r="TSG12" s="591"/>
      <c r="TSH12" s="591"/>
      <c r="TSI12" s="591"/>
      <c r="TSJ12" s="591"/>
      <c r="TSK12" s="591"/>
      <c r="TSL12" s="591"/>
      <c r="TSM12" s="591"/>
      <c r="TSN12" s="591"/>
      <c r="TSO12" s="591"/>
      <c r="TSP12" s="591"/>
      <c r="TSQ12" s="591"/>
      <c r="TSR12" s="591"/>
      <c r="TSS12" s="591"/>
      <c r="TST12" s="591"/>
      <c r="TSU12" s="591"/>
      <c r="TSV12" s="591"/>
      <c r="TSW12" s="591"/>
      <c r="TSX12" s="591"/>
      <c r="TSY12" s="591"/>
      <c r="TSZ12" s="591"/>
      <c r="TTA12" s="591"/>
      <c r="TTB12" s="591"/>
      <c r="TTC12" s="591"/>
      <c r="TTD12" s="591"/>
      <c r="TTE12" s="591"/>
      <c r="TTF12" s="591"/>
      <c r="TTG12" s="591"/>
      <c r="TTH12" s="591"/>
      <c r="TTI12" s="591"/>
      <c r="TTJ12" s="591"/>
      <c r="TTK12" s="591"/>
      <c r="TTL12" s="591"/>
      <c r="TTM12" s="591"/>
      <c r="TTN12" s="591"/>
      <c r="TTO12" s="591"/>
      <c r="TTP12" s="591"/>
      <c r="TTQ12" s="591"/>
      <c r="TTR12" s="591"/>
      <c r="TTS12" s="591"/>
      <c r="TTT12" s="591"/>
      <c r="TTU12" s="591"/>
      <c r="TTV12" s="591"/>
      <c r="TTW12" s="591"/>
      <c r="TTX12" s="591"/>
      <c r="TTY12" s="591"/>
      <c r="TTZ12" s="591"/>
      <c r="TUA12" s="591"/>
      <c r="TUB12" s="591"/>
      <c r="TUC12" s="591"/>
      <c r="TUD12" s="591"/>
      <c r="TUE12" s="591"/>
      <c r="TUF12" s="591"/>
      <c r="TUG12" s="591"/>
      <c r="TUH12" s="591"/>
      <c r="TUI12" s="591"/>
      <c r="TUJ12" s="591"/>
      <c r="TUK12" s="591"/>
      <c r="TUL12" s="591"/>
      <c r="TUM12" s="591"/>
      <c r="TUN12" s="591"/>
      <c r="TUO12" s="591"/>
      <c r="TUP12" s="591"/>
      <c r="TUQ12" s="591"/>
      <c r="TUR12" s="591"/>
      <c r="TUS12" s="591"/>
      <c r="TUT12" s="591"/>
      <c r="TUU12" s="591"/>
      <c r="TUV12" s="591"/>
      <c r="TUW12" s="591"/>
      <c r="TUX12" s="591"/>
      <c r="TUY12" s="591"/>
      <c r="TUZ12" s="591"/>
      <c r="TVA12" s="591"/>
      <c r="TVB12" s="591"/>
      <c r="TVC12" s="591"/>
      <c r="TVD12" s="591"/>
      <c r="TVE12" s="591"/>
      <c r="TVF12" s="591"/>
      <c r="TVG12" s="591"/>
      <c r="TVH12" s="591"/>
      <c r="TVI12" s="591"/>
      <c r="TVJ12" s="591"/>
      <c r="TVK12" s="591"/>
      <c r="TVL12" s="591"/>
      <c r="TVM12" s="591"/>
      <c r="TVN12" s="591"/>
      <c r="TVO12" s="591"/>
      <c r="TVP12" s="591"/>
      <c r="TVQ12" s="591"/>
      <c r="TVR12" s="591"/>
      <c r="TVS12" s="591"/>
      <c r="TVT12" s="591"/>
      <c r="TVU12" s="591"/>
      <c r="TVV12" s="591"/>
      <c r="TVW12" s="591"/>
      <c r="TVX12" s="591"/>
      <c r="TVY12" s="591"/>
      <c r="TVZ12" s="591"/>
      <c r="TWA12" s="591"/>
      <c r="TWB12" s="591"/>
      <c r="TWC12" s="591"/>
      <c r="TWD12" s="591"/>
      <c r="TWE12" s="591"/>
      <c r="TWF12" s="591"/>
      <c r="TWG12" s="591"/>
      <c r="TWH12" s="591"/>
      <c r="TWI12" s="591"/>
      <c r="TWJ12" s="591"/>
      <c r="TWK12" s="591"/>
      <c r="TWL12" s="591"/>
      <c r="TWM12" s="591"/>
      <c r="TWN12" s="591"/>
      <c r="TWO12" s="591"/>
      <c r="TWP12" s="591"/>
      <c r="TWQ12" s="591"/>
      <c r="TWR12" s="591"/>
      <c r="TWS12" s="591"/>
      <c r="TWT12" s="591"/>
      <c r="TWU12" s="591"/>
      <c r="TWV12" s="591"/>
      <c r="TWW12" s="591"/>
      <c r="TWX12" s="591"/>
      <c r="TWY12" s="591"/>
      <c r="TWZ12" s="591"/>
      <c r="TXA12" s="591"/>
      <c r="TXB12" s="591"/>
      <c r="TXC12" s="591"/>
      <c r="TXD12" s="591"/>
      <c r="TXE12" s="591"/>
      <c r="TXF12" s="591"/>
      <c r="TXG12" s="591"/>
      <c r="TXH12" s="591"/>
      <c r="TXI12" s="591"/>
      <c r="TXJ12" s="591"/>
      <c r="TXK12" s="591"/>
      <c r="TXL12" s="591"/>
      <c r="TXM12" s="591"/>
      <c r="TXN12" s="591"/>
      <c r="TXO12" s="591"/>
      <c r="TXP12" s="591"/>
      <c r="TXQ12" s="591"/>
      <c r="TXR12" s="591"/>
      <c r="TXS12" s="591"/>
      <c r="TXT12" s="591"/>
      <c r="TXU12" s="591"/>
      <c r="TXV12" s="591"/>
      <c r="TXW12" s="591"/>
      <c r="TXX12" s="591"/>
      <c r="TXY12" s="591"/>
      <c r="TXZ12" s="591"/>
      <c r="TYA12" s="591"/>
      <c r="TYB12" s="591"/>
      <c r="TYC12" s="591"/>
      <c r="TYD12" s="591"/>
      <c r="TYE12" s="591"/>
      <c r="TYF12" s="591"/>
      <c r="TYG12" s="591"/>
      <c r="TYH12" s="591"/>
      <c r="TYI12" s="591"/>
      <c r="TYJ12" s="591"/>
      <c r="TYK12" s="591"/>
      <c r="TYL12" s="591"/>
      <c r="TYM12" s="591"/>
      <c r="TYN12" s="591"/>
      <c r="TYO12" s="591"/>
      <c r="TYP12" s="591"/>
      <c r="TYQ12" s="591"/>
      <c r="TYR12" s="591"/>
      <c r="TYS12" s="591"/>
      <c r="TYT12" s="591"/>
      <c r="TYU12" s="591"/>
      <c r="TYV12" s="591"/>
      <c r="TYW12" s="591"/>
      <c r="TYX12" s="591"/>
      <c r="TYY12" s="591"/>
      <c r="TYZ12" s="591"/>
      <c r="TZA12" s="591"/>
      <c r="TZB12" s="591"/>
      <c r="TZC12" s="591"/>
      <c r="TZD12" s="591"/>
      <c r="TZE12" s="591"/>
      <c r="TZF12" s="591"/>
      <c r="TZG12" s="591"/>
      <c r="TZH12" s="591"/>
      <c r="TZI12" s="591"/>
      <c r="TZJ12" s="591"/>
      <c r="TZK12" s="591"/>
      <c r="TZL12" s="591"/>
      <c r="TZM12" s="591"/>
      <c r="TZN12" s="591"/>
      <c r="TZO12" s="591"/>
      <c r="TZP12" s="591"/>
      <c r="TZQ12" s="591"/>
      <c r="TZR12" s="591"/>
      <c r="TZS12" s="591"/>
      <c r="TZT12" s="591"/>
      <c r="TZU12" s="591"/>
      <c r="TZV12" s="591"/>
      <c r="TZW12" s="591"/>
      <c r="TZX12" s="591"/>
      <c r="TZY12" s="591"/>
      <c r="TZZ12" s="591"/>
      <c r="UAA12" s="591"/>
      <c r="UAB12" s="591"/>
      <c r="UAC12" s="591"/>
      <c r="UAD12" s="591"/>
      <c r="UAE12" s="591"/>
      <c r="UAF12" s="591"/>
      <c r="UAG12" s="591"/>
      <c r="UAH12" s="591"/>
      <c r="UAI12" s="591"/>
      <c r="UAJ12" s="591"/>
      <c r="UAK12" s="591"/>
      <c r="UAL12" s="591"/>
      <c r="UAM12" s="591"/>
      <c r="UAN12" s="591"/>
      <c r="UAO12" s="591"/>
      <c r="UAP12" s="591"/>
      <c r="UAQ12" s="591"/>
      <c r="UAR12" s="591"/>
      <c r="UAS12" s="591"/>
      <c r="UAT12" s="591"/>
      <c r="UAU12" s="591"/>
      <c r="UAV12" s="591"/>
      <c r="UAW12" s="591"/>
      <c r="UAX12" s="591"/>
      <c r="UAY12" s="591"/>
      <c r="UAZ12" s="591"/>
      <c r="UBA12" s="591"/>
      <c r="UBB12" s="591"/>
      <c r="UBC12" s="591"/>
      <c r="UBD12" s="591"/>
      <c r="UBE12" s="591"/>
      <c r="UBF12" s="591"/>
      <c r="UBG12" s="591"/>
      <c r="UBH12" s="591"/>
      <c r="UBI12" s="591"/>
      <c r="UBJ12" s="591"/>
      <c r="UBK12" s="591"/>
      <c r="UBL12" s="591"/>
      <c r="UBM12" s="591"/>
      <c r="UBN12" s="591"/>
      <c r="UBO12" s="591"/>
      <c r="UBP12" s="591"/>
      <c r="UBQ12" s="591"/>
      <c r="UBR12" s="591"/>
      <c r="UBS12" s="591"/>
      <c r="UBT12" s="591"/>
      <c r="UBU12" s="591"/>
      <c r="UBV12" s="591"/>
      <c r="UBW12" s="591"/>
      <c r="UBX12" s="591"/>
      <c r="UBY12" s="591"/>
      <c r="UBZ12" s="591"/>
      <c r="UCA12" s="591"/>
      <c r="UCB12" s="591"/>
      <c r="UCC12" s="591"/>
      <c r="UCD12" s="591"/>
      <c r="UCE12" s="591"/>
      <c r="UCF12" s="591"/>
      <c r="UCG12" s="591"/>
      <c r="UCH12" s="591"/>
      <c r="UCI12" s="591"/>
      <c r="UCJ12" s="591"/>
      <c r="UCK12" s="591"/>
      <c r="UCL12" s="591"/>
      <c r="UCM12" s="591"/>
      <c r="UCN12" s="591"/>
      <c r="UCO12" s="591"/>
      <c r="UCP12" s="591"/>
      <c r="UCQ12" s="591"/>
      <c r="UCR12" s="591"/>
      <c r="UCS12" s="591"/>
      <c r="UCT12" s="591"/>
      <c r="UCU12" s="591"/>
      <c r="UCV12" s="591"/>
      <c r="UCW12" s="591"/>
      <c r="UCX12" s="591"/>
      <c r="UCY12" s="591"/>
      <c r="UCZ12" s="591"/>
      <c r="UDA12" s="591"/>
      <c r="UDB12" s="591"/>
      <c r="UDC12" s="591"/>
      <c r="UDD12" s="591"/>
      <c r="UDE12" s="591"/>
      <c r="UDF12" s="591"/>
      <c r="UDG12" s="591"/>
      <c r="UDH12" s="591"/>
      <c r="UDI12" s="591"/>
      <c r="UDJ12" s="591"/>
      <c r="UDK12" s="591"/>
      <c r="UDL12" s="591"/>
      <c r="UDM12" s="591"/>
      <c r="UDN12" s="591"/>
      <c r="UDO12" s="591"/>
      <c r="UDP12" s="591"/>
      <c r="UDQ12" s="591"/>
      <c r="UDR12" s="591"/>
      <c r="UDS12" s="591"/>
      <c r="UDT12" s="591"/>
      <c r="UDU12" s="591"/>
      <c r="UDV12" s="591"/>
      <c r="UDW12" s="591"/>
      <c r="UDX12" s="591"/>
      <c r="UDY12" s="591"/>
      <c r="UDZ12" s="591"/>
      <c r="UEA12" s="591"/>
      <c r="UEB12" s="591"/>
      <c r="UEC12" s="591"/>
      <c r="UED12" s="591"/>
      <c r="UEE12" s="591"/>
      <c r="UEF12" s="591"/>
      <c r="UEG12" s="591"/>
      <c r="UEH12" s="591"/>
      <c r="UEI12" s="591"/>
      <c r="UEJ12" s="591"/>
      <c r="UEK12" s="591"/>
      <c r="UEL12" s="591"/>
      <c r="UEM12" s="591"/>
      <c r="UEN12" s="591"/>
      <c r="UEO12" s="591"/>
      <c r="UEP12" s="591"/>
      <c r="UEQ12" s="591"/>
      <c r="UER12" s="591"/>
      <c r="UES12" s="591"/>
      <c r="UET12" s="591"/>
      <c r="UEU12" s="591"/>
      <c r="UEV12" s="591"/>
      <c r="UEW12" s="591"/>
      <c r="UEX12" s="591"/>
      <c r="UEY12" s="591"/>
      <c r="UEZ12" s="591"/>
      <c r="UFA12" s="591"/>
      <c r="UFB12" s="591"/>
      <c r="UFC12" s="591"/>
      <c r="UFD12" s="591"/>
      <c r="UFE12" s="591"/>
      <c r="UFF12" s="591"/>
      <c r="UFG12" s="591"/>
      <c r="UFH12" s="591"/>
      <c r="UFI12" s="591"/>
      <c r="UFJ12" s="591"/>
      <c r="UFK12" s="591"/>
      <c r="UFL12" s="591"/>
      <c r="UFM12" s="591"/>
      <c r="UFN12" s="591"/>
      <c r="UFO12" s="591"/>
      <c r="UFP12" s="591"/>
      <c r="UFQ12" s="591"/>
      <c r="UFR12" s="591"/>
      <c r="UFS12" s="591"/>
      <c r="UFT12" s="591"/>
      <c r="UFU12" s="591"/>
      <c r="UFV12" s="591"/>
      <c r="UFW12" s="591"/>
      <c r="UFX12" s="591"/>
      <c r="UFY12" s="591"/>
      <c r="UFZ12" s="591"/>
      <c r="UGA12" s="591"/>
      <c r="UGB12" s="591"/>
      <c r="UGC12" s="591"/>
      <c r="UGD12" s="591"/>
      <c r="UGE12" s="591"/>
      <c r="UGF12" s="591"/>
      <c r="UGG12" s="591"/>
      <c r="UGH12" s="591"/>
      <c r="UGI12" s="591"/>
      <c r="UGJ12" s="591"/>
      <c r="UGK12" s="591"/>
      <c r="UGL12" s="591"/>
      <c r="UGM12" s="591"/>
      <c r="UGN12" s="591"/>
      <c r="UGO12" s="591"/>
      <c r="UGP12" s="591"/>
      <c r="UGQ12" s="591"/>
      <c r="UGR12" s="591"/>
      <c r="UGS12" s="591"/>
      <c r="UGT12" s="591"/>
      <c r="UGU12" s="591"/>
      <c r="UGV12" s="591"/>
      <c r="UGW12" s="591"/>
      <c r="UGX12" s="591"/>
      <c r="UGY12" s="591"/>
      <c r="UGZ12" s="591"/>
      <c r="UHA12" s="591"/>
      <c r="UHB12" s="591"/>
      <c r="UHC12" s="591"/>
      <c r="UHD12" s="591"/>
      <c r="UHE12" s="591"/>
      <c r="UHF12" s="591"/>
      <c r="UHG12" s="591"/>
      <c r="UHH12" s="591"/>
      <c r="UHI12" s="591"/>
      <c r="UHJ12" s="591"/>
      <c r="UHK12" s="591"/>
      <c r="UHL12" s="591"/>
      <c r="UHM12" s="591"/>
      <c r="UHN12" s="591"/>
      <c r="UHO12" s="591"/>
      <c r="UHP12" s="591"/>
      <c r="UHQ12" s="591"/>
      <c r="UHR12" s="591"/>
      <c r="UHS12" s="591"/>
      <c r="UHT12" s="591"/>
      <c r="UHU12" s="591"/>
      <c r="UHV12" s="591"/>
      <c r="UHW12" s="591"/>
      <c r="UHX12" s="591"/>
      <c r="UHY12" s="591"/>
      <c r="UHZ12" s="591"/>
      <c r="UIA12" s="591"/>
      <c r="UIB12" s="591"/>
      <c r="UIC12" s="591"/>
      <c r="UID12" s="591"/>
      <c r="UIE12" s="591"/>
      <c r="UIF12" s="591"/>
      <c r="UIG12" s="591"/>
      <c r="UIH12" s="591"/>
      <c r="UII12" s="591"/>
      <c r="UIJ12" s="591"/>
      <c r="UIK12" s="591"/>
      <c r="UIL12" s="591"/>
      <c r="UIM12" s="591"/>
      <c r="UIN12" s="591"/>
      <c r="UIO12" s="591"/>
      <c r="UIP12" s="591"/>
      <c r="UIQ12" s="591"/>
      <c r="UIR12" s="591"/>
      <c r="UIS12" s="591"/>
      <c r="UIT12" s="591"/>
      <c r="UIU12" s="591"/>
      <c r="UIV12" s="591"/>
      <c r="UIW12" s="591"/>
      <c r="UIX12" s="591"/>
      <c r="UIY12" s="591"/>
      <c r="UIZ12" s="591"/>
      <c r="UJA12" s="591"/>
      <c r="UJB12" s="591"/>
      <c r="UJC12" s="591"/>
      <c r="UJD12" s="591"/>
      <c r="UJE12" s="591"/>
      <c r="UJF12" s="591"/>
      <c r="UJG12" s="591"/>
      <c r="UJH12" s="591"/>
      <c r="UJI12" s="591"/>
      <c r="UJJ12" s="591"/>
      <c r="UJK12" s="591"/>
      <c r="UJL12" s="591"/>
      <c r="UJM12" s="591"/>
      <c r="UJN12" s="591"/>
      <c r="UJO12" s="591"/>
      <c r="UJP12" s="591"/>
      <c r="UJQ12" s="591"/>
      <c r="UJR12" s="591"/>
      <c r="UJS12" s="591"/>
      <c r="UJT12" s="591"/>
      <c r="UJU12" s="591"/>
      <c r="UJV12" s="591"/>
      <c r="UJW12" s="591"/>
      <c r="UJX12" s="591"/>
      <c r="UJY12" s="591"/>
      <c r="UJZ12" s="591"/>
      <c r="UKA12" s="591"/>
      <c r="UKB12" s="591"/>
      <c r="UKC12" s="591"/>
      <c r="UKD12" s="591"/>
      <c r="UKE12" s="591"/>
      <c r="UKF12" s="591"/>
      <c r="UKG12" s="591"/>
      <c r="UKH12" s="591"/>
      <c r="UKI12" s="591"/>
      <c r="UKJ12" s="591"/>
      <c r="UKK12" s="591"/>
      <c r="UKL12" s="591"/>
      <c r="UKM12" s="591"/>
      <c r="UKN12" s="591"/>
      <c r="UKO12" s="591"/>
      <c r="UKP12" s="591"/>
      <c r="UKQ12" s="591"/>
      <c r="UKR12" s="591"/>
      <c r="UKS12" s="591"/>
      <c r="UKT12" s="591"/>
      <c r="UKU12" s="591"/>
      <c r="UKV12" s="591"/>
      <c r="UKW12" s="591"/>
      <c r="UKX12" s="591"/>
      <c r="UKY12" s="591"/>
      <c r="UKZ12" s="591"/>
      <c r="ULA12" s="591"/>
      <c r="ULB12" s="591"/>
      <c r="ULC12" s="591"/>
      <c r="ULD12" s="591"/>
      <c r="ULE12" s="591"/>
      <c r="ULF12" s="591"/>
      <c r="ULG12" s="591"/>
      <c r="ULH12" s="591"/>
      <c r="ULI12" s="591"/>
      <c r="ULJ12" s="591"/>
      <c r="ULK12" s="591"/>
      <c r="ULL12" s="591"/>
      <c r="ULM12" s="591"/>
      <c r="ULN12" s="591"/>
      <c r="ULO12" s="591"/>
      <c r="ULP12" s="591"/>
      <c r="ULQ12" s="591"/>
      <c r="ULR12" s="591"/>
      <c r="ULS12" s="591"/>
      <c r="ULT12" s="591"/>
      <c r="ULU12" s="591"/>
      <c r="ULV12" s="591"/>
      <c r="ULW12" s="591"/>
      <c r="ULX12" s="591"/>
      <c r="ULY12" s="591"/>
      <c r="ULZ12" s="591"/>
      <c r="UMA12" s="591"/>
      <c r="UMB12" s="591"/>
      <c r="UMC12" s="591"/>
      <c r="UMD12" s="591"/>
      <c r="UME12" s="591"/>
      <c r="UMF12" s="591"/>
      <c r="UMG12" s="591"/>
      <c r="UMH12" s="591"/>
      <c r="UMI12" s="591"/>
      <c r="UMJ12" s="591"/>
      <c r="UMK12" s="591"/>
      <c r="UML12" s="591"/>
      <c r="UMM12" s="591"/>
      <c r="UMN12" s="591"/>
      <c r="UMO12" s="591"/>
      <c r="UMP12" s="591"/>
      <c r="UMQ12" s="591"/>
      <c r="UMR12" s="591"/>
      <c r="UMS12" s="591"/>
      <c r="UMT12" s="591"/>
      <c r="UMU12" s="591"/>
      <c r="UMV12" s="591"/>
      <c r="UMW12" s="591"/>
      <c r="UMX12" s="591"/>
      <c r="UMY12" s="591"/>
      <c r="UMZ12" s="591"/>
      <c r="UNA12" s="591"/>
      <c r="UNB12" s="591"/>
      <c r="UNC12" s="591"/>
      <c r="UND12" s="591"/>
      <c r="UNE12" s="591"/>
      <c r="UNF12" s="591"/>
      <c r="UNG12" s="591"/>
      <c r="UNH12" s="591"/>
      <c r="UNI12" s="591"/>
      <c r="UNJ12" s="591"/>
      <c r="UNK12" s="591"/>
      <c r="UNL12" s="591"/>
      <c r="UNM12" s="591"/>
      <c r="UNN12" s="591"/>
      <c r="UNO12" s="591"/>
      <c r="UNP12" s="591"/>
      <c r="UNQ12" s="591"/>
      <c r="UNR12" s="591"/>
      <c r="UNS12" s="591"/>
      <c r="UNT12" s="591"/>
      <c r="UNU12" s="591"/>
      <c r="UNV12" s="591"/>
      <c r="UNW12" s="591"/>
      <c r="UNX12" s="591"/>
      <c r="UNY12" s="591"/>
      <c r="UNZ12" s="591"/>
      <c r="UOA12" s="591"/>
      <c r="UOB12" s="591"/>
      <c r="UOC12" s="591"/>
      <c r="UOD12" s="591"/>
      <c r="UOE12" s="591"/>
      <c r="UOF12" s="591"/>
      <c r="UOG12" s="591"/>
      <c r="UOH12" s="591"/>
      <c r="UOI12" s="591"/>
      <c r="UOJ12" s="591"/>
      <c r="UOK12" s="591"/>
      <c r="UOL12" s="591"/>
      <c r="UOM12" s="591"/>
      <c r="UON12" s="591"/>
      <c r="UOO12" s="591"/>
      <c r="UOP12" s="591"/>
      <c r="UOQ12" s="591"/>
      <c r="UOR12" s="591"/>
      <c r="UOS12" s="591"/>
      <c r="UOT12" s="591"/>
      <c r="UOU12" s="591"/>
      <c r="UOV12" s="591"/>
      <c r="UOW12" s="591"/>
      <c r="UOX12" s="591"/>
      <c r="UOY12" s="591"/>
      <c r="UOZ12" s="591"/>
      <c r="UPA12" s="591"/>
      <c r="UPB12" s="591"/>
      <c r="UPC12" s="591"/>
      <c r="UPD12" s="591"/>
      <c r="UPE12" s="591"/>
      <c r="UPF12" s="591"/>
      <c r="UPG12" s="591"/>
      <c r="UPH12" s="591"/>
      <c r="UPI12" s="591"/>
      <c r="UPJ12" s="591"/>
      <c r="UPK12" s="591"/>
      <c r="UPL12" s="591"/>
      <c r="UPM12" s="591"/>
      <c r="UPN12" s="591"/>
      <c r="UPO12" s="591"/>
      <c r="UPP12" s="591"/>
      <c r="UPQ12" s="591"/>
      <c r="UPR12" s="591"/>
      <c r="UPS12" s="591"/>
      <c r="UPT12" s="591"/>
      <c r="UPU12" s="591"/>
      <c r="UPV12" s="591"/>
      <c r="UPW12" s="591"/>
      <c r="UPX12" s="591"/>
      <c r="UPY12" s="591"/>
      <c r="UPZ12" s="591"/>
      <c r="UQA12" s="591"/>
      <c r="UQB12" s="591"/>
      <c r="UQC12" s="591"/>
      <c r="UQD12" s="591"/>
      <c r="UQE12" s="591"/>
      <c r="UQF12" s="591"/>
      <c r="UQG12" s="591"/>
      <c r="UQH12" s="591"/>
      <c r="UQI12" s="591"/>
      <c r="UQJ12" s="591"/>
      <c r="UQK12" s="591"/>
      <c r="UQL12" s="591"/>
      <c r="UQM12" s="591"/>
      <c r="UQN12" s="591"/>
      <c r="UQO12" s="591"/>
      <c r="UQP12" s="591"/>
      <c r="UQQ12" s="591"/>
      <c r="UQR12" s="591"/>
      <c r="UQS12" s="591"/>
      <c r="UQT12" s="591"/>
      <c r="UQU12" s="591"/>
      <c r="UQV12" s="591"/>
      <c r="UQW12" s="591"/>
      <c r="UQX12" s="591"/>
      <c r="UQY12" s="591"/>
      <c r="UQZ12" s="591"/>
      <c r="URA12" s="591"/>
      <c r="URB12" s="591"/>
      <c r="URC12" s="591"/>
      <c r="URD12" s="591"/>
      <c r="URE12" s="591"/>
      <c r="URF12" s="591"/>
      <c r="URG12" s="591"/>
      <c r="URH12" s="591"/>
      <c r="URI12" s="591"/>
      <c r="URJ12" s="591"/>
      <c r="URK12" s="591"/>
      <c r="URL12" s="591"/>
      <c r="URM12" s="591"/>
      <c r="URN12" s="591"/>
      <c r="URO12" s="591"/>
      <c r="URP12" s="591"/>
      <c r="URQ12" s="591"/>
      <c r="URR12" s="591"/>
      <c r="URS12" s="591"/>
      <c r="URT12" s="591"/>
      <c r="URU12" s="591"/>
      <c r="URV12" s="591"/>
      <c r="URW12" s="591"/>
      <c r="URX12" s="591"/>
      <c r="URY12" s="591"/>
      <c r="URZ12" s="591"/>
      <c r="USA12" s="591"/>
      <c r="USB12" s="591"/>
      <c r="USC12" s="591"/>
      <c r="USD12" s="591"/>
      <c r="USE12" s="591"/>
      <c r="USF12" s="591"/>
      <c r="USG12" s="591"/>
      <c r="USH12" s="591"/>
      <c r="USI12" s="591"/>
      <c r="USJ12" s="591"/>
      <c r="USK12" s="591"/>
      <c r="USL12" s="591"/>
      <c r="USM12" s="591"/>
      <c r="USN12" s="591"/>
      <c r="USO12" s="591"/>
      <c r="USP12" s="591"/>
      <c r="USQ12" s="591"/>
      <c r="USR12" s="591"/>
      <c r="USS12" s="591"/>
      <c r="UST12" s="591"/>
      <c r="USU12" s="591"/>
      <c r="USV12" s="591"/>
      <c r="USW12" s="591"/>
      <c r="USX12" s="591"/>
      <c r="USY12" s="591"/>
      <c r="USZ12" s="591"/>
      <c r="UTA12" s="591"/>
      <c r="UTB12" s="591"/>
      <c r="UTC12" s="591"/>
      <c r="UTD12" s="591"/>
      <c r="UTE12" s="591"/>
      <c r="UTF12" s="591"/>
      <c r="UTG12" s="591"/>
      <c r="UTH12" s="591"/>
      <c r="UTI12" s="591"/>
      <c r="UTJ12" s="591"/>
      <c r="UTK12" s="591"/>
      <c r="UTL12" s="591"/>
      <c r="UTM12" s="591"/>
      <c r="UTN12" s="591"/>
      <c r="UTO12" s="591"/>
      <c r="UTP12" s="591"/>
      <c r="UTQ12" s="591"/>
      <c r="UTR12" s="591"/>
      <c r="UTS12" s="591"/>
      <c r="UTT12" s="591"/>
      <c r="UTU12" s="591"/>
      <c r="UTV12" s="591"/>
      <c r="UTW12" s="591"/>
      <c r="UTX12" s="591"/>
      <c r="UTY12" s="591"/>
      <c r="UTZ12" s="591"/>
      <c r="UUA12" s="591"/>
      <c r="UUB12" s="591"/>
      <c r="UUC12" s="591"/>
      <c r="UUD12" s="591"/>
      <c r="UUE12" s="591"/>
      <c r="UUF12" s="591"/>
      <c r="UUG12" s="591"/>
      <c r="UUH12" s="591"/>
      <c r="UUI12" s="591"/>
      <c r="UUJ12" s="591"/>
      <c r="UUK12" s="591"/>
      <c r="UUL12" s="591"/>
      <c r="UUM12" s="591"/>
      <c r="UUN12" s="591"/>
      <c r="UUO12" s="591"/>
      <c r="UUP12" s="591"/>
      <c r="UUQ12" s="591"/>
      <c r="UUR12" s="591"/>
      <c r="UUS12" s="591"/>
      <c r="UUT12" s="591"/>
      <c r="UUU12" s="591"/>
      <c r="UUV12" s="591"/>
      <c r="UUW12" s="591"/>
      <c r="UUX12" s="591"/>
      <c r="UUY12" s="591"/>
      <c r="UUZ12" s="591"/>
      <c r="UVA12" s="591"/>
      <c r="UVB12" s="591"/>
      <c r="UVC12" s="591"/>
      <c r="UVD12" s="591"/>
      <c r="UVE12" s="591"/>
      <c r="UVF12" s="591"/>
      <c r="UVG12" s="591"/>
      <c r="UVH12" s="591"/>
      <c r="UVI12" s="591"/>
      <c r="UVJ12" s="591"/>
      <c r="UVK12" s="591"/>
      <c r="UVL12" s="591"/>
      <c r="UVM12" s="591"/>
      <c r="UVN12" s="591"/>
      <c r="UVO12" s="591"/>
      <c r="UVP12" s="591"/>
      <c r="UVQ12" s="591"/>
      <c r="UVR12" s="591"/>
      <c r="UVS12" s="591"/>
      <c r="UVT12" s="591"/>
      <c r="UVU12" s="591"/>
      <c r="UVV12" s="591"/>
      <c r="UVW12" s="591"/>
      <c r="UVX12" s="591"/>
      <c r="UVY12" s="591"/>
      <c r="UVZ12" s="591"/>
      <c r="UWA12" s="591"/>
      <c r="UWB12" s="591"/>
      <c r="UWC12" s="591"/>
      <c r="UWD12" s="591"/>
      <c r="UWE12" s="591"/>
      <c r="UWF12" s="591"/>
      <c r="UWG12" s="591"/>
      <c r="UWH12" s="591"/>
      <c r="UWI12" s="591"/>
      <c r="UWJ12" s="591"/>
      <c r="UWK12" s="591"/>
      <c r="UWL12" s="591"/>
      <c r="UWM12" s="591"/>
      <c r="UWN12" s="591"/>
      <c r="UWO12" s="591"/>
      <c r="UWP12" s="591"/>
      <c r="UWQ12" s="591"/>
      <c r="UWR12" s="591"/>
      <c r="UWS12" s="591"/>
      <c r="UWT12" s="591"/>
      <c r="UWU12" s="591"/>
      <c r="UWV12" s="591"/>
      <c r="UWW12" s="591"/>
      <c r="UWX12" s="591"/>
      <c r="UWY12" s="591"/>
      <c r="UWZ12" s="591"/>
      <c r="UXA12" s="591"/>
      <c r="UXB12" s="591"/>
      <c r="UXC12" s="591"/>
      <c r="UXD12" s="591"/>
      <c r="UXE12" s="591"/>
      <c r="UXF12" s="591"/>
      <c r="UXG12" s="591"/>
      <c r="UXH12" s="591"/>
      <c r="UXI12" s="591"/>
      <c r="UXJ12" s="591"/>
      <c r="UXK12" s="591"/>
      <c r="UXL12" s="591"/>
      <c r="UXM12" s="591"/>
      <c r="UXN12" s="591"/>
      <c r="UXO12" s="591"/>
      <c r="UXP12" s="591"/>
      <c r="UXQ12" s="591"/>
      <c r="UXR12" s="591"/>
      <c r="UXS12" s="591"/>
      <c r="UXT12" s="591"/>
      <c r="UXU12" s="591"/>
      <c r="UXV12" s="591"/>
      <c r="UXW12" s="591"/>
      <c r="UXX12" s="591"/>
      <c r="UXY12" s="591"/>
      <c r="UXZ12" s="591"/>
      <c r="UYA12" s="591"/>
      <c r="UYB12" s="591"/>
      <c r="UYC12" s="591"/>
      <c r="UYD12" s="591"/>
      <c r="UYE12" s="591"/>
      <c r="UYF12" s="591"/>
      <c r="UYG12" s="591"/>
      <c r="UYH12" s="591"/>
      <c r="UYI12" s="591"/>
      <c r="UYJ12" s="591"/>
      <c r="UYK12" s="591"/>
      <c r="UYL12" s="591"/>
      <c r="UYM12" s="591"/>
      <c r="UYN12" s="591"/>
      <c r="UYO12" s="591"/>
      <c r="UYP12" s="591"/>
      <c r="UYQ12" s="591"/>
      <c r="UYR12" s="591"/>
      <c r="UYS12" s="591"/>
      <c r="UYT12" s="591"/>
      <c r="UYU12" s="591"/>
      <c r="UYV12" s="591"/>
      <c r="UYW12" s="591"/>
      <c r="UYX12" s="591"/>
      <c r="UYY12" s="591"/>
      <c r="UYZ12" s="591"/>
      <c r="UZA12" s="591"/>
      <c r="UZB12" s="591"/>
      <c r="UZC12" s="591"/>
      <c r="UZD12" s="591"/>
      <c r="UZE12" s="591"/>
      <c r="UZF12" s="591"/>
      <c r="UZG12" s="591"/>
      <c r="UZH12" s="591"/>
      <c r="UZI12" s="591"/>
      <c r="UZJ12" s="591"/>
      <c r="UZK12" s="591"/>
      <c r="UZL12" s="591"/>
      <c r="UZM12" s="591"/>
      <c r="UZN12" s="591"/>
      <c r="UZO12" s="591"/>
      <c r="UZP12" s="591"/>
      <c r="UZQ12" s="591"/>
      <c r="UZR12" s="591"/>
      <c r="UZS12" s="591"/>
      <c r="UZT12" s="591"/>
      <c r="UZU12" s="591"/>
      <c r="UZV12" s="591"/>
      <c r="UZW12" s="591"/>
      <c r="UZX12" s="591"/>
      <c r="UZY12" s="591"/>
      <c r="UZZ12" s="591"/>
      <c r="VAA12" s="591"/>
      <c r="VAB12" s="591"/>
      <c r="VAC12" s="591"/>
      <c r="VAD12" s="591"/>
      <c r="VAE12" s="591"/>
      <c r="VAF12" s="591"/>
      <c r="VAG12" s="591"/>
      <c r="VAH12" s="591"/>
      <c r="VAI12" s="591"/>
      <c r="VAJ12" s="591"/>
      <c r="VAK12" s="591"/>
      <c r="VAL12" s="591"/>
      <c r="VAM12" s="591"/>
      <c r="VAN12" s="591"/>
      <c r="VAO12" s="591"/>
      <c r="VAP12" s="591"/>
      <c r="VAQ12" s="591"/>
      <c r="VAR12" s="591"/>
      <c r="VAS12" s="591"/>
      <c r="VAT12" s="591"/>
      <c r="VAU12" s="591"/>
      <c r="VAV12" s="591"/>
      <c r="VAW12" s="591"/>
      <c r="VAX12" s="591"/>
      <c r="VAY12" s="591"/>
      <c r="VAZ12" s="591"/>
      <c r="VBA12" s="591"/>
      <c r="VBB12" s="591"/>
      <c r="VBC12" s="591"/>
      <c r="VBD12" s="591"/>
      <c r="VBE12" s="591"/>
      <c r="VBF12" s="591"/>
      <c r="VBG12" s="591"/>
      <c r="VBH12" s="591"/>
      <c r="VBI12" s="591"/>
      <c r="VBJ12" s="591"/>
      <c r="VBK12" s="591"/>
      <c r="VBL12" s="591"/>
      <c r="VBM12" s="591"/>
      <c r="VBN12" s="591"/>
      <c r="VBO12" s="591"/>
      <c r="VBP12" s="591"/>
      <c r="VBQ12" s="591"/>
      <c r="VBR12" s="591"/>
      <c r="VBS12" s="591"/>
      <c r="VBT12" s="591"/>
      <c r="VBU12" s="591"/>
      <c r="VBV12" s="591"/>
      <c r="VBW12" s="591"/>
      <c r="VBX12" s="591"/>
      <c r="VBY12" s="591"/>
      <c r="VBZ12" s="591"/>
      <c r="VCA12" s="591"/>
      <c r="VCB12" s="591"/>
      <c r="VCC12" s="591"/>
      <c r="VCD12" s="591"/>
      <c r="VCE12" s="591"/>
      <c r="VCF12" s="591"/>
      <c r="VCG12" s="591"/>
      <c r="VCH12" s="591"/>
      <c r="VCI12" s="591"/>
      <c r="VCJ12" s="591"/>
      <c r="VCK12" s="591"/>
      <c r="VCL12" s="591"/>
      <c r="VCM12" s="591"/>
      <c r="VCN12" s="591"/>
      <c r="VCO12" s="591"/>
      <c r="VCP12" s="591"/>
      <c r="VCQ12" s="591"/>
      <c r="VCR12" s="591"/>
      <c r="VCS12" s="591"/>
      <c r="VCT12" s="591"/>
      <c r="VCU12" s="591"/>
      <c r="VCV12" s="591"/>
      <c r="VCW12" s="591"/>
      <c r="VCX12" s="591"/>
      <c r="VCY12" s="591"/>
      <c r="VCZ12" s="591"/>
      <c r="VDA12" s="591"/>
      <c r="VDB12" s="591"/>
      <c r="VDC12" s="591"/>
      <c r="VDD12" s="591"/>
      <c r="VDE12" s="591"/>
      <c r="VDF12" s="591"/>
      <c r="VDG12" s="591"/>
      <c r="VDH12" s="591"/>
      <c r="VDI12" s="591"/>
      <c r="VDJ12" s="591"/>
      <c r="VDK12" s="591"/>
      <c r="VDL12" s="591"/>
      <c r="VDM12" s="591"/>
      <c r="VDN12" s="591"/>
      <c r="VDO12" s="591"/>
      <c r="VDP12" s="591"/>
      <c r="VDQ12" s="591"/>
      <c r="VDR12" s="591"/>
      <c r="VDS12" s="591"/>
      <c r="VDT12" s="591"/>
      <c r="VDU12" s="591"/>
      <c r="VDV12" s="591"/>
      <c r="VDW12" s="591"/>
      <c r="VDX12" s="591"/>
      <c r="VDY12" s="591"/>
      <c r="VDZ12" s="591"/>
      <c r="VEA12" s="591"/>
      <c r="VEB12" s="591"/>
      <c r="VEC12" s="591"/>
      <c r="VED12" s="591"/>
      <c r="VEE12" s="591"/>
      <c r="VEF12" s="591"/>
      <c r="VEG12" s="591"/>
      <c r="VEH12" s="591"/>
      <c r="VEI12" s="591"/>
      <c r="VEJ12" s="591"/>
      <c r="VEK12" s="591"/>
      <c r="VEL12" s="591"/>
      <c r="VEM12" s="591"/>
      <c r="VEN12" s="591"/>
      <c r="VEO12" s="591"/>
      <c r="VEP12" s="591"/>
      <c r="VEQ12" s="591"/>
      <c r="VER12" s="591"/>
      <c r="VES12" s="591"/>
      <c r="VET12" s="591"/>
      <c r="VEU12" s="591"/>
      <c r="VEV12" s="591"/>
      <c r="VEW12" s="591"/>
      <c r="VEX12" s="591"/>
      <c r="VEY12" s="591"/>
      <c r="VEZ12" s="591"/>
      <c r="VFA12" s="591"/>
      <c r="VFB12" s="591"/>
      <c r="VFC12" s="591"/>
      <c r="VFD12" s="591"/>
      <c r="VFE12" s="591"/>
      <c r="VFF12" s="591"/>
      <c r="VFG12" s="591"/>
      <c r="VFH12" s="591"/>
      <c r="VFI12" s="591"/>
      <c r="VFJ12" s="591"/>
      <c r="VFK12" s="591"/>
      <c r="VFL12" s="591"/>
      <c r="VFM12" s="591"/>
      <c r="VFN12" s="591"/>
      <c r="VFO12" s="591"/>
      <c r="VFP12" s="591"/>
      <c r="VFQ12" s="591"/>
      <c r="VFR12" s="591"/>
      <c r="VFS12" s="591"/>
      <c r="VFT12" s="591"/>
      <c r="VFU12" s="591"/>
      <c r="VFV12" s="591"/>
      <c r="VFW12" s="591"/>
      <c r="VFX12" s="591"/>
      <c r="VFY12" s="591"/>
      <c r="VFZ12" s="591"/>
      <c r="VGA12" s="591"/>
      <c r="VGB12" s="591"/>
      <c r="VGC12" s="591"/>
      <c r="VGD12" s="591"/>
      <c r="VGE12" s="591"/>
      <c r="VGF12" s="591"/>
      <c r="VGG12" s="591"/>
      <c r="VGH12" s="591"/>
      <c r="VGI12" s="591"/>
      <c r="VGJ12" s="591"/>
      <c r="VGK12" s="591"/>
      <c r="VGL12" s="591"/>
      <c r="VGM12" s="591"/>
      <c r="VGN12" s="591"/>
      <c r="VGO12" s="591"/>
      <c r="VGP12" s="591"/>
      <c r="VGQ12" s="591"/>
      <c r="VGR12" s="591"/>
      <c r="VGS12" s="591"/>
      <c r="VGT12" s="591"/>
      <c r="VGU12" s="591"/>
      <c r="VGV12" s="591"/>
      <c r="VGW12" s="591"/>
      <c r="VGX12" s="591"/>
      <c r="VGY12" s="591"/>
      <c r="VGZ12" s="591"/>
      <c r="VHA12" s="591"/>
      <c r="VHB12" s="591"/>
      <c r="VHC12" s="591"/>
      <c r="VHD12" s="591"/>
      <c r="VHE12" s="591"/>
      <c r="VHF12" s="591"/>
      <c r="VHG12" s="591"/>
      <c r="VHH12" s="591"/>
      <c r="VHI12" s="591"/>
      <c r="VHJ12" s="591"/>
      <c r="VHK12" s="591"/>
      <c r="VHL12" s="591"/>
      <c r="VHM12" s="591"/>
      <c r="VHN12" s="591"/>
      <c r="VHO12" s="591"/>
      <c r="VHP12" s="591"/>
      <c r="VHQ12" s="591"/>
      <c r="VHR12" s="591"/>
      <c r="VHS12" s="591"/>
      <c r="VHT12" s="591"/>
      <c r="VHU12" s="591"/>
      <c r="VHV12" s="591"/>
      <c r="VHW12" s="591"/>
      <c r="VHX12" s="591"/>
      <c r="VHY12" s="591"/>
      <c r="VHZ12" s="591"/>
      <c r="VIA12" s="591"/>
      <c r="VIB12" s="591"/>
      <c r="VIC12" s="591"/>
      <c r="VID12" s="591"/>
      <c r="VIE12" s="591"/>
      <c r="VIF12" s="591"/>
      <c r="VIG12" s="591"/>
      <c r="VIH12" s="591"/>
      <c r="VII12" s="591"/>
      <c r="VIJ12" s="591"/>
      <c r="VIK12" s="591"/>
      <c r="VIL12" s="591"/>
      <c r="VIM12" s="591"/>
      <c r="VIN12" s="591"/>
      <c r="VIO12" s="591"/>
      <c r="VIP12" s="591"/>
      <c r="VIQ12" s="591"/>
      <c r="VIR12" s="591"/>
      <c r="VIS12" s="591"/>
      <c r="VIT12" s="591"/>
      <c r="VIU12" s="591"/>
      <c r="VIV12" s="591"/>
      <c r="VIW12" s="591"/>
      <c r="VIX12" s="591"/>
      <c r="VIY12" s="591"/>
      <c r="VIZ12" s="591"/>
      <c r="VJA12" s="591"/>
      <c r="VJB12" s="591"/>
      <c r="VJC12" s="591"/>
      <c r="VJD12" s="591"/>
      <c r="VJE12" s="591"/>
      <c r="VJF12" s="591"/>
      <c r="VJG12" s="591"/>
      <c r="VJH12" s="591"/>
      <c r="VJI12" s="591"/>
      <c r="VJJ12" s="591"/>
      <c r="VJK12" s="591"/>
      <c r="VJL12" s="591"/>
      <c r="VJM12" s="591"/>
      <c r="VJN12" s="591"/>
      <c r="VJO12" s="591"/>
      <c r="VJP12" s="591"/>
      <c r="VJQ12" s="591"/>
      <c r="VJR12" s="591"/>
      <c r="VJS12" s="591"/>
      <c r="VJT12" s="591"/>
      <c r="VJU12" s="591"/>
      <c r="VJV12" s="591"/>
      <c r="VJW12" s="591"/>
      <c r="VJX12" s="591"/>
      <c r="VJY12" s="591"/>
      <c r="VJZ12" s="591"/>
      <c r="VKA12" s="591"/>
      <c r="VKB12" s="591"/>
      <c r="VKC12" s="591"/>
      <c r="VKD12" s="591"/>
      <c r="VKE12" s="591"/>
      <c r="VKF12" s="591"/>
      <c r="VKG12" s="591"/>
      <c r="VKH12" s="591"/>
      <c r="VKI12" s="591"/>
      <c r="VKJ12" s="591"/>
      <c r="VKK12" s="591"/>
      <c r="VKL12" s="591"/>
      <c r="VKM12" s="591"/>
      <c r="VKN12" s="591"/>
      <c r="VKO12" s="591"/>
      <c r="VKP12" s="591"/>
      <c r="VKQ12" s="591"/>
      <c r="VKR12" s="591"/>
      <c r="VKS12" s="591"/>
      <c r="VKT12" s="591"/>
      <c r="VKU12" s="591"/>
      <c r="VKV12" s="591"/>
      <c r="VKW12" s="591"/>
      <c r="VKX12" s="591"/>
      <c r="VKY12" s="591"/>
      <c r="VKZ12" s="591"/>
      <c r="VLA12" s="591"/>
      <c r="VLB12" s="591"/>
      <c r="VLC12" s="591"/>
      <c r="VLD12" s="591"/>
      <c r="VLE12" s="591"/>
      <c r="VLF12" s="591"/>
      <c r="VLG12" s="591"/>
      <c r="VLH12" s="591"/>
      <c r="VLI12" s="591"/>
      <c r="VLJ12" s="591"/>
      <c r="VLK12" s="591"/>
      <c r="VLL12" s="591"/>
      <c r="VLM12" s="591"/>
      <c r="VLN12" s="591"/>
      <c r="VLO12" s="591"/>
      <c r="VLP12" s="591"/>
      <c r="VLQ12" s="591"/>
      <c r="VLR12" s="591"/>
      <c r="VLS12" s="591"/>
      <c r="VLT12" s="591"/>
      <c r="VLU12" s="591"/>
      <c r="VLV12" s="591"/>
      <c r="VLW12" s="591"/>
      <c r="VLX12" s="591"/>
      <c r="VLY12" s="591"/>
      <c r="VLZ12" s="591"/>
      <c r="VMA12" s="591"/>
      <c r="VMB12" s="591"/>
      <c r="VMC12" s="591"/>
      <c r="VMD12" s="591"/>
      <c r="VME12" s="591"/>
      <c r="VMF12" s="591"/>
      <c r="VMG12" s="591"/>
      <c r="VMH12" s="591"/>
      <c r="VMI12" s="591"/>
      <c r="VMJ12" s="591"/>
      <c r="VMK12" s="591"/>
      <c r="VML12" s="591"/>
      <c r="VMM12" s="591"/>
      <c r="VMN12" s="591"/>
      <c r="VMO12" s="591"/>
      <c r="VMP12" s="591"/>
      <c r="VMQ12" s="591"/>
      <c r="VMR12" s="591"/>
      <c r="VMS12" s="591"/>
      <c r="VMT12" s="591"/>
      <c r="VMU12" s="591"/>
      <c r="VMV12" s="591"/>
      <c r="VMW12" s="591"/>
      <c r="VMX12" s="591"/>
      <c r="VMY12" s="591"/>
      <c r="VMZ12" s="591"/>
      <c r="VNA12" s="591"/>
      <c r="VNB12" s="591"/>
      <c r="VNC12" s="591"/>
      <c r="VND12" s="591"/>
      <c r="VNE12" s="591"/>
      <c r="VNF12" s="591"/>
      <c r="VNG12" s="591"/>
      <c r="VNH12" s="591"/>
      <c r="VNI12" s="591"/>
      <c r="VNJ12" s="591"/>
      <c r="VNK12" s="591"/>
      <c r="VNL12" s="591"/>
      <c r="VNM12" s="591"/>
      <c r="VNN12" s="591"/>
      <c r="VNO12" s="591"/>
      <c r="VNP12" s="591"/>
      <c r="VNQ12" s="591"/>
      <c r="VNR12" s="591"/>
      <c r="VNS12" s="591"/>
      <c r="VNT12" s="591"/>
      <c r="VNU12" s="591"/>
      <c r="VNV12" s="591"/>
      <c r="VNW12" s="591"/>
      <c r="VNX12" s="591"/>
      <c r="VNY12" s="591"/>
      <c r="VNZ12" s="591"/>
      <c r="VOA12" s="591"/>
      <c r="VOB12" s="591"/>
      <c r="VOC12" s="591"/>
      <c r="VOD12" s="591"/>
      <c r="VOE12" s="591"/>
      <c r="VOF12" s="591"/>
      <c r="VOG12" s="591"/>
      <c r="VOH12" s="591"/>
      <c r="VOI12" s="591"/>
      <c r="VOJ12" s="591"/>
      <c r="VOK12" s="591"/>
      <c r="VOL12" s="591"/>
      <c r="VOM12" s="591"/>
      <c r="VON12" s="591"/>
      <c r="VOO12" s="591"/>
      <c r="VOP12" s="591"/>
      <c r="VOQ12" s="591"/>
      <c r="VOR12" s="591"/>
      <c r="VOS12" s="591"/>
      <c r="VOT12" s="591"/>
      <c r="VOU12" s="591"/>
      <c r="VOV12" s="591"/>
      <c r="VOW12" s="591"/>
      <c r="VOX12" s="591"/>
      <c r="VOY12" s="591"/>
      <c r="VOZ12" s="591"/>
      <c r="VPA12" s="591"/>
      <c r="VPB12" s="591"/>
      <c r="VPC12" s="591"/>
      <c r="VPD12" s="591"/>
      <c r="VPE12" s="591"/>
      <c r="VPF12" s="591"/>
      <c r="VPG12" s="591"/>
      <c r="VPH12" s="591"/>
      <c r="VPI12" s="591"/>
      <c r="VPJ12" s="591"/>
      <c r="VPK12" s="591"/>
      <c r="VPL12" s="591"/>
      <c r="VPM12" s="591"/>
      <c r="VPN12" s="591"/>
      <c r="VPO12" s="591"/>
      <c r="VPP12" s="591"/>
      <c r="VPQ12" s="591"/>
      <c r="VPR12" s="591"/>
      <c r="VPS12" s="591"/>
      <c r="VPT12" s="591"/>
      <c r="VPU12" s="591"/>
      <c r="VPV12" s="591"/>
      <c r="VPW12" s="591"/>
      <c r="VPX12" s="591"/>
      <c r="VPY12" s="591"/>
      <c r="VPZ12" s="591"/>
      <c r="VQA12" s="591"/>
      <c r="VQB12" s="591"/>
      <c r="VQC12" s="591"/>
      <c r="VQD12" s="591"/>
      <c r="VQE12" s="591"/>
      <c r="VQF12" s="591"/>
      <c r="VQG12" s="591"/>
      <c r="VQH12" s="591"/>
      <c r="VQI12" s="591"/>
      <c r="VQJ12" s="591"/>
      <c r="VQK12" s="591"/>
      <c r="VQL12" s="591"/>
      <c r="VQM12" s="591"/>
      <c r="VQN12" s="591"/>
      <c r="VQO12" s="591"/>
      <c r="VQP12" s="591"/>
      <c r="VQQ12" s="591"/>
      <c r="VQR12" s="591"/>
      <c r="VQS12" s="591"/>
      <c r="VQT12" s="591"/>
      <c r="VQU12" s="591"/>
      <c r="VQV12" s="591"/>
      <c r="VQW12" s="591"/>
      <c r="VQX12" s="591"/>
      <c r="VQY12" s="591"/>
      <c r="VQZ12" s="591"/>
      <c r="VRA12" s="591"/>
      <c r="VRB12" s="591"/>
      <c r="VRC12" s="591"/>
      <c r="VRD12" s="591"/>
      <c r="VRE12" s="591"/>
      <c r="VRF12" s="591"/>
      <c r="VRG12" s="591"/>
      <c r="VRH12" s="591"/>
      <c r="VRI12" s="591"/>
      <c r="VRJ12" s="591"/>
      <c r="VRK12" s="591"/>
      <c r="VRL12" s="591"/>
      <c r="VRM12" s="591"/>
      <c r="VRN12" s="591"/>
      <c r="VRO12" s="591"/>
      <c r="VRP12" s="591"/>
      <c r="VRQ12" s="591"/>
      <c r="VRR12" s="591"/>
      <c r="VRS12" s="591"/>
      <c r="VRT12" s="591"/>
      <c r="VRU12" s="591"/>
      <c r="VRV12" s="591"/>
      <c r="VRW12" s="591"/>
      <c r="VRX12" s="591"/>
      <c r="VRY12" s="591"/>
      <c r="VRZ12" s="591"/>
      <c r="VSA12" s="591"/>
      <c r="VSB12" s="591"/>
      <c r="VSC12" s="591"/>
      <c r="VSD12" s="591"/>
      <c r="VSE12" s="591"/>
      <c r="VSF12" s="591"/>
      <c r="VSG12" s="591"/>
      <c r="VSH12" s="591"/>
      <c r="VSI12" s="591"/>
      <c r="VSJ12" s="591"/>
      <c r="VSK12" s="591"/>
      <c r="VSL12" s="591"/>
      <c r="VSM12" s="591"/>
      <c r="VSN12" s="591"/>
      <c r="VSO12" s="591"/>
      <c r="VSP12" s="591"/>
      <c r="VSQ12" s="591"/>
      <c r="VSR12" s="591"/>
      <c r="VSS12" s="591"/>
      <c r="VST12" s="591"/>
      <c r="VSU12" s="591"/>
      <c r="VSV12" s="591"/>
      <c r="VSW12" s="591"/>
      <c r="VSX12" s="591"/>
      <c r="VSY12" s="591"/>
      <c r="VSZ12" s="591"/>
      <c r="VTA12" s="591"/>
      <c r="VTB12" s="591"/>
      <c r="VTC12" s="591"/>
      <c r="VTD12" s="591"/>
      <c r="VTE12" s="591"/>
      <c r="VTF12" s="591"/>
      <c r="VTG12" s="591"/>
      <c r="VTH12" s="591"/>
      <c r="VTI12" s="591"/>
      <c r="VTJ12" s="591"/>
      <c r="VTK12" s="591"/>
      <c r="VTL12" s="591"/>
      <c r="VTM12" s="591"/>
      <c r="VTN12" s="591"/>
      <c r="VTO12" s="591"/>
      <c r="VTP12" s="591"/>
      <c r="VTQ12" s="591"/>
      <c r="VTR12" s="591"/>
      <c r="VTS12" s="591"/>
      <c r="VTT12" s="591"/>
      <c r="VTU12" s="591"/>
      <c r="VTV12" s="591"/>
      <c r="VTW12" s="591"/>
      <c r="VTX12" s="591"/>
      <c r="VTY12" s="591"/>
      <c r="VTZ12" s="591"/>
      <c r="VUA12" s="591"/>
      <c r="VUB12" s="591"/>
      <c r="VUC12" s="591"/>
      <c r="VUD12" s="591"/>
      <c r="VUE12" s="591"/>
      <c r="VUF12" s="591"/>
      <c r="VUG12" s="591"/>
      <c r="VUH12" s="591"/>
      <c r="VUI12" s="591"/>
      <c r="VUJ12" s="591"/>
      <c r="VUK12" s="591"/>
      <c r="VUL12" s="591"/>
      <c r="VUM12" s="591"/>
      <c r="VUN12" s="591"/>
      <c r="VUO12" s="591"/>
      <c r="VUP12" s="591"/>
      <c r="VUQ12" s="591"/>
      <c r="VUR12" s="591"/>
      <c r="VUS12" s="591"/>
      <c r="VUT12" s="591"/>
      <c r="VUU12" s="591"/>
      <c r="VUV12" s="591"/>
      <c r="VUW12" s="591"/>
      <c r="VUX12" s="591"/>
      <c r="VUY12" s="591"/>
      <c r="VUZ12" s="591"/>
      <c r="VVA12" s="591"/>
      <c r="VVB12" s="591"/>
      <c r="VVC12" s="591"/>
      <c r="VVD12" s="591"/>
      <c r="VVE12" s="591"/>
      <c r="VVF12" s="591"/>
      <c r="VVG12" s="591"/>
      <c r="VVH12" s="591"/>
      <c r="VVI12" s="591"/>
      <c r="VVJ12" s="591"/>
      <c r="VVK12" s="591"/>
      <c r="VVL12" s="591"/>
      <c r="VVM12" s="591"/>
      <c r="VVN12" s="591"/>
      <c r="VVO12" s="591"/>
      <c r="VVP12" s="591"/>
      <c r="VVQ12" s="591"/>
      <c r="VVR12" s="591"/>
      <c r="VVS12" s="591"/>
      <c r="VVT12" s="591"/>
      <c r="VVU12" s="591"/>
      <c r="VVV12" s="591"/>
      <c r="VVW12" s="591"/>
      <c r="VVX12" s="591"/>
      <c r="VVY12" s="591"/>
      <c r="VVZ12" s="591"/>
      <c r="VWA12" s="591"/>
      <c r="VWB12" s="591"/>
      <c r="VWC12" s="591"/>
      <c r="VWD12" s="591"/>
      <c r="VWE12" s="591"/>
      <c r="VWF12" s="591"/>
      <c r="VWG12" s="591"/>
      <c r="VWH12" s="591"/>
      <c r="VWI12" s="591"/>
      <c r="VWJ12" s="591"/>
      <c r="VWK12" s="591"/>
      <c r="VWL12" s="591"/>
      <c r="VWM12" s="591"/>
      <c r="VWN12" s="591"/>
      <c r="VWO12" s="591"/>
      <c r="VWP12" s="591"/>
      <c r="VWQ12" s="591"/>
      <c r="VWR12" s="591"/>
      <c r="VWS12" s="591"/>
      <c r="VWT12" s="591"/>
      <c r="VWU12" s="591"/>
      <c r="VWV12" s="591"/>
      <c r="VWW12" s="591"/>
      <c r="VWX12" s="591"/>
      <c r="VWY12" s="591"/>
      <c r="VWZ12" s="591"/>
      <c r="VXA12" s="591"/>
      <c r="VXB12" s="591"/>
      <c r="VXC12" s="591"/>
      <c r="VXD12" s="591"/>
      <c r="VXE12" s="591"/>
      <c r="VXF12" s="591"/>
      <c r="VXG12" s="591"/>
      <c r="VXH12" s="591"/>
      <c r="VXI12" s="591"/>
      <c r="VXJ12" s="591"/>
      <c r="VXK12" s="591"/>
      <c r="VXL12" s="591"/>
      <c r="VXM12" s="591"/>
      <c r="VXN12" s="591"/>
      <c r="VXO12" s="591"/>
      <c r="VXP12" s="591"/>
      <c r="VXQ12" s="591"/>
      <c r="VXR12" s="591"/>
      <c r="VXS12" s="591"/>
      <c r="VXT12" s="591"/>
      <c r="VXU12" s="591"/>
      <c r="VXV12" s="591"/>
      <c r="VXW12" s="591"/>
      <c r="VXX12" s="591"/>
      <c r="VXY12" s="591"/>
      <c r="VXZ12" s="591"/>
      <c r="VYA12" s="591"/>
      <c r="VYB12" s="591"/>
      <c r="VYC12" s="591"/>
      <c r="VYD12" s="591"/>
      <c r="VYE12" s="591"/>
      <c r="VYF12" s="591"/>
      <c r="VYG12" s="591"/>
      <c r="VYH12" s="591"/>
      <c r="VYI12" s="591"/>
      <c r="VYJ12" s="591"/>
      <c r="VYK12" s="591"/>
      <c r="VYL12" s="591"/>
      <c r="VYM12" s="591"/>
      <c r="VYN12" s="591"/>
      <c r="VYO12" s="591"/>
      <c r="VYP12" s="591"/>
      <c r="VYQ12" s="591"/>
      <c r="VYR12" s="591"/>
      <c r="VYS12" s="591"/>
      <c r="VYT12" s="591"/>
      <c r="VYU12" s="591"/>
      <c r="VYV12" s="591"/>
      <c r="VYW12" s="591"/>
      <c r="VYX12" s="591"/>
      <c r="VYY12" s="591"/>
      <c r="VYZ12" s="591"/>
      <c r="VZA12" s="591"/>
      <c r="VZB12" s="591"/>
      <c r="VZC12" s="591"/>
      <c r="VZD12" s="591"/>
      <c r="VZE12" s="591"/>
      <c r="VZF12" s="591"/>
      <c r="VZG12" s="591"/>
      <c r="VZH12" s="591"/>
      <c r="VZI12" s="591"/>
      <c r="VZJ12" s="591"/>
      <c r="VZK12" s="591"/>
      <c r="VZL12" s="591"/>
      <c r="VZM12" s="591"/>
      <c r="VZN12" s="591"/>
      <c r="VZO12" s="591"/>
      <c r="VZP12" s="591"/>
      <c r="VZQ12" s="591"/>
      <c r="VZR12" s="591"/>
      <c r="VZS12" s="591"/>
      <c r="VZT12" s="591"/>
      <c r="VZU12" s="591"/>
      <c r="VZV12" s="591"/>
      <c r="VZW12" s="591"/>
      <c r="VZX12" s="591"/>
      <c r="VZY12" s="591"/>
      <c r="VZZ12" s="591"/>
      <c r="WAA12" s="591"/>
      <c r="WAB12" s="591"/>
      <c r="WAC12" s="591"/>
      <c r="WAD12" s="591"/>
      <c r="WAE12" s="591"/>
      <c r="WAF12" s="591"/>
      <c r="WAG12" s="591"/>
      <c r="WAH12" s="591"/>
      <c r="WAI12" s="591"/>
      <c r="WAJ12" s="591"/>
      <c r="WAK12" s="591"/>
      <c r="WAL12" s="591"/>
      <c r="WAM12" s="591"/>
      <c r="WAN12" s="591"/>
      <c r="WAO12" s="591"/>
      <c r="WAP12" s="591"/>
      <c r="WAQ12" s="591"/>
      <c r="WAR12" s="591"/>
      <c r="WAS12" s="591"/>
      <c r="WAT12" s="591"/>
      <c r="WAU12" s="591"/>
      <c r="WAV12" s="591"/>
      <c r="WAW12" s="591"/>
      <c r="WAX12" s="591"/>
      <c r="WAY12" s="591"/>
      <c r="WAZ12" s="591"/>
      <c r="WBA12" s="591"/>
      <c r="WBB12" s="591"/>
      <c r="WBC12" s="591"/>
      <c r="WBD12" s="591"/>
      <c r="WBE12" s="591"/>
      <c r="WBF12" s="591"/>
      <c r="WBG12" s="591"/>
      <c r="WBH12" s="591"/>
      <c r="WBI12" s="591"/>
      <c r="WBJ12" s="591"/>
      <c r="WBK12" s="591"/>
      <c r="WBL12" s="591"/>
      <c r="WBM12" s="591"/>
      <c r="WBN12" s="591"/>
      <c r="WBO12" s="591"/>
      <c r="WBP12" s="591"/>
      <c r="WBQ12" s="591"/>
      <c r="WBR12" s="591"/>
      <c r="WBS12" s="591"/>
      <c r="WBT12" s="591"/>
      <c r="WBU12" s="591"/>
      <c r="WBV12" s="591"/>
      <c r="WBW12" s="591"/>
      <c r="WBX12" s="591"/>
      <c r="WBY12" s="591"/>
      <c r="WBZ12" s="591"/>
      <c r="WCA12" s="591"/>
      <c r="WCB12" s="591"/>
      <c r="WCC12" s="591"/>
      <c r="WCD12" s="591"/>
      <c r="WCE12" s="591"/>
      <c r="WCF12" s="591"/>
      <c r="WCG12" s="591"/>
      <c r="WCH12" s="591"/>
      <c r="WCI12" s="591"/>
      <c r="WCJ12" s="591"/>
      <c r="WCK12" s="591"/>
      <c r="WCL12" s="591"/>
      <c r="WCM12" s="591"/>
      <c r="WCN12" s="591"/>
      <c r="WCO12" s="591"/>
      <c r="WCP12" s="591"/>
      <c r="WCQ12" s="591"/>
      <c r="WCR12" s="591"/>
      <c r="WCS12" s="591"/>
      <c r="WCT12" s="591"/>
      <c r="WCU12" s="591"/>
      <c r="WCV12" s="591"/>
      <c r="WCW12" s="591"/>
      <c r="WCX12" s="591"/>
      <c r="WCY12" s="591"/>
      <c r="WCZ12" s="591"/>
      <c r="WDA12" s="591"/>
      <c r="WDB12" s="591"/>
      <c r="WDC12" s="591"/>
      <c r="WDD12" s="591"/>
      <c r="WDE12" s="591"/>
      <c r="WDF12" s="591"/>
      <c r="WDG12" s="591"/>
      <c r="WDH12" s="591"/>
      <c r="WDI12" s="591"/>
      <c r="WDJ12" s="591"/>
      <c r="WDK12" s="591"/>
      <c r="WDL12" s="591"/>
      <c r="WDM12" s="591"/>
      <c r="WDN12" s="591"/>
      <c r="WDO12" s="591"/>
      <c r="WDP12" s="591"/>
      <c r="WDQ12" s="591"/>
      <c r="WDR12" s="591"/>
      <c r="WDS12" s="591"/>
      <c r="WDT12" s="591"/>
      <c r="WDU12" s="591"/>
      <c r="WDV12" s="591"/>
      <c r="WDW12" s="591"/>
      <c r="WDX12" s="591"/>
      <c r="WDY12" s="591"/>
      <c r="WDZ12" s="591"/>
      <c r="WEA12" s="591"/>
      <c r="WEB12" s="591"/>
      <c r="WEC12" s="591"/>
      <c r="WED12" s="591"/>
      <c r="WEE12" s="591"/>
      <c r="WEF12" s="591"/>
      <c r="WEG12" s="591"/>
      <c r="WEH12" s="591"/>
      <c r="WEI12" s="591"/>
      <c r="WEJ12" s="591"/>
      <c r="WEK12" s="591"/>
      <c r="WEL12" s="591"/>
      <c r="WEM12" s="591"/>
      <c r="WEN12" s="591"/>
      <c r="WEO12" s="591"/>
      <c r="WEP12" s="591"/>
      <c r="WEQ12" s="591"/>
      <c r="WER12" s="591"/>
      <c r="WES12" s="591"/>
      <c r="WET12" s="591"/>
      <c r="WEU12" s="591"/>
      <c r="WEV12" s="591"/>
      <c r="WEW12" s="591"/>
      <c r="WEX12" s="591"/>
      <c r="WEY12" s="591"/>
      <c r="WEZ12" s="591"/>
      <c r="WFA12" s="591"/>
      <c r="WFB12" s="591"/>
      <c r="WFC12" s="591"/>
      <c r="WFD12" s="591"/>
      <c r="WFE12" s="591"/>
      <c r="WFF12" s="591"/>
      <c r="WFG12" s="591"/>
      <c r="WFH12" s="591"/>
      <c r="WFI12" s="591"/>
      <c r="WFJ12" s="591"/>
      <c r="WFK12" s="591"/>
      <c r="WFL12" s="591"/>
      <c r="WFM12" s="591"/>
      <c r="WFN12" s="591"/>
      <c r="WFO12" s="591"/>
      <c r="WFP12" s="591"/>
      <c r="WFQ12" s="591"/>
      <c r="WFR12" s="591"/>
      <c r="WFS12" s="591"/>
      <c r="WFT12" s="591"/>
      <c r="WFU12" s="591"/>
      <c r="WFV12" s="591"/>
      <c r="WFW12" s="591"/>
      <c r="WFX12" s="591"/>
      <c r="WFY12" s="591"/>
      <c r="WFZ12" s="591"/>
      <c r="WGA12" s="591"/>
      <c r="WGB12" s="591"/>
      <c r="WGC12" s="591"/>
      <c r="WGD12" s="591"/>
      <c r="WGE12" s="591"/>
      <c r="WGF12" s="591"/>
      <c r="WGG12" s="591"/>
      <c r="WGH12" s="591"/>
      <c r="WGI12" s="591"/>
      <c r="WGJ12" s="591"/>
      <c r="WGK12" s="591"/>
      <c r="WGL12" s="591"/>
      <c r="WGM12" s="591"/>
      <c r="WGN12" s="591"/>
      <c r="WGO12" s="591"/>
      <c r="WGP12" s="591"/>
      <c r="WGQ12" s="591"/>
      <c r="WGR12" s="591"/>
      <c r="WGS12" s="591"/>
      <c r="WGT12" s="591"/>
      <c r="WGU12" s="591"/>
      <c r="WGV12" s="591"/>
      <c r="WGW12" s="591"/>
      <c r="WGX12" s="591"/>
      <c r="WGY12" s="591"/>
      <c r="WGZ12" s="591"/>
      <c r="WHA12" s="591"/>
      <c r="WHB12" s="591"/>
      <c r="WHC12" s="591"/>
      <c r="WHD12" s="591"/>
      <c r="WHE12" s="591"/>
      <c r="WHF12" s="591"/>
      <c r="WHG12" s="591"/>
      <c r="WHH12" s="591"/>
      <c r="WHI12" s="591"/>
      <c r="WHJ12" s="591"/>
      <c r="WHK12" s="591"/>
      <c r="WHL12" s="591"/>
      <c r="WHM12" s="591"/>
      <c r="WHN12" s="591"/>
      <c r="WHO12" s="591"/>
      <c r="WHP12" s="591"/>
      <c r="WHQ12" s="591"/>
      <c r="WHR12" s="591"/>
      <c r="WHS12" s="591"/>
      <c r="WHT12" s="591"/>
      <c r="WHU12" s="591"/>
      <c r="WHV12" s="591"/>
      <c r="WHW12" s="591"/>
      <c r="WHX12" s="591"/>
      <c r="WHY12" s="591"/>
      <c r="WHZ12" s="591"/>
      <c r="WIA12" s="591"/>
      <c r="WIB12" s="591"/>
      <c r="WIC12" s="591"/>
      <c r="WID12" s="591"/>
      <c r="WIE12" s="591"/>
      <c r="WIF12" s="591"/>
      <c r="WIG12" s="591"/>
      <c r="WIH12" s="591"/>
      <c r="WII12" s="591"/>
      <c r="WIJ12" s="591"/>
      <c r="WIK12" s="591"/>
      <c r="WIL12" s="591"/>
      <c r="WIM12" s="591"/>
      <c r="WIN12" s="591"/>
      <c r="WIO12" s="591"/>
      <c r="WIP12" s="591"/>
      <c r="WIQ12" s="591"/>
      <c r="WIR12" s="591"/>
      <c r="WIS12" s="591"/>
      <c r="WIT12" s="591"/>
      <c r="WIU12" s="591"/>
      <c r="WIV12" s="591"/>
      <c r="WIW12" s="591"/>
      <c r="WIX12" s="591"/>
      <c r="WIY12" s="591"/>
      <c r="WIZ12" s="591"/>
      <c r="WJA12" s="591"/>
      <c r="WJB12" s="591"/>
      <c r="WJC12" s="591"/>
      <c r="WJD12" s="591"/>
      <c r="WJE12" s="591"/>
      <c r="WJF12" s="591"/>
      <c r="WJG12" s="591"/>
      <c r="WJH12" s="591"/>
      <c r="WJI12" s="591"/>
      <c r="WJJ12" s="591"/>
      <c r="WJK12" s="591"/>
      <c r="WJL12" s="591"/>
      <c r="WJM12" s="591"/>
      <c r="WJN12" s="591"/>
      <c r="WJO12" s="591"/>
      <c r="WJP12" s="591"/>
      <c r="WJQ12" s="591"/>
      <c r="WJR12" s="591"/>
      <c r="WJS12" s="591"/>
      <c r="WJT12" s="591"/>
      <c r="WJU12" s="591"/>
      <c r="WJV12" s="591"/>
      <c r="WJW12" s="591"/>
      <c r="WJX12" s="591"/>
      <c r="WJY12" s="591"/>
      <c r="WJZ12" s="591"/>
      <c r="WKA12" s="591"/>
      <c r="WKB12" s="591"/>
      <c r="WKC12" s="591"/>
      <c r="WKD12" s="591"/>
      <c r="WKE12" s="591"/>
      <c r="WKF12" s="591"/>
      <c r="WKG12" s="591"/>
      <c r="WKH12" s="591"/>
      <c r="WKI12" s="591"/>
      <c r="WKJ12" s="591"/>
      <c r="WKK12" s="591"/>
      <c r="WKL12" s="591"/>
      <c r="WKM12" s="591"/>
      <c r="WKN12" s="591"/>
      <c r="WKO12" s="591"/>
      <c r="WKP12" s="591"/>
      <c r="WKQ12" s="591"/>
      <c r="WKR12" s="591"/>
      <c r="WKS12" s="591"/>
      <c r="WKT12" s="591"/>
      <c r="WKU12" s="591"/>
      <c r="WKV12" s="591"/>
      <c r="WKW12" s="591"/>
      <c r="WKX12" s="591"/>
      <c r="WKY12" s="591"/>
      <c r="WKZ12" s="591"/>
      <c r="WLA12" s="591"/>
      <c r="WLB12" s="591"/>
      <c r="WLC12" s="591"/>
      <c r="WLD12" s="591"/>
      <c r="WLE12" s="591"/>
      <c r="WLF12" s="591"/>
      <c r="WLG12" s="591"/>
      <c r="WLH12" s="591"/>
      <c r="WLI12" s="591"/>
      <c r="WLJ12" s="591"/>
      <c r="WLK12" s="591"/>
      <c r="WLL12" s="591"/>
      <c r="WLM12" s="591"/>
      <c r="WLN12" s="591"/>
      <c r="WLO12" s="591"/>
      <c r="WLP12" s="591"/>
      <c r="WLQ12" s="591"/>
      <c r="WLR12" s="591"/>
      <c r="WLS12" s="591"/>
      <c r="WLT12" s="591"/>
      <c r="WLU12" s="591"/>
      <c r="WLV12" s="591"/>
      <c r="WLW12" s="591"/>
      <c r="WLX12" s="591"/>
      <c r="WLY12" s="591"/>
      <c r="WLZ12" s="591"/>
      <c r="WMA12" s="591"/>
      <c r="WMB12" s="591"/>
      <c r="WMC12" s="591"/>
      <c r="WMD12" s="591"/>
      <c r="WME12" s="591"/>
      <c r="WMF12" s="591"/>
      <c r="WMG12" s="591"/>
      <c r="WMH12" s="591"/>
      <c r="WMI12" s="591"/>
      <c r="WMJ12" s="591"/>
      <c r="WMK12" s="591"/>
      <c r="WML12" s="591"/>
      <c r="WMM12" s="591"/>
      <c r="WMN12" s="591"/>
      <c r="WMO12" s="591"/>
      <c r="WMP12" s="591"/>
      <c r="WMQ12" s="591"/>
      <c r="WMR12" s="591"/>
      <c r="WMS12" s="591"/>
      <c r="WMT12" s="591"/>
      <c r="WMU12" s="591"/>
      <c r="WMV12" s="591"/>
      <c r="WMW12" s="591"/>
      <c r="WMX12" s="591"/>
      <c r="WMY12" s="591"/>
      <c r="WMZ12" s="591"/>
      <c r="WNA12" s="591"/>
      <c r="WNB12" s="591"/>
      <c r="WNC12" s="591"/>
      <c r="WND12" s="591"/>
      <c r="WNE12" s="591"/>
      <c r="WNF12" s="591"/>
      <c r="WNG12" s="591"/>
      <c r="WNH12" s="591"/>
      <c r="WNI12" s="591"/>
      <c r="WNJ12" s="591"/>
      <c r="WNK12" s="591"/>
      <c r="WNL12" s="591"/>
      <c r="WNM12" s="591"/>
      <c r="WNN12" s="591"/>
      <c r="WNO12" s="591"/>
      <c r="WNP12" s="591"/>
      <c r="WNQ12" s="591"/>
      <c r="WNR12" s="591"/>
      <c r="WNS12" s="591"/>
      <c r="WNT12" s="591"/>
      <c r="WNU12" s="591"/>
      <c r="WNV12" s="591"/>
      <c r="WNW12" s="591"/>
      <c r="WNX12" s="591"/>
      <c r="WNY12" s="591"/>
      <c r="WNZ12" s="591"/>
      <c r="WOA12" s="591"/>
      <c r="WOB12" s="591"/>
      <c r="WOC12" s="591"/>
      <c r="WOD12" s="591"/>
      <c r="WOE12" s="591"/>
      <c r="WOF12" s="591"/>
      <c r="WOG12" s="591"/>
      <c r="WOH12" s="591"/>
      <c r="WOI12" s="591"/>
      <c r="WOJ12" s="591"/>
      <c r="WOK12" s="591"/>
      <c r="WOL12" s="591"/>
      <c r="WOM12" s="591"/>
      <c r="WON12" s="591"/>
      <c r="WOO12" s="591"/>
      <c r="WOP12" s="591"/>
      <c r="WOQ12" s="591"/>
      <c r="WOR12" s="591"/>
      <c r="WOS12" s="591"/>
      <c r="WOT12" s="591"/>
      <c r="WOU12" s="591"/>
      <c r="WOV12" s="591"/>
      <c r="WOW12" s="591"/>
      <c r="WOX12" s="591"/>
      <c r="WOY12" s="591"/>
      <c r="WOZ12" s="591"/>
      <c r="WPA12" s="591"/>
      <c r="WPB12" s="591"/>
      <c r="WPC12" s="591"/>
      <c r="WPD12" s="591"/>
      <c r="WPE12" s="591"/>
      <c r="WPF12" s="591"/>
      <c r="WPG12" s="591"/>
      <c r="WPH12" s="591"/>
      <c r="WPI12" s="591"/>
      <c r="WPJ12" s="591"/>
      <c r="WPK12" s="591"/>
      <c r="WPL12" s="591"/>
      <c r="WPM12" s="591"/>
      <c r="WPN12" s="591"/>
      <c r="WPO12" s="591"/>
      <c r="WPP12" s="591"/>
      <c r="WPQ12" s="591"/>
      <c r="WPR12" s="591"/>
      <c r="WPS12" s="591"/>
      <c r="WPT12" s="591"/>
      <c r="WPU12" s="591"/>
      <c r="WPV12" s="591"/>
      <c r="WPW12" s="591"/>
      <c r="WPX12" s="591"/>
      <c r="WPY12" s="591"/>
      <c r="WPZ12" s="591"/>
      <c r="WQA12" s="591"/>
      <c r="WQB12" s="591"/>
      <c r="WQC12" s="591"/>
      <c r="WQD12" s="591"/>
      <c r="WQE12" s="591"/>
      <c r="WQF12" s="591"/>
      <c r="WQG12" s="591"/>
      <c r="WQH12" s="591"/>
      <c r="WQI12" s="591"/>
      <c r="WQJ12" s="591"/>
      <c r="WQK12" s="591"/>
      <c r="WQL12" s="591"/>
      <c r="WQM12" s="591"/>
      <c r="WQN12" s="591"/>
      <c r="WQO12" s="591"/>
      <c r="WQP12" s="591"/>
      <c r="WQQ12" s="591"/>
      <c r="WQR12" s="591"/>
      <c r="WQS12" s="591"/>
      <c r="WQT12" s="591"/>
      <c r="WQU12" s="591"/>
      <c r="WQV12" s="591"/>
      <c r="WQW12" s="591"/>
      <c r="WQX12" s="591"/>
      <c r="WQY12" s="591"/>
      <c r="WQZ12" s="591"/>
      <c r="WRA12" s="591"/>
      <c r="WRB12" s="591"/>
      <c r="WRC12" s="591"/>
      <c r="WRD12" s="591"/>
      <c r="WRE12" s="591"/>
      <c r="WRF12" s="591"/>
      <c r="WRG12" s="591"/>
      <c r="WRH12" s="591"/>
      <c r="WRI12" s="591"/>
      <c r="WRJ12" s="591"/>
      <c r="WRK12" s="591"/>
      <c r="WRL12" s="591"/>
      <c r="WRM12" s="591"/>
      <c r="WRN12" s="591"/>
      <c r="WRO12" s="591"/>
      <c r="WRP12" s="591"/>
      <c r="WRQ12" s="591"/>
      <c r="WRR12" s="591"/>
      <c r="WRS12" s="591"/>
      <c r="WRT12" s="591"/>
      <c r="WRU12" s="591"/>
      <c r="WRV12" s="591"/>
      <c r="WRW12" s="591"/>
      <c r="WRX12" s="591"/>
      <c r="WRY12" s="591"/>
      <c r="WRZ12" s="591"/>
      <c r="WSA12" s="591"/>
      <c r="WSB12" s="591"/>
      <c r="WSC12" s="591"/>
      <c r="WSD12" s="591"/>
      <c r="WSE12" s="591"/>
      <c r="WSF12" s="591"/>
      <c r="WSG12" s="591"/>
      <c r="WSH12" s="591"/>
      <c r="WSI12" s="591"/>
      <c r="WSJ12" s="591"/>
      <c r="WSK12" s="591"/>
      <c r="WSL12" s="591"/>
      <c r="WSM12" s="591"/>
      <c r="WSN12" s="591"/>
      <c r="WSO12" s="591"/>
      <c r="WSP12" s="591"/>
      <c r="WSQ12" s="591"/>
      <c r="WSR12" s="591"/>
      <c r="WSS12" s="591"/>
      <c r="WST12" s="591"/>
      <c r="WSU12" s="591"/>
      <c r="WSV12" s="591"/>
      <c r="WSW12" s="591"/>
      <c r="WSX12" s="591"/>
      <c r="WSY12" s="591"/>
      <c r="WSZ12" s="591"/>
      <c r="WTA12" s="591"/>
      <c r="WTB12" s="591"/>
      <c r="WTC12" s="591"/>
      <c r="WTD12" s="591"/>
      <c r="WTE12" s="591"/>
      <c r="WTF12" s="591"/>
      <c r="WTG12" s="591"/>
      <c r="WTH12" s="591"/>
      <c r="WTI12" s="591"/>
      <c r="WTJ12" s="591"/>
      <c r="WTK12" s="591"/>
      <c r="WTL12" s="591"/>
      <c r="WTM12" s="591"/>
      <c r="WTN12" s="591"/>
      <c r="WTO12" s="591"/>
      <c r="WTP12" s="591"/>
      <c r="WTQ12" s="591"/>
      <c r="WTR12" s="591"/>
      <c r="WTS12" s="591"/>
      <c r="WTT12" s="591"/>
      <c r="WTU12" s="591"/>
      <c r="WTV12" s="591"/>
      <c r="WTW12" s="591"/>
      <c r="WTX12" s="591"/>
      <c r="WTY12" s="591"/>
      <c r="WTZ12" s="591"/>
      <c r="WUA12" s="591"/>
      <c r="WUB12" s="591"/>
      <c r="WUC12" s="591"/>
      <c r="WUD12" s="591"/>
      <c r="WUE12" s="591"/>
      <c r="WUF12" s="591"/>
      <c r="WUG12" s="591"/>
      <c r="WUH12" s="591"/>
      <c r="WUI12" s="591"/>
      <c r="WUJ12" s="591"/>
      <c r="WUK12" s="591"/>
      <c r="WUL12" s="591"/>
      <c r="WUM12" s="591"/>
      <c r="WUN12" s="591"/>
      <c r="WUO12" s="591"/>
      <c r="WUP12" s="591"/>
      <c r="WUQ12" s="591"/>
      <c r="WUR12" s="591"/>
      <c r="WUS12" s="591"/>
      <c r="WUT12" s="591"/>
      <c r="WUU12" s="591"/>
      <c r="WUV12" s="591"/>
      <c r="WUW12" s="591"/>
      <c r="WUX12" s="591"/>
      <c r="WUY12" s="591"/>
      <c r="WUZ12" s="591"/>
      <c r="WVA12" s="591"/>
      <c r="WVB12" s="591"/>
      <c r="WVC12" s="591"/>
      <c r="WVD12" s="591"/>
      <c r="WVE12" s="591"/>
      <c r="WVF12" s="591"/>
      <c r="WVG12" s="591"/>
      <c r="WVH12" s="591"/>
      <c r="WVI12" s="591"/>
      <c r="WVJ12" s="591"/>
      <c r="WVK12" s="591"/>
      <c r="WVL12" s="591"/>
      <c r="WVM12" s="591"/>
      <c r="WVN12" s="591"/>
      <c r="WVO12" s="591"/>
      <c r="WVP12" s="591"/>
      <c r="WVQ12" s="591"/>
      <c r="WVR12" s="591"/>
      <c r="WVS12" s="591"/>
      <c r="WVT12" s="591"/>
      <c r="WVU12" s="591"/>
      <c r="WVV12" s="591"/>
      <c r="WVW12" s="591"/>
      <c r="WVX12" s="591"/>
      <c r="WVY12" s="591"/>
      <c r="WVZ12" s="591"/>
      <c r="WWA12" s="591"/>
      <c r="WWB12" s="591"/>
      <c r="WWC12" s="591"/>
      <c r="WWD12" s="591"/>
      <c r="WWE12" s="591"/>
      <c r="WWF12" s="591"/>
      <c r="WWG12" s="591"/>
      <c r="WWH12" s="591"/>
      <c r="WWI12" s="591"/>
      <c r="WWJ12" s="591"/>
      <c r="WWK12" s="591"/>
      <c r="WWL12" s="591"/>
      <c r="WWM12" s="591"/>
      <c r="WWN12" s="591"/>
      <c r="WWO12" s="591"/>
      <c r="WWP12" s="591"/>
      <c r="WWQ12" s="591"/>
      <c r="WWR12" s="591"/>
      <c r="WWS12" s="591"/>
      <c r="WWT12" s="591"/>
      <c r="WWU12" s="591"/>
      <c r="WWV12" s="591"/>
      <c r="WWW12" s="591"/>
      <c r="WWX12" s="591"/>
      <c r="WWY12" s="591"/>
      <c r="WWZ12" s="591"/>
      <c r="WXA12" s="591"/>
      <c r="WXB12" s="591"/>
      <c r="WXC12" s="591"/>
      <c r="WXD12" s="591"/>
      <c r="WXE12" s="591"/>
      <c r="WXF12" s="591"/>
      <c r="WXG12" s="591"/>
      <c r="WXH12" s="591"/>
      <c r="WXI12" s="591"/>
      <c r="WXJ12" s="591"/>
      <c r="WXK12" s="591"/>
      <c r="WXL12" s="591"/>
      <c r="WXM12" s="591"/>
      <c r="WXN12" s="591"/>
      <c r="WXO12" s="591"/>
      <c r="WXP12" s="591"/>
      <c r="WXQ12" s="591"/>
      <c r="WXR12" s="591"/>
      <c r="WXS12" s="591"/>
      <c r="WXT12" s="591"/>
      <c r="WXU12" s="591"/>
      <c r="WXV12" s="591"/>
      <c r="WXW12" s="591"/>
      <c r="WXX12" s="591"/>
      <c r="WXY12" s="591"/>
      <c r="WXZ12" s="591"/>
      <c r="WYA12" s="591"/>
      <c r="WYB12" s="591"/>
      <c r="WYC12" s="591"/>
      <c r="WYD12" s="591"/>
      <c r="WYE12" s="591"/>
      <c r="WYF12" s="591"/>
      <c r="WYG12" s="591"/>
      <c r="WYH12" s="591"/>
      <c r="WYI12" s="591"/>
      <c r="WYJ12" s="591"/>
      <c r="WYK12" s="591"/>
      <c r="WYL12" s="591"/>
      <c r="WYM12" s="591"/>
      <c r="WYN12" s="591"/>
      <c r="WYO12" s="591"/>
      <c r="WYP12" s="591"/>
      <c r="WYQ12" s="591"/>
      <c r="WYR12" s="591"/>
      <c r="WYS12" s="591"/>
      <c r="WYT12" s="591"/>
      <c r="WYU12" s="591"/>
      <c r="WYV12" s="591"/>
      <c r="WYW12" s="591"/>
      <c r="WYX12" s="591"/>
      <c r="WYY12" s="591"/>
      <c r="WYZ12" s="591"/>
      <c r="WZA12" s="591"/>
      <c r="WZB12" s="591"/>
      <c r="WZC12" s="591"/>
      <c r="WZD12" s="591"/>
      <c r="WZE12" s="591"/>
      <c r="WZF12" s="591"/>
      <c r="WZG12" s="591"/>
      <c r="WZH12" s="591"/>
      <c r="WZI12" s="591"/>
      <c r="WZJ12" s="591"/>
      <c r="WZK12" s="591"/>
      <c r="WZL12" s="591"/>
      <c r="WZM12" s="591"/>
      <c r="WZN12" s="591"/>
      <c r="WZO12" s="591"/>
      <c r="WZP12" s="591"/>
      <c r="WZQ12" s="591"/>
      <c r="WZR12" s="591"/>
      <c r="WZS12" s="591"/>
      <c r="WZT12" s="591"/>
      <c r="WZU12" s="591"/>
      <c r="WZV12" s="591"/>
      <c r="WZW12" s="591"/>
      <c r="WZX12" s="591"/>
      <c r="WZY12" s="591"/>
      <c r="WZZ12" s="591"/>
      <c r="XAA12" s="591"/>
      <c r="XAB12" s="591"/>
      <c r="XAC12" s="591"/>
      <c r="XAD12" s="591"/>
      <c r="XAE12" s="591"/>
      <c r="XAF12" s="591"/>
      <c r="XAG12" s="591"/>
      <c r="XAH12" s="591"/>
      <c r="XAI12" s="591"/>
      <c r="XAJ12" s="591"/>
      <c r="XAK12" s="591"/>
      <c r="XAL12" s="591"/>
      <c r="XAM12" s="591"/>
      <c r="XAN12" s="591"/>
      <c r="XAO12" s="591"/>
      <c r="XAP12" s="591"/>
      <c r="XAQ12" s="591"/>
      <c r="XAR12" s="591"/>
      <c r="XAS12" s="591"/>
      <c r="XAT12" s="591"/>
      <c r="XAU12" s="591"/>
      <c r="XAV12" s="591"/>
      <c r="XAW12" s="591"/>
      <c r="XAX12" s="591"/>
      <c r="XAY12" s="591"/>
      <c r="XAZ12" s="591"/>
      <c r="XBA12" s="591"/>
      <c r="XBB12" s="591"/>
      <c r="XBC12" s="591"/>
      <c r="XBD12" s="591"/>
      <c r="XBE12" s="591"/>
      <c r="XBF12" s="591"/>
      <c r="XBG12" s="591"/>
      <c r="XBH12" s="591"/>
      <c r="XBI12" s="591"/>
      <c r="XBJ12" s="591"/>
      <c r="XBK12" s="591"/>
      <c r="XBL12" s="591"/>
      <c r="XBM12" s="591"/>
      <c r="XBN12" s="591"/>
      <c r="XBO12" s="591"/>
      <c r="XBP12" s="591"/>
      <c r="XBQ12" s="591"/>
      <c r="XBR12" s="591"/>
      <c r="XBS12" s="591"/>
      <c r="XBT12" s="591"/>
      <c r="XBU12" s="591"/>
      <c r="XBV12" s="591"/>
      <c r="XBW12" s="591"/>
      <c r="XBX12" s="591"/>
      <c r="XBY12" s="591"/>
      <c r="XBZ12" s="591"/>
      <c r="XCA12" s="591"/>
      <c r="XCB12" s="591"/>
      <c r="XCC12" s="591"/>
      <c r="XCD12" s="591"/>
      <c r="XCE12" s="591"/>
      <c r="XCF12" s="591"/>
      <c r="XCG12" s="591"/>
      <c r="XCH12" s="591"/>
      <c r="XCI12" s="591"/>
      <c r="XCJ12" s="591"/>
      <c r="XCK12" s="591"/>
      <c r="XCL12" s="591"/>
      <c r="XCM12" s="591"/>
      <c r="XCN12" s="591"/>
      <c r="XCO12" s="591"/>
      <c r="XCP12" s="591"/>
      <c r="XCQ12" s="591"/>
      <c r="XCR12" s="591"/>
      <c r="XCS12" s="591"/>
      <c r="XCT12" s="591"/>
      <c r="XCU12" s="591"/>
      <c r="XCV12" s="591"/>
      <c r="XCW12" s="591"/>
      <c r="XCX12" s="591"/>
      <c r="XCY12" s="591"/>
      <c r="XCZ12" s="591"/>
      <c r="XDA12" s="591"/>
      <c r="XDB12" s="591"/>
      <c r="XDC12" s="591"/>
      <c r="XDD12" s="591"/>
      <c r="XDE12" s="591"/>
      <c r="XDF12" s="591"/>
      <c r="XDG12" s="591"/>
      <c r="XDH12" s="591"/>
      <c r="XDI12" s="591"/>
      <c r="XDJ12" s="591"/>
      <c r="XDK12" s="591"/>
      <c r="XDL12" s="591"/>
      <c r="XDM12" s="591"/>
      <c r="XDN12" s="591"/>
      <c r="XDO12" s="591"/>
      <c r="XDP12" s="591"/>
      <c r="XDQ12" s="591"/>
      <c r="XDR12" s="591"/>
      <c r="XDS12" s="591"/>
      <c r="XDT12" s="591"/>
      <c r="XDU12" s="591"/>
      <c r="XDV12" s="591"/>
      <c r="XDW12" s="591"/>
      <c r="XDX12" s="591"/>
      <c r="XDY12" s="591"/>
      <c r="XDZ12" s="591"/>
      <c r="XEA12" s="591"/>
      <c r="XEB12" s="591"/>
      <c r="XEC12" s="591"/>
      <c r="XED12" s="591"/>
      <c r="XEE12" s="591"/>
      <c r="XEF12" s="591"/>
      <c r="XEG12" s="591"/>
      <c r="XEH12" s="591"/>
      <c r="XEI12" s="591"/>
      <c r="XEJ12" s="591"/>
      <c r="XEK12" s="591"/>
      <c r="XEL12" s="591"/>
      <c r="XEM12" s="591"/>
      <c r="XEN12" s="591"/>
      <c r="XEO12" s="591"/>
      <c r="XEP12" s="591"/>
      <c r="XEQ12" s="591"/>
      <c r="XER12" s="591"/>
      <c r="XES12" s="591"/>
      <c r="XET12" s="591"/>
      <c r="XEU12" s="591"/>
      <c r="XEV12" s="591"/>
      <c r="XEW12" s="591"/>
      <c r="XEX12" s="591"/>
      <c r="XEY12" s="591"/>
      <c r="XEZ12" s="591"/>
      <c r="XFA12" s="591"/>
      <c r="XFB12" s="591"/>
    </row>
    <row r="13" spans="1:16382" ht="15" customHeight="1" x14ac:dyDescent="0.25">
      <c r="A13" s="46" t="s">
        <v>119</v>
      </c>
      <c r="B13" s="46"/>
      <c r="C13" s="46"/>
      <c r="D13" s="46"/>
      <c r="E13" s="591"/>
      <c r="F13" s="591"/>
      <c r="G13" s="591"/>
      <c r="H13" s="591"/>
      <c r="I13" s="591"/>
      <c r="J13" s="591"/>
      <c r="K13" s="591"/>
      <c r="L13" s="591"/>
      <c r="M13" s="591"/>
      <c r="N13" s="591"/>
      <c r="O13" s="591"/>
      <c r="P13" s="591"/>
      <c r="Q13" s="591"/>
      <c r="R13" s="591"/>
      <c r="S13" s="591"/>
      <c r="T13" s="591"/>
      <c r="U13" s="591"/>
      <c r="V13" s="591"/>
      <c r="W13" s="591"/>
      <c r="X13" s="591"/>
      <c r="Y13" s="591"/>
      <c r="Z13" s="591"/>
      <c r="AA13" s="591"/>
      <c r="AB13" s="591"/>
      <c r="AC13" s="591"/>
      <c r="AD13" s="591"/>
      <c r="AE13" s="591"/>
      <c r="AF13" s="591"/>
      <c r="AG13" s="591"/>
      <c r="AH13" s="591"/>
      <c r="AI13" s="591"/>
      <c r="AJ13" s="591"/>
      <c r="AK13" s="591"/>
      <c r="AL13" s="591"/>
      <c r="AM13" s="591"/>
      <c r="AN13" s="591"/>
      <c r="AO13" s="591"/>
      <c r="AP13" s="591"/>
      <c r="AQ13" s="591"/>
      <c r="AR13" s="591"/>
      <c r="AS13" s="591"/>
      <c r="AT13" s="591"/>
      <c r="AU13" s="591"/>
      <c r="AV13" s="591"/>
      <c r="AW13" s="591"/>
      <c r="AX13" s="591"/>
      <c r="AY13" s="591"/>
      <c r="AZ13" s="591"/>
      <c r="BA13" s="591"/>
      <c r="BB13" s="591"/>
      <c r="BC13" s="591"/>
      <c r="BD13" s="591"/>
      <c r="BE13" s="591"/>
      <c r="BF13" s="591"/>
      <c r="BG13" s="591"/>
      <c r="BH13" s="591"/>
      <c r="BI13" s="591"/>
      <c r="BJ13" s="591"/>
      <c r="BK13" s="591"/>
      <c r="BL13" s="591"/>
      <c r="BM13" s="591"/>
      <c r="BN13" s="591"/>
      <c r="BO13" s="591"/>
      <c r="BP13" s="591"/>
      <c r="BQ13" s="591"/>
      <c r="BR13" s="591"/>
      <c r="BS13" s="591"/>
      <c r="BT13" s="591"/>
      <c r="BU13" s="591"/>
      <c r="BV13" s="591"/>
      <c r="BW13" s="591"/>
      <c r="BX13" s="591"/>
      <c r="BY13" s="591"/>
      <c r="BZ13" s="591"/>
      <c r="CA13" s="591"/>
      <c r="CB13" s="591"/>
      <c r="CC13" s="591"/>
      <c r="CD13" s="591"/>
      <c r="CE13" s="591"/>
      <c r="CF13" s="591"/>
      <c r="CG13" s="591"/>
      <c r="CH13" s="591"/>
      <c r="CI13" s="591"/>
      <c r="CJ13" s="591"/>
      <c r="CK13" s="591"/>
      <c r="CL13" s="591"/>
      <c r="CM13" s="591"/>
      <c r="CN13" s="591"/>
      <c r="CO13" s="591"/>
      <c r="CP13" s="591"/>
      <c r="CQ13" s="591"/>
      <c r="CR13" s="591"/>
      <c r="CS13" s="591"/>
      <c r="CT13" s="591"/>
      <c r="CU13" s="591"/>
      <c r="CV13" s="591"/>
      <c r="CW13" s="591"/>
      <c r="CX13" s="591"/>
      <c r="CY13" s="591"/>
      <c r="CZ13" s="591"/>
      <c r="DA13" s="591"/>
      <c r="DB13" s="591"/>
      <c r="DC13" s="591"/>
      <c r="DD13" s="591"/>
      <c r="DE13" s="591"/>
      <c r="DF13" s="591"/>
      <c r="DG13" s="591"/>
      <c r="DH13" s="591"/>
      <c r="DI13" s="591"/>
      <c r="DJ13" s="591"/>
      <c r="DK13" s="591"/>
      <c r="DL13" s="591"/>
      <c r="DM13" s="591"/>
      <c r="DN13" s="591"/>
      <c r="DO13" s="591"/>
      <c r="DP13" s="591"/>
      <c r="DQ13" s="591"/>
      <c r="DR13" s="591"/>
      <c r="DS13" s="591"/>
      <c r="DT13" s="591"/>
      <c r="DU13" s="591"/>
      <c r="DV13" s="591"/>
      <c r="DW13" s="591"/>
      <c r="DX13" s="591"/>
      <c r="DY13" s="591"/>
      <c r="DZ13" s="591"/>
      <c r="EA13" s="591"/>
      <c r="EB13" s="591"/>
      <c r="EC13" s="591"/>
      <c r="ED13" s="591"/>
      <c r="EE13" s="591"/>
      <c r="EF13" s="591"/>
      <c r="EG13" s="591"/>
      <c r="EH13" s="591"/>
      <c r="EI13" s="591"/>
      <c r="EJ13" s="591"/>
      <c r="EK13" s="591"/>
      <c r="EL13" s="591"/>
      <c r="EM13" s="591"/>
      <c r="EN13" s="591"/>
      <c r="EO13" s="591"/>
      <c r="EP13" s="591"/>
      <c r="EQ13" s="591"/>
      <c r="ER13" s="591"/>
      <c r="ES13" s="591"/>
      <c r="ET13" s="591"/>
      <c r="EU13" s="591"/>
      <c r="EV13" s="591"/>
      <c r="EW13" s="591"/>
      <c r="EX13" s="591"/>
      <c r="EY13" s="591"/>
      <c r="EZ13" s="591"/>
      <c r="FA13" s="591"/>
      <c r="FB13" s="591"/>
      <c r="FC13" s="591"/>
      <c r="FD13" s="591"/>
      <c r="FE13" s="591"/>
      <c r="FF13" s="591"/>
      <c r="FG13" s="591"/>
      <c r="FH13" s="591"/>
      <c r="FI13" s="591"/>
      <c r="FJ13" s="591"/>
      <c r="FK13" s="591"/>
      <c r="FL13" s="591"/>
      <c r="FM13" s="591"/>
      <c r="FN13" s="591"/>
      <c r="FO13" s="591"/>
      <c r="FP13" s="591"/>
      <c r="FQ13" s="591"/>
      <c r="FR13" s="591"/>
      <c r="FS13" s="591"/>
      <c r="FT13" s="591"/>
      <c r="FU13" s="591"/>
      <c r="FV13" s="591"/>
      <c r="FW13" s="591"/>
      <c r="FX13" s="591"/>
      <c r="FY13" s="591"/>
      <c r="FZ13" s="591"/>
      <c r="GA13" s="591"/>
      <c r="GB13" s="591"/>
      <c r="GC13" s="591"/>
      <c r="GD13" s="591"/>
      <c r="GE13" s="591"/>
      <c r="GF13" s="591"/>
      <c r="GG13" s="591"/>
      <c r="GH13" s="591"/>
      <c r="GI13" s="591"/>
      <c r="GJ13" s="591"/>
      <c r="GK13" s="591"/>
      <c r="GL13" s="591"/>
      <c r="GM13" s="591"/>
      <c r="GN13" s="591"/>
      <c r="GO13" s="591"/>
      <c r="GP13" s="591"/>
      <c r="GQ13" s="591"/>
      <c r="GR13" s="591"/>
      <c r="GS13" s="591"/>
      <c r="GT13" s="591"/>
      <c r="GU13" s="591"/>
      <c r="GV13" s="591"/>
      <c r="GW13" s="591"/>
      <c r="GX13" s="591"/>
      <c r="GY13" s="591"/>
      <c r="GZ13" s="591"/>
      <c r="HA13" s="591"/>
      <c r="HB13" s="591"/>
      <c r="HC13" s="591"/>
      <c r="HD13" s="591"/>
      <c r="HE13" s="591"/>
      <c r="HF13" s="591"/>
      <c r="HG13" s="591"/>
      <c r="HH13" s="591"/>
      <c r="HI13" s="591"/>
      <c r="HJ13" s="591"/>
      <c r="HK13" s="591"/>
      <c r="HL13" s="591"/>
      <c r="HM13" s="591"/>
      <c r="HN13" s="591"/>
      <c r="HO13" s="591"/>
      <c r="HP13" s="591"/>
      <c r="HQ13" s="591"/>
      <c r="HR13" s="591"/>
      <c r="HS13" s="591"/>
      <c r="HT13" s="591"/>
      <c r="HU13" s="591"/>
      <c r="HV13" s="591"/>
      <c r="HW13" s="591"/>
      <c r="HX13" s="591"/>
      <c r="HY13" s="591"/>
      <c r="HZ13" s="591"/>
      <c r="IA13" s="591"/>
      <c r="IB13" s="591"/>
      <c r="IC13" s="591"/>
      <c r="ID13" s="591"/>
      <c r="IE13" s="591"/>
      <c r="IF13" s="591"/>
      <c r="IG13" s="591"/>
      <c r="IH13" s="591"/>
      <c r="II13" s="591"/>
      <c r="IJ13" s="591"/>
      <c r="IK13" s="591"/>
      <c r="IL13" s="591"/>
      <c r="IM13" s="591"/>
      <c r="IN13" s="591"/>
      <c r="IO13" s="591"/>
      <c r="IP13" s="591"/>
      <c r="IQ13" s="591"/>
      <c r="IR13" s="591"/>
      <c r="IS13" s="591"/>
      <c r="IT13" s="591"/>
      <c r="IU13" s="591"/>
      <c r="IV13" s="591"/>
      <c r="IW13" s="591"/>
      <c r="IX13" s="591"/>
      <c r="IY13" s="591"/>
      <c r="IZ13" s="591"/>
      <c r="JA13" s="591"/>
      <c r="JB13" s="591"/>
      <c r="JC13" s="591"/>
      <c r="JD13" s="591"/>
      <c r="JE13" s="591"/>
      <c r="JF13" s="591"/>
      <c r="JG13" s="591"/>
      <c r="JH13" s="591"/>
      <c r="JI13" s="591"/>
      <c r="JJ13" s="591"/>
      <c r="JK13" s="591"/>
      <c r="JL13" s="591"/>
      <c r="JM13" s="591"/>
      <c r="JN13" s="591"/>
      <c r="JO13" s="591"/>
      <c r="JP13" s="591"/>
      <c r="JQ13" s="591"/>
      <c r="JR13" s="591"/>
      <c r="JS13" s="591"/>
      <c r="JT13" s="591"/>
      <c r="JU13" s="591"/>
      <c r="JV13" s="591"/>
      <c r="JW13" s="591"/>
      <c r="JX13" s="591"/>
      <c r="JY13" s="591"/>
      <c r="JZ13" s="591"/>
      <c r="KA13" s="591"/>
      <c r="KB13" s="591"/>
      <c r="KC13" s="591"/>
      <c r="KD13" s="591"/>
      <c r="KE13" s="591"/>
      <c r="KF13" s="591"/>
      <c r="KG13" s="591"/>
      <c r="KH13" s="591"/>
      <c r="KI13" s="591"/>
      <c r="KJ13" s="591"/>
      <c r="KK13" s="591"/>
      <c r="KL13" s="591"/>
      <c r="KM13" s="591"/>
      <c r="KN13" s="591"/>
      <c r="KO13" s="591"/>
      <c r="KP13" s="591"/>
      <c r="KQ13" s="591"/>
      <c r="KR13" s="591"/>
      <c r="KS13" s="591"/>
      <c r="KT13" s="591"/>
      <c r="KU13" s="591"/>
      <c r="KV13" s="591"/>
      <c r="KW13" s="591"/>
      <c r="KX13" s="591"/>
      <c r="KY13" s="591"/>
      <c r="KZ13" s="591"/>
      <c r="LA13" s="591"/>
      <c r="LB13" s="591"/>
      <c r="LC13" s="591"/>
      <c r="LD13" s="591"/>
      <c r="LE13" s="591"/>
      <c r="LF13" s="591"/>
      <c r="LG13" s="591"/>
      <c r="LH13" s="591"/>
      <c r="LI13" s="591"/>
      <c r="LJ13" s="591"/>
      <c r="LK13" s="591"/>
      <c r="LL13" s="591"/>
      <c r="LM13" s="591"/>
      <c r="LN13" s="591"/>
      <c r="LO13" s="591"/>
      <c r="LP13" s="591"/>
      <c r="LQ13" s="591"/>
      <c r="LR13" s="591"/>
      <c r="LS13" s="591"/>
      <c r="LT13" s="591"/>
      <c r="LU13" s="591"/>
      <c r="LV13" s="591"/>
      <c r="LW13" s="591"/>
      <c r="LX13" s="591"/>
      <c r="LY13" s="591"/>
      <c r="LZ13" s="591"/>
      <c r="MA13" s="591"/>
      <c r="MB13" s="591"/>
      <c r="MC13" s="591"/>
      <c r="MD13" s="591"/>
      <c r="ME13" s="591"/>
      <c r="MF13" s="591"/>
      <c r="MG13" s="591"/>
      <c r="MH13" s="591"/>
      <c r="MI13" s="591"/>
      <c r="MJ13" s="591"/>
      <c r="MK13" s="591"/>
      <c r="ML13" s="591"/>
      <c r="MM13" s="591"/>
      <c r="MN13" s="591"/>
      <c r="MO13" s="591"/>
      <c r="MP13" s="591"/>
      <c r="MQ13" s="591"/>
      <c r="MR13" s="591"/>
      <c r="MS13" s="591"/>
      <c r="MT13" s="591"/>
      <c r="MU13" s="591"/>
      <c r="MV13" s="591"/>
      <c r="MW13" s="591"/>
      <c r="MX13" s="591"/>
      <c r="MY13" s="591"/>
      <c r="MZ13" s="591"/>
      <c r="NA13" s="591"/>
      <c r="NB13" s="591"/>
      <c r="NC13" s="591"/>
      <c r="ND13" s="591"/>
      <c r="NE13" s="591"/>
      <c r="NF13" s="591"/>
      <c r="NG13" s="591"/>
      <c r="NH13" s="591"/>
      <c r="NI13" s="591"/>
      <c r="NJ13" s="591"/>
      <c r="NK13" s="591"/>
      <c r="NL13" s="591"/>
      <c r="NM13" s="591"/>
      <c r="NN13" s="591"/>
      <c r="NO13" s="591"/>
      <c r="NP13" s="591"/>
      <c r="NQ13" s="591"/>
      <c r="NR13" s="591"/>
      <c r="NS13" s="591"/>
      <c r="NT13" s="591"/>
      <c r="NU13" s="591"/>
      <c r="NV13" s="591"/>
      <c r="NW13" s="591"/>
      <c r="NX13" s="591"/>
      <c r="NY13" s="591"/>
      <c r="NZ13" s="591"/>
      <c r="OA13" s="591"/>
      <c r="OB13" s="591"/>
      <c r="OC13" s="591"/>
      <c r="OD13" s="591"/>
      <c r="OE13" s="591"/>
      <c r="OF13" s="591"/>
      <c r="OG13" s="591"/>
      <c r="OH13" s="591"/>
      <c r="OI13" s="591"/>
      <c r="OJ13" s="591"/>
      <c r="OK13" s="591"/>
      <c r="OL13" s="591"/>
      <c r="OM13" s="591"/>
      <c r="ON13" s="591"/>
      <c r="OO13" s="591"/>
      <c r="OP13" s="591"/>
      <c r="OQ13" s="591"/>
      <c r="OR13" s="591"/>
      <c r="OS13" s="591"/>
      <c r="OT13" s="591"/>
      <c r="OU13" s="591"/>
      <c r="OV13" s="591"/>
      <c r="OW13" s="591"/>
      <c r="OX13" s="591"/>
      <c r="OY13" s="591"/>
      <c r="OZ13" s="591"/>
      <c r="PA13" s="591"/>
      <c r="PB13" s="591"/>
      <c r="PC13" s="591"/>
      <c r="PD13" s="591"/>
      <c r="PE13" s="591"/>
      <c r="PF13" s="591"/>
      <c r="PG13" s="591"/>
      <c r="PH13" s="591"/>
      <c r="PI13" s="591"/>
      <c r="PJ13" s="591"/>
      <c r="PK13" s="591"/>
      <c r="PL13" s="591"/>
      <c r="PM13" s="591"/>
      <c r="PN13" s="591"/>
      <c r="PO13" s="591"/>
      <c r="PP13" s="591"/>
      <c r="PQ13" s="591"/>
      <c r="PR13" s="591"/>
      <c r="PS13" s="591"/>
      <c r="PT13" s="591"/>
      <c r="PU13" s="591"/>
      <c r="PV13" s="591"/>
      <c r="PW13" s="591"/>
      <c r="PX13" s="591"/>
      <c r="PY13" s="591"/>
      <c r="PZ13" s="591"/>
      <c r="QA13" s="591"/>
      <c r="QB13" s="591"/>
      <c r="QC13" s="591"/>
      <c r="QD13" s="591"/>
      <c r="QE13" s="591"/>
      <c r="QF13" s="591"/>
      <c r="QG13" s="591"/>
      <c r="QH13" s="591"/>
      <c r="QI13" s="591"/>
      <c r="QJ13" s="591"/>
      <c r="QK13" s="591"/>
      <c r="QL13" s="591"/>
      <c r="QM13" s="591"/>
      <c r="QN13" s="591"/>
      <c r="QO13" s="591"/>
      <c r="QP13" s="591"/>
      <c r="QQ13" s="591"/>
      <c r="QR13" s="591"/>
      <c r="QS13" s="591"/>
      <c r="QT13" s="591"/>
      <c r="QU13" s="591"/>
      <c r="QV13" s="591"/>
      <c r="QW13" s="591"/>
      <c r="QX13" s="591"/>
      <c r="QY13" s="591"/>
      <c r="QZ13" s="591"/>
      <c r="RA13" s="591"/>
      <c r="RB13" s="591"/>
      <c r="RC13" s="591"/>
      <c r="RD13" s="591"/>
      <c r="RE13" s="591"/>
      <c r="RF13" s="591"/>
      <c r="RG13" s="591"/>
      <c r="RH13" s="591"/>
      <c r="RI13" s="591"/>
      <c r="RJ13" s="591"/>
      <c r="RK13" s="591"/>
      <c r="RL13" s="591"/>
      <c r="RM13" s="591"/>
      <c r="RN13" s="591"/>
      <c r="RO13" s="591"/>
      <c r="RP13" s="591"/>
      <c r="RQ13" s="591"/>
      <c r="RR13" s="591"/>
      <c r="RS13" s="591"/>
      <c r="RT13" s="591"/>
      <c r="RU13" s="591"/>
      <c r="RV13" s="591"/>
      <c r="RW13" s="591"/>
      <c r="RX13" s="591"/>
      <c r="RY13" s="591"/>
      <c r="RZ13" s="591"/>
      <c r="SA13" s="591"/>
      <c r="SB13" s="591"/>
      <c r="SC13" s="591"/>
      <c r="SD13" s="591"/>
      <c r="SE13" s="591"/>
      <c r="SF13" s="591"/>
      <c r="SG13" s="591"/>
      <c r="SH13" s="591"/>
      <c r="SI13" s="591"/>
      <c r="SJ13" s="591"/>
      <c r="SK13" s="591"/>
      <c r="SL13" s="591"/>
      <c r="SM13" s="591"/>
      <c r="SN13" s="591"/>
      <c r="SO13" s="591"/>
      <c r="SP13" s="591"/>
      <c r="SQ13" s="591"/>
      <c r="SR13" s="591"/>
      <c r="SS13" s="591"/>
      <c r="ST13" s="591"/>
      <c r="SU13" s="591"/>
      <c r="SV13" s="591"/>
      <c r="SW13" s="591"/>
      <c r="SX13" s="591"/>
      <c r="SY13" s="591"/>
      <c r="SZ13" s="591"/>
      <c r="TA13" s="591"/>
      <c r="TB13" s="591"/>
      <c r="TC13" s="591"/>
      <c r="TD13" s="591"/>
      <c r="TE13" s="591"/>
      <c r="TF13" s="591"/>
      <c r="TG13" s="591"/>
      <c r="TH13" s="591"/>
      <c r="TI13" s="591"/>
      <c r="TJ13" s="591"/>
      <c r="TK13" s="591"/>
      <c r="TL13" s="591"/>
      <c r="TM13" s="591"/>
      <c r="TN13" s="591"/>
      <c r="TO13" s="591"/>
      <c r="TP13" s="591"/>
      <c r="TQ13" s="591"/>
      <c r="TR13" s="591"/>
      <c r="TS13" s="591"/>
      <c r="TT13" s="591"/>
      <c r="TU13" s="591"/>
      <c r="TV13" s="591"/>
      <c r="TW13" s="591"/>
      <c r="TX13" s="591"/>
      <c r="TY13" s="591"/>
      <c r="TZ13" s="591"/>
      <c r="UA13" s="591"/>
      <c r="UB13" s="591"/>
      <c r="UC13" s="591"/>
      <c r="UD13" s="591"/>
      <c r="UE13" s="591"/>
      <c r="UF13" s="591"/>
      <c r="UG13" s="591"/>
      <c r="UH13" s="591"/>
      <c r="UI13" s="591"/>
      <c r="UJ13" s="591"/>
      <c r="UK13" s="591"/>
      <c r="UL13" s="591"/>
      <c r="UM13" s="591"/>
      <c r="UN13" s="591"/>
      <c r="UO13" s="591"/>
      <c r="UP13" s="591"/>
      <c r="UQ13" s="591"/>
      <c r="UR13" s="591"/>
      <c r="US13" s="591"/>
      <c r="UT13" s="591"/>
      <c r="UU13" s="591"/>
      <c r="UV13" s="591"/>
      <c r="UW13" s="591"/>
      <c r="UX13" s="591"/>
      <c r="UY13" s="591"/>
      <c r="UZ13" s="591"/>
      <c r="VA13" s="591"/>
      <c r="VB13" s="591"/>
      <c r="VC13" s="591"/>
      <c r="VD13" s="591"/>
      <c r="VE13" s="591"/>
      <c r="VF13" s="591"/>
      <c r="VG13" s="591"/>
      <c r="VH13" s="591"/>
      <c r="VI13" s="591"/>
      <c r="VJ13" s="591"/>
      <c r="VK13" s="591"/>
      <c r="VL13" s="591"/>
      <c r="VM13" s="591"/>
      <c r="VN13" s="591"/>
      <c r="VO13" s="591"/>
      <c r="VP13" s="591"/>
      <c r="VQ13" s="591"/>
      <c r="VR13" s="591"/>
      <c r="VS13" s="591"/>
      <c r="VT13" s="591"/>
      <c r="VU13" s="591"/>
      <c r="VV13" s="591"/>
      <c r="VW13" s="591"/>
      <c r="VX13" s="591"/>
      <c r="VY13" s="591"/>
      <c r="VZ13" s="591"/>
      <c r="WA13" s="591"/>
      <c r="WB13" s="591"/>
      <c r="WC13" s="591"/>
      <c r="WD13" s="591"/>
      <c r="WE13" s="591"/>
      <c r="WF13" s="591"/>
      <c r="WG13" s="591"/>
      <c r="WH13" s="591"/>
      <c r="WI13" s="591"/>
      <c r="WJ13" s="591"/>
      <c r="WK13" s="591"/>
      <c r="WL13" s="591"/>
      <c r="WM13" s="591"/>
      <c r="WN13" s="591"/>
      <c r="WO13" s="591"/>
      <c r="WP13" s="591"/>
      <c r="WQ13" s="591"/>
      <c r="WR13" s="591"/>
      <c r="WS13" s="591"/>
      <c r="WT13" s="591"/>
      <c r="WU13" s="591"/>
      <c r="WV13" s="591"/>
      <c r="WW13" s="591"/>
      <c r="WX13" s="591"/>
      <c r="WY13" s="591"/>
      <c r="WZ13" s="591"/>
      <c r="XA13" s="591"/>
      <c r="XB13" s="591"/>
      <c r="XC13" s="591"/>
      <c r="XD13" s="591"/>
      <c r="XE13" s="591"/>
      <c r="XF13" s="591"/>
      <c r="XG13" s="591"/>
      <c r="XH13" s="591"/>
      <c r="XI13" s="591"/>
      <c r="XJ13" s="591"/>
      <c r="XK13" s="591"/>
      <c r="XL13" s="591"/>
      <c r="XM13" s="591"/>
      <c r="XN13" s="591"/>
      <c r="XO13" s="591"/>
      <c r="XP13" s="591"/>
      <c r="XQ13" s="591"/>
      <c r="XR13" s="591"/>
      <c r="XS13" s="591"/>
      <c r="XT13" s="591"/>
      <c r="XU13" s="591"/>
      <c r="XV13" s="591"/>
      <c r="XW13" s="591"/>
      <c r="XX13" s="591"/>
      <c r="XY13" s="591"/>
      <c r="XZ13" s="591"/>
      <c r="YA13" s="591"/>
      <c r="YB13" s="591"/>
      <c r="YC13" s="591"/>
      <c r="YD13" s="591"/>
      <c r="YE13" s="591"/>
      <c r="YF13" s="591"/>
      <c r="YG13" s="591"/>
      <c r="YH13" s="591"/>
      <c r="YI13" s="591"/>
      <c r="YJ13" s="591"/>
      <c r="YK13" s="591"/>
      <c r="YL13" s="591"/>
      <c r="YM13" s="591"/>
      <c r="YN13" s="591"/>
      <c r="YO13" s="591"/>
      <c r="YP13" s="591"/>
      <c r="YQ13" s="591"/>
      <c r="YR13" s="591"/>
      <c r="YS13" s="591"/>
      <c r="YT13" s="591"/>
      <c r="YU13" s="591"/>
      <c r="YV13" s="591"/>
      <c r="YW13" s="591"/>
      <c r="YX13" s="591"/>
      <c r="YY13" s="591"/>
      <c r="YZ13" s="591"/>
      <c r="ZA13" s="591"/>
      <c r="ZB13" s="591"/>
      <c r="ZC13" s="591"/>
      <c r="ZD13" s="591"/>
      <c r="ZE13" s="591"/>
      <c r="ZF13" s="591"/>
      <c r="ZG13" s="591"/>
      <c r="ZH13" s="591"/>
      <c r="ZI13" s="591"/>
      <c r="ZJ13" s="591"/>
      <c r="ZK13" s="591"/>
      <c r="ZL13" s="591"/>
      <c r="ZM13" s="591"/>
      <c r="ZN13" s="591"/>
      <c r="ZO13" s="591"/>
      <c r="ZP13" s="591"/>
      <c r="ZQ13" s="591"/>
      <c r="ZR13" s="591"/>
      <c r="ZS13" s="591"/>
      <c r="ZT13" s="591"/>
      <c r="ZU13" s="591"/>
      <c r="ZV13" s="591"/>
      <c r="ZW13" s="591"/>
      <c r="ZX13" s="591"/>
      <c r="ZY13" s="591"/>
      <c r="ZZ13" s="591"/>
      <c r="AAA13" s="591"/>
      <c r="AAB13" s="591"/>
      <c r="AAC13" s="591"/>
      <c r="AAD13" s="591"/>
      <c r="AAE13" s="591"/>
      <c r="AAF13" s="591"/>
      <c r="AAG13" s="591"/>
      <c r="AAH13" s="591"/>
      <c r="AAI13" s="591"/>
      <c r="AAJ13" s="591"/>
      <c r="AAK13" s="591"/>
      <c r="AAL13" s="591"/>
      <c r="AAM13" s="591"/>
      <c r="AAN13" s="591"/>
      <c r="AAO13" s="591"/>
      <c r="AAP13" s="591"/>
      <c r="AAQ13" s="591"/>
      <c r="AAR13" s="591"/>
      <c r="AAS13" s="591"/>
      <c r="AAT13" s="591"/>
      <c r="AAU13" s="591"/>
      <c r="AAV13" s="591"/>
      <c r="AAW13" s="591"/>
      <c r="AAX13" s="591"/>
      <c r="AAY13" s="591"/>
      <c r="AAZ13" s="591"/>
      <c r="ABA13" s="591"/>
      <c r="ABB13" s="591"/>
      <c r="ABC13" s="591"/>
      <c r="ABD13" s="591"/>
      <c r="ABE13" s="591"/>
      <c r="ABF13" s="591"/>
      <c r="ABG13" s="591"/>
      <c r="ABH13" s="591"/>
      <c r="ABI13" s="591"/>
      <c r="ABJ13" s="591"/>
      <c r="ABK13" s="591"/>
      <c r="ABL13" s="591"/>
      <c r="ABM13" s="591"/>
      <c r="ABN13" s="591"/>
      <c r="ABO13" s="591"/>
      <c r="ABP13" s="591"/>
      <c r="ABQ13" s="591"/>
      <c r="ABR13" s="591"/>
      <c r="ABS13" s="591"/>
      <c r="ABT13" s="591"/>
      <c r="ABU13" s="591"/>
      <c r="ABV13" s="591"/>
      <c r="ABW13" s="591"/>
      <c r="ABX13" s="591"/>
      <c r="ABY13" s="591"/>
      <c r="ABZ13" s="591"/>
      <c r="ACA13" s="591"/>
      <c r="ACB13" s="591"/>
      <c r="ACC13" s="591"/>
      <c r="ACD13" s="591"/>
      <c r="ACE13" s="591"/>
      <c r="ACF13" s="591"/>
      <c r="ACG13" s="591"/>
      <c r="ACH13" s="591"/>
      <c r="ACI13" s="591"/>
      <c r="ACJ13" s="591"/>
      <c r="ACK13" s="591"/>
      <c r="ACL13" s="591"/>
      <c r="ACM13" s="591"/>
      <c r="ACN13" s="591"/>
      <c r="ACO13" s="591"/>
      <c r="ACP13" s="591"/>
      <c r="ACQ13" s="591"/>
      <c r="ACR13" s="591"/>
      <c r="ACS13" s="591"/>
      <c r="ACT13" s="591"/>
      <c r="ACU13" s="591"/>
      <c r="ACV13" s="591"/>
      <c r="ACW13" s="591"/>
      <c r="ACX13" s="591"/>
      <c r="ACY13" s="591"/>
      <c r="ACZ13" s="591"/>
      <c r="ADA13" s="591"/>
      <c r="ADB13" s="591"/>
      <c r="ADC13" s="591"/>
      <c r="ADD13" s="591"/>
      <c r="ADE13" s="591"/>
      <c r="ADF13" s="591"/>
      <c r="ADG13" s="591"/>
      <c r="ADH13" s="591"/>
      <c r="ADI13" s="591"/>
      <c r="ADJ13" s="591"/>
      <c r="ADK13" s="591"/>
      <c r="ADL13" s="591"/>
      <c r="ADM13" s="591"/>
      <c r="ADN13" s="591"/>
      <c r="ADO13" s="591"/>
      <c r="ADP13" s="591"/>
      <c r="ADQ13" s="591"/>
      <c r="ADR13" s="591"/>
      <c r="ADS13" s="591"/>
      <c r="ADT13" s="591"/>
      <c r="ADU13" s="591"/>
      <c r="ADV13" s="591"/>
      <c r="ADW13" s="591"/>
      <c r="ADX13" s="591"/>
      <c r="ADY13" s="591"/>
      <c r="ADZ13" s="591"/>
      <c r="AEA13" s="591"/>
      <c r="AEB13" s="591"/>
      <c r="AEC13" s="591"/>
      <c r="AED13" s="591"/>
      <c r="AEE13" s="591"/>
      <c r="AEF13" s="591"/>
      <c r="AEG13" s="591"/>
      <c r="AEH13" s="591"/>
      <c r="AEI13" s="591"/>
      <c r="AEJ13" s="591"/>
      <c r="AEK13" s="591"/>
      <c r="AEL13" s="591"/>
      <c r="AEM13" s="591"/>
      <c r="AEN13" s="591"/>
      <c r="AEO13" s="591"/>
      <c r="AEP13" s="591"/>
      <c r="AEQ13" s="591"/>
      <c r="AER13" s="591"/>
      <c r="AES13" s="591"/>
      <c r="AET13" s="591"/>
      <c r="AEU13" s="591"/>
      <c r="AEV13" s="591"/>
      <c r="AEW13" s="591"/>
      <c r="AEX13" s="591"/>
      <c r="AEY13" s="591"/>
      <c r="AEZ13" s="591"/>
      <c r="AFA13" s="591"/>
      <c r="AFB13" s="591"/>
      <c r="AFC13" s="591"/>
      <c r="AFD13" s="591"/>
      <c r="AFE13" s="591"/>
      <c r="AFF13" s="591"/>
      <c r="AFG13" s="591"/>
      <c r="AFH13" s="591"/>
      <c r="AFI13" s="591"/>
      <c r="AFJ13" s="591"/>
      <c r="AFK13" s="591"/>
      <c r="AFL13" s="591"/>
      <c r="AFM13" s="591"/>
      <c r="AFN13" s="591"/>
      <c r="AFO13" s="591"/>
      <c r="AFP13" s="591"/>
      <c r="AFQ13" s="591"/>
      <c r="AFR13" s="591"/>
      <c r="AFS13" s="591"/>
      <c r="AFT13" s="591"/>
      <c r="AFU13" s="591"/>
      <c r="AFV13" s="591"/>
      <c r="AFW13" s="591"/>
      <c r="AFX13" s="591"/>
      <c r="AFY13" s="591"/>
      <c r="AFZ13" s="591"/>
      <c r="AGA13" s="591"/>
      <c r="AGB13" s="591"/>
      <c r="AGC13" s="591"/>
      <c r="AGD13" s="591"/>
      <c r="AGE13" s="591"/>
      <c r="AGF13" s="591"/>
      <c r="AGG13" s="591"/>
      <c r="AGH13" s="591"/>
      <c r="AGI13" s="591"/>
      <c r="AGJ13" s="591"/>
      <c r="AGK13" s="591"/>
      <c r="AGL13" s="591"/>
      <c r="AGM13" s="591"/>
      <c r="AGN13" s="591"/>
      <c r="AGO13" s="591"/>
      <c r="AGP13" s="591"/>
      <c r="AGQ13" s="591"/>
      <c r="AGR13" s="591"/>
      <c r="AGS13" s="591"/>
      <c r="AGT13" s="591"/>
      <c r="AGU13" s="591"/>
      <c r="AGV13" s="591"/>
      <c r="AGW13" s="591"/>
      <c r="AGX13" s="591"/>
      <c r="AGY13" s="591"/>
      <c r="AGZ13" s="591"/>
      <c r="AHA13" s="591"/>
      <c r="AHB13" s="591"/>
      <c r="AHC13" s="591"/>
      <c r="AHD13" s="591"/>
      <c r="AHE13" s="591"/>
      <c r="AHF13" s="591"/>
      <c r="AHG13" s="591"/>
      <c r="AHH13" s="591"/>
      <c r="AHI13" s="591"/>
      <c r="AHJ13" s="591"/>
      <c r="AHK13" s="591"/>
      <c r="AHL13" s="591"/>
      <c r="AHM13" s="591"/>
      <c r="AHN13" s="591"/>
      <c r="AHO13" s="591"/>
      <c r="AHP13" s="591"/>
      <c r="AHQ13" s="591"/>
      <c r="AHR13" s="591"/>
      <c r="AHS13" s="591"/>
      <c r="AHT13" s="591"/>
      <c r="AHU13" s="591"/>
      <c r="AHV13" s="591"/>
      <c r="AHW13" s="591"/>
      <c r="AHX13" s="591"/>
      <c r="AHY13" s="591"/>
      <c r="AHZ13" s="591"/>
      <c r="AIA13" s="591"/>
      <c r="AIB13" s="591"/>
      <c r="AIC13" s="591"/>
      <c r="AID13" s="591"/>
      <c r="AIE13" s="591"/>
      <c r="AIF13" s="591"/>
      <c r="AIG13" s="591"/>
      <c r="AIH13" s="591"/>
      <c r="AII13" s="591"/>
      <c r="AIJ13" s="591"/>
      <c r="AIK13" s="591"/>
      <c r="AIL13" s="591"/>
      <c r="AIM13" s="591"/>
      <c r="AIN13" s="591"/>
      <c r="AIO13" s="591"/>
      <c r="AIP13" s="591"/>
      <c r="AIQ13" s="591"/>
      <c r="AIR13" s="591"/>
      <c r="AIS13" s="591"/>
      <c r="AIT13" s="591"/>
      <c r="AIU13" s="591"/>
      <c r="AIV13" s="591"/>
      <c r="AIW13" s="591"/>
      <c r="AIX13" s="591"/>
      <c r="AIY13" s="591"/>
      <c r="AIZ13" s="591"/>
      <c r="AJA13" s="591"/>
      <c r="AJB13" s="591"/>
      <c r="AJC13" s="591"/>
      <c r="AJD13" s="591"/>
      <c r="AJE13" s="591"/>
      <c r="AJF13" s="591"/>
      <c r="AJG13" s="591"/>
      <c r="AJH13" s="591"/>
      <c r="AJI13" s="591"/>
      <c r="AJJ13" s="591"/>
      <c r="AJK13" s="591"/>
      <c r="AJL13" s="591"/>
      <c r="AJM13" s="591"/>
      <c r="AJN13" s="591"/>
      <c r="AJO13" s="591"/>
      <c r="AJP13" s="591"/>
      <c r="AJQ13" s="591"/>
      <c r="AJR13" s="591"/>
      <c r="AJS13" s="591"/>
      <c r="AJT13" s="591"/>
      <c r="AJU13" s="591"/>
      <c r="AJV13" s="591"/>
      <c r="AJW13" s="591"/>
      <c r="AJX13" s="591"/>
      <c r="AJY13" s="591"/>
      <c r="AJZ13" s="591"/>
      <c r="AKA13" s="591"/>
      <c r="AKB13" s="591"/>
      <c r="AKC13" s="591"/>
      <c r="AKD13" s="591"/>
      <c r="AKE13" s="591"/>
      <c r="AKF13" s="591"/>
      <c r="AKG13" s="591"/>
      <c r="AKH13" s="591"/>
      <c r="AKI13" s="591"/>
      <c r="AKJ13" s="591"/>
      <c r="AKK13" s="591"/>
      <c r="AKL13" s="591"/>
      <c r="AKM13" s="591"/>
      <c r="AKN13" s="591"/>
      <c r="AKO13" s="591"/>
      <c r="AKP13" s="591"/>
      <c r="AKQ13" s="591"/>
      <c r="AKR13" s="591"/>
      <c r="AKS13" s="591"/>
      <c r="AKT13" s="591"/>
      <c r="AKU13" s="591"/>
      <c r="AKV13" s="591"/>
      <c r="AKW13" s="591"/>
      <c r="AKX13" s="591"/>
      <c r="AKY13" s="591"/>
      <c r="AKZ13" s="591"/>
      <c r="ALA13" s="591"/>
      <c r="ALB13" s="591"/>
      <c r="ALC13" s="591"/>
      <c r="ALD13" s="591"/>
      <c r="ALE13" s="591"/>
      <c r="ALF13" s="591"/>
      <c r="ALG13" s="591"/>
      <c r="ALH13" s="591"/>
      <c r="ALI13" s="591"/>
      <c r="ALJ13" s="591"/>
      <c r="ALK13" s="591"/>
      <c r="ALL13" s="591"/>
      <c r="ALM13" s="591"/>
      <c r="ALN13" s="591"/>
      <c r="ALO13" s="591"/>
      <c r="ALP13" s="591"/>
      <c r="ALQ13" s="591"/>
      <c r="ALR13" s="591"/>
      <c r="ALS13" s="591"/>
      <c r="ALT13" s="591"/>
      <c r="ALU13" s="591"/>
      <c r="ALV13" s="591"/>
      <c r="ALW13" s="591"/>
      <c r="ALX13" s="591"/>
      <c r="ALY13" s="591"/>
      <c r="ALZ13" s="591"/>
      <c r="AMA13" s="591"/>
      <c r="AMB13" s="591"/>
      <c r="AMC13" s="591"/>
      <c r="AMD13" s="591"/>
      <c r="AME13" s="591"/>
      <c r="AMF13" s="591"/>
      <c r="AMG13" s="591"/>
      <c r="AMH13" s="591"/>
      <c r="AMI13" s="591"/>
      <c r="AMJ13" s="591"/>
      <c r="AMK13" s="591"/>
      <c r="AML13" s="591"/>
      <c r="AMM13" s="591"/>
      <c r="AMN13" s="591"/>
      <c r="AMO13" s="591"/>
      <c r="AMP13" s="591"/>
      <c r="AMQ13" s="591"/>
      <c r="AMR13" s="591"/>
      <c r="AMS13" s="591"/>
      <c r="AMT13" s="591"/>
      <c r="AMU13" s="591"/>
      <c r="AMV13" s="591"/>
      <c r="AMW13" s="591"/>
      <c r="AMX13" s="591"/>
      <c r="AMY13" s="591"/>
      <c r="AMZ13" s="591"/>
      <c r="ANA13" s="591"/>
      <c r="ANB13" s="591"/>
      <c r="ANC13" s="591"/>
      <c r="AND13" s="591"/>
      <c r="ANE13" s="591"/>
      <c r="ANF13" s="591"/>
      <c r="ANG13" s="591"/>
      <c r="ANH13" s="591"/>
      <c r="ANI13" s="591"/>
      <c r="ANJ13" s="591"/>
      <c r="ANK13" s="591"/>
      <c r="ANL13" s="591"/>
      <c r="ANM13" s="591"/>
      <c r="ANN13" s="591"/>
      <c r="ANO13" s="591"/>
      <c r="ANP13" s="591"/>
      <c r="ANQ13" s="591"/>
      <c r="ANR13" s="591"/>
      <c r="ANS13" s="591"/>
      <c r="ANT13" s="591"/>
      <c r="ANU13" s="591"/>
      <c r="ANV13" s="591"/>
      <c r="ANW13" s="591"/>
      <c r="ANX13" s="591"/>
      <c r="ANY13" s="591"/>
      <c r="ANZ13" s="591"/>
      <c r="AOA13" s="591"/>
      <c r="AOB13" s="591"/>
      <c r="AOC13" s="591"/>
      <c r="AOD13" s="591"/>
      <c r="AOE13" s="591"/>
      <c r="AOF13" s="591"/>
      <c r="AOG13" s="591"/>
      <c r="AOH13" s="591"/>
      <c r="AOI13" s="591"/>
      <c r="AOJ13" s="591"/>
      <c r="AOK13" s="591"/>
      <c r="AOL13" s="591"/>
      <c r="AOM13" s="591"/>
      <c r="AON13" s="591"/>
      <c r="AOO13" s="591"/>
      <c r="AOP13" s="591"/>
      <c r="AOQ13" s="591"/>
      <c r="AOR13" s="591"/>
      <c r="AOS13" s="591"/>
      <c r="AOT13" s="591"/>
      <c r="AOU13" s="591"/>
      <c r="AOV13" s="591"/>
      <c r="AOW13" s="591"/>
      <c r="AOX13" s="591"/>
      <c r="AOY13" s="591"/>
      <c r="AOZ13" s="591"/>
      <c r="APA13" s="591"/>
      <c r="APB13" s="591"/>
      <c r="APC13" s="591"/>
      <c r="APD13" s="591"/>
      <c r="APE13" s="591"/>
      <c r="APF13" s="591"/>
      <c r="APG13" s="591"/>
      <c r="APH13" s="591"/>
      <c r="API13" s="591"/>
      <c r="APJ13" s="591"/>
      <c r="APK13" s="591"/>
      <c r="APL13" s="591"/>
      <c r="APM13" s="591"/>
      <c r="APN13" s="591"/>
      <c r="APO13" s="591"/>
      <c r="APP13" s="591"/>
      <c r="APQ13" s="591"/>
      <c r="APR13" s="591"/>
      <c r="APS13" s="591"/>
      <c r="APT13" s="591"/>
      <c r="APU13" s="591"/>
      <c r="APV13" s="591"/>
      <c r="APW13" s="591"/>
      <c r="APX13" s="591"/>
      <c r="APY13" s="591"/>
      <c r="APZ13" s="591"/>
      <c r="AQA13" s="591"/>
      <c r="AQB13" s="591"/>
      <c r="AQC13" s="591"/>
      <c r="AQD13" s="591"/>
      <c r="AQE13" s="591"/>
      <c r="AQF13" s="591"/>
      <c r="AQG13" s="591"/>
      <c r="AQH13" s="591"/>
      <c r="AQI13" s="591"/>
      <c r="AQJ13" s="591"/>
      <c r="AQK13" s="591"/>
      <c r="AQL13" s="591"/>
      <c r="AQM13" s="591"/>
      <c r="AQN13" s="591"/>
      <c r="AQO13" s="591"/>
      <c r="AQP13" s="591"/>
      <c r="AQQ13" s="591"/>
      <c r="AQR13" s="591"/>
      <c r="AQS13" s="591"/>
      <c r="AQT13" s="591"/>
      <c r="AQU13" s="591"/>
      <c r="AQV13" s="591"/>
      <c r="AQW13" s="591"/>
      <c r="AQX13" s="591"/>
      <c r="AQY13" s="591"/>
      <c r="AQZ13" s="591"/>
      <c r="ARA13" s="591"/>
      <c r="ARB13" s="591"/>
      <c r="ARC13" s="591"/>
      <c r="ARD13" s="591"/>
      <c r="ARE13" s="591"/>
      <c r="ARF13" s="591"/>
      <c r="ARG13" s="591"/>
      <c r="ARH13" s="591"/>
      <c r="ARI13" s="591"/>
      <c r="ARJ13" s="591"/>
      <c r="ARK13" s="591"/>
      <c r="ARL13" s="591"/>
      <c r="ARM13" s="591"/>
      <c r="ARN13" s="591"/>
      <c r="ARO13" s="591"/>
      <c r="ARP13" s="591"/>
      <c r="ARQ13" s="591"/>
      <c r="ARR13" s="591"/>
      <c r="ARS13" s="591"/>
      <c r="ART13" s="591"/>
      <c r="ARU13" s="591"/>
      <c r="ARV13" s="591"/>
      <c r="ARW13" s="591"/>
      <c r="ARX13" s="591"/>
      <c r="ARY13" s="591"/>
      <c r="ARZ13" s="591"/>
      <c r="ASA13" s="591"/>
      <c r="ASB13" s="591"/>
      <c r="ASC13" s="591"/>
      <c r="ASD13" s="591"/>
      <c r="ASE13" s="591"/>
      <c r="ASF13" s="591"/>
      <c r="ASG13" s="591"/>
      <c r="ASH13" s="591"/>
      <c r="ASI13" s="591"/>
      <c r="ASJ13" s="591"/>
      <c r="ASK13" s="591"/>
      <c r="ASL13" s="591"/>
      <c r="ASM13" s="591"/>
      <c r="ASN13" s="591"/>
      <c r="ASO13" s="591"/>
      <c r="ASP13" s="591"/>
      <c r="ASQ13" s="591"/>
      <c r="ASR13" s="591"/>
      <c r="ASS13" s="591"/>
      <c r="AST13" s="591"/>
      <c r="ASU13" s="591"/>
      <c r="ASV13" s="591"/>
      <c r="ASW13" s="591"/>
      <c r="ASX13" s="591"/>
      <c r="ASY13" s="591"/>
      <c r="ASZ13" s="591"/>
      <c r="ATA13" s="591"/>
      <c r="ATB13" s="591"/>
      <c r="ATC13" s="591"/>
      <c r="ATD13" s="591"/>
      <c r="ATE13" s="591"/>
      <c r="ATF13" s="591"/>
      <c r="ATG13" s="591"/>
      <c r="ATH13" s="591"/>
      <c r="ATI13" s="591"/>
      <c r="ATJ13" s="591"/>
      <c r="ATK13" s="591"/>
      <c r="ATL13" s="591"/>
      <c r="ATM13" s="591"/>
      <c r="ATN13" s="591"/>
      <c r="ATO13" s="591"/>
      <c r="ATP13" s="591"/>
      <c r="ATQ13" s="591"/>
      <c r="ATR13" s="591"/>
      <c r="ATS13" s="591"/>
      <c r="ATT13" s="591"/>
      <c r="ATU13" s="591"/>
      <c r="ATV13" s="591"/>
      <c r="ATW13" s="591"/>
      <c r="ATX13" s="591"/>
      <c r="ATY13" s="591"/>
      <c r="ATZ13" s="591"/>
      <c r="AUA13" s="591"/>
      <c r="AUB13" s="591"/>
      <c r="AUC13" s="591"/>
      <c r="AUD13" s="591"/>
      <c r="AUE13" s="591"/>
      <c r="AUF13" s="591"/>
      <c r="AUG13" s="591"/>
      <c r="AUH13" s="591"/>
      <c r="AUI13" s="591"/>
      <c r="AUJ13" s="591"/>
      <c r="AUK13" s="591"/>
      <c r="AUL13" s="591"/>
      <c r="AUM13" s="591"/>
      <c r="AUN13" s="591"/>
      <c r="AUO13" s="591"/>
      <c r="AUP13" s="591"/>
      <c r="AUQ13" s="591"/>
      <c r="AUR13" s="591"/>
      <c r="AUS13" s="591"/>
      <c r="AUT13" s="591"/>
      <c r="AUU13" s="591"/>
      <c r="AUV13" s="591"/>
      <c r="AUW13" s="591"/>
      <c r="AUX13" s="591"/>
      <c r="AUY13" s="591"/>
      <c r="AUZ13" s="591"/>
      <c r="AVA13" s="591"/>
      <c r="AVB13" s="591"/>
      <c r="AVC13" s="591"/>
      <c r="AVD13" s="591"/>
      <c r="AVE13" s="591"/>
      <c r="AVF13" s="591"/>
      <c r="AVG13" s="591"/>
      <c r="AVH13" s="591"/>
      <c r="AVI13" s="591"/>
      <c r="AVJ13" s="591"/>
      <c r="AVK13" s="591"/>
      <c r="AVL13" s="591"/>
      <c r="AVM13" s="591"/>
      <c r="AVN13" s="591"/>
      <c r="AVO13" s="591"/>
      <c r="AVP13" s="591"/>
      <c r="AVQ13" s="591"/>
      <c r="AVR13" s="591"/>
      <c r="AVS13" s="591"/>
      <c r="AVT13" s="591"/>
      <c r="AVU13" s="591"/>
      <c r="AVV13" s="591"/>
      <c r="AVW13" s="591"/>
      <c r="AVX13" s="591"/>
      <c r="AVY13" s="591"/>
      <c r="AVZ13" s="591"/>
      <c r="AWA13" s="591"/>
      <c r="AWB13" s="591"/>
      <c r="AWC13" s="591"/>
      <c r="AWD13" s="591"/>
      <c r="AWE13" s="591"/>
      <c r="AWF13" s="591"/>
      <c r="AWG13" s="591"/>
      <c r="AWH13" s="591"/>
      <c r="AWI13" s="591"/>
      <c r="AWJ13" s="591"/>
      <c r="AWK13" s="591"/>
      <c r="AWL13" s="591"/>
      <c r="AWM13" s="591"/>
      <c r="AWN13" s="591"/>
      <c r="AWO13" s="591"/>
      <c r="AWP13" s="591"/>
      <c r="AWQ13" s="591"/>
      <c r="AWR13" s="591"/>
      <c r="AWS13" s="591"/>
      <c r="AWT13" s="591"/>
      <c r="AWU13" s="591"/>
      <c r="AWV13" s="591"/>
      <c r="AWW13" s="591"/>
      <c r="AWX13" s="591"/>
      <c r="AWY13" s="591"/>
      <c r="AWZ13" s="591"/>
      <c r="AXA13" s="591"/>
      <c r="AXB13" s="591"/>
      <c r="AXC13" s="591"/>
      <c r="AXD13" s="591"/>
      <c r="AXE13" s="591"/>
      <c r="AXF13" s="591"/>
      <c r="AXG13" s="591"/>
      <c r="AXH13" s="591"/>
      <c r="AXI13" s="591"/>
      <c r="AXJ13" s="591"/>
      <c r="AXK13" s="591"/>
      <c r="AXL13" s="591"/>
      <c r="AXM13" s="591"/>
      <c r="AXN13" s="591"/>
      <c r="AXO13" s="591"/>
      <c r="AXP13" s="591"/>
      <c r="AXQ13" s="591"/>
      <c r="AXR13" s="591"/>
      <c r="AXS13" s="591"/>
      <c r="AXT13" s="591"/>
      <c r="AXU13" s="591"/>
      <c r="AXV13" s="591"/>
      <c r="AXW13" s="591"/>
      <c r="AXX13" s="591"/>
      <c r="AXY13" s="591"/>
      <c r="AXZ13" s="591"/>
      <c r="AYA13" s="591"/>
      <c r="AYB13" s="591"/>
      <c r="AYC13" s="591"/>
      <c r="AYD13" s="591"/>
      <c r="AYE13" s="591"/>
      <c r="AYF13" s="591"/>
      <c r="AYG13" s="591"/>
      <c r="AYH13" s="591"/>
      <c r="AYI13" s="591"/>
      <c r="AYJ13" s="591"/>
      <c r="AYK13" s="591"/>
      <c r="AYL13" s="591"/>
      <c r="AYM13" s="591"/>
      <c r="AYN13" s="591"/>
      <c r="AYO13" s="591"/>
      <c r="AYP13" s="591"/>
      <c r="AYQ13" s="591"/>
      <c r="AYR13" s="591"/>
      <c r="AYS13" s="591"/>
      <c r="AYT13" s="591"/>
      <c r="AYU13" s="591"/>
      <c r="AYV13" s="591"/>
      <c r="AYW13" s="591"/>
      <c r="AYX13" s="591"/>
      <c r="AYY13" s="591"/>
      <c r="AYZ13" s="591"/>
      <c r="AZA13" s="591"/>
      <c r="AZB13" s="591"/>
      <c r="AZC13" s="591"/>
      <c r="AZD13" s="591"/>
      <c r="AZE13" s="591"/>
      <c r="AZF13" s="591"/>
      <c r="AZG13" s="591"/>
      <c r="AZH13" s="591"/>
      <c r="AZI13" s="591"/>
      <c r="AZJ13" s="591"/>
      <c r="AZK13" s="591"/>
      <c r="AZL13" s="591"/>
      <c r="AZM13" s="591"/>
      <c r="AZN13" s="591"/>
      <c r="AZO13" s="591"/>
      <c r="AZP13" s="591"/>
      <c r="AZQ13" s="591"/>
      <c r="AZR13" s="591"/>
      <c r="AZS13" s="591"/>
      <c r="AZT13" s="591"/>
      <c r="AZU13" s="591"/>
      <c r="AZV13" s="591"/>
      <c r="AZW13" s="591"/>
      <c r="AZX13" s="591"/>
      <c r="AZY13" s="591"/>
      <c r="AZZ13" s="591"/>
      <c r="BAA13" s="591"/>
      <c r="BAB13" s="591"/>
      <c r="BAC13" s="591"/>
      <c r="BAD13" s="591"/>
      <c r="BAE13" s="591"/>
      <c r="BAF13" s="591"/>
      <c r="BAG13" s="591"/>
      <c r="BAH13" s="591"/>
      <c r="BAI13" s="591"/>
      <c r="BAJ13" s="591"/>
      <c r="BAK13" s="591"/>
      <c r="BAL13" s="591"/>
      <c r="BAM13" s="591"/>
      <c r="BAN13" s="591"/>
      <c r="BAO13" s="591"/>
      <c r="BAP13" s="591"/>
      <c r="BAQ13" s="591"/>
      <c r="BAR13" s="591"/>
      <c r="BAS13" s="591"/>
      <c r="BAT13" s="591"/>
      <c r="BAU13" s="591"/>
      <c r="BAV13" s="591"/>
      <c r="BAW13" s="591"/>
      <c r="BAX13" s="591"/>
      <c r="BAY13" s="591"/>
      <c r="BAZ13" s="591"/>
      <c r="BBA13" s="591"/>
      <c r="BBB13" s="591"/>
      <c r="BBC13" s="591"/>
      <c r="BBD13" s="591"/>
      <c r="BBE13" s="591"/>
      <c r="BBF13" s="591"/>
      <c r="BBG13" s="591"/>
      <c r="BBH13" s="591"/>
      <c r="BBI13" s="591"/>
      <c r="BBJ13" s="591"/>
      <c r="BBK13" s="591"/>
      <c r="BBL13" s="591"/>
      <c r="BBM13" s="591"/>
      <c r="BBN13" s="591"/>
      <c r="BBO13" s="591"/>
      <c r="BBP13" s="591"/>
      <c r="BBQ13" s="591"/>
      <c r="BBR13" s="591"/>
      <c r="BBS13" s="591"/>
      <c r="BBT13" s="591"/>
      <c r="BBU13" s="591"/>
      <c r="BBV13" s="591"/>
      <c r="BBW13" s="591"/>
      <c r="BBX13" s="591"/>
      <c r="BBY13" s="591"/>
      <c r="BBZ13" s="591"/>
      <c r="BCA13" s="591"/>
      <c r="BCB13" s="591"/>
      <c r="BCC13" s="591"/>
      <c r="BCD13" s="591"/>
      <c r="BCE13" s="591"/>
      <c r="BCF13" s="591"/>
      <c r="BCG13" s="591"/>
      <c r="BCH13" s="591"/>
      <c r="BCI13" s="591"/>
      <c r="BCJ13" s="591"/>
      <c r="BCK13" s="591"/>
      <c r="BCL13" s="591"/>
      <c r="BCM13" s="591"/>
      <c r="BCN13" s="591"/>
      <c r="BCO13" s="591"/>
      <c r="BCP13" s="591"/>
      <c r="BCQ13" s="591"/>
      <c r="BCR13" s="591"/>
      <c r="BCS13" s="591"/>
      <c r="BCT13" s="591"/>
      <c r="BCU13" s="591"/>
      <c r="BCV13" s="591"/>
      <c r="BCW13" s="591"/>
      <c r="BCX13" s="591"/>
      <c r="BCY13" s="591"/>
      <c r="BCZ13" s="591"/>
      <c r="BDA13" s="591"/>
      <c r="BDB13" s="591"/>
      <c r="BDC13" s="591"/>
      <c r="BDD13" s="591"/>
      <c r="BDE13" s="591"/>
      <c r="BDF13" s="591"/>
      <c r="BDG13" s="591"/>
      <c r="BDH13" s="591"/>
      <c r="BDI13" s="591"/>
      <c r="BDJ13" s="591"/>
      <c r="BDK13" s="591"/>
      <c r="BDL13" s="591"/>
      <c r="BDM13" s="591"/>
      <c r="BDN13" s="591"/>
      <c r="BDO13" s="591"/>
      <c r="BDP13" s="591"/>
      <c r="BDQ13" s="591"/>
      <c r="BDR13" s="591"/>
      <c r="BDS13" s="591"/>
      <c r="BDT13" s="591"/>
      <c r="BDU13" s="591"/>
      <c r="BDV13" s="591"/>
      <c r="BDW13" s="591"/>
      <c r="BDX13" s="591"/>
      <c r="BDY13" s="591"/>
      <c r="BDZ13" s="591"/>
      <c r="BEA13" s="591"/>
      <c r="BEB13" s="591"/>
      <c r="BEC13" s="591"/>
      <c r="BED13" s="591"/>
      <c r="BEE13" s="591"/>
      <c r="BEF13" s="591"/>
      <c r="BEG13" s="591"/>
      <c r="BEH13" s="591"/>
      <c r="BEI13" s="591"/>
      <c r="BEJ13" s="591"/>
      <c r="BEK13" s="591"/>
      <c r="BEL13" s="591"/>
      <c r="BEM13" s="591"/>
      <c r="BEN13" s="591"/>
      <c r="BEO13" s="591"/>
      <c r="BEP13" s="591"/>
      <c r="BEQ13" s="591"/>
      <c r="BER13" s="591"/>
      <c r="BES13" s="591"/>
      <c r="BET13" s="591"/>
      <c r="BEU13" s="591"/>
      <c r="BEV13" s="591"/>
      <c r="BEW13" s="591"/>
      <c r="BEX13" s="591"/>
      <c r="BEY13" s="591"/>
      <c r="BEZ13" s="591"/>
      <c r="BFA13" s="591"/>
      <c r="BFB13" s="591"/>
      <c r="BFC13" s="591"/>
      <c r="BFD13" s="591"/>
      <c r="BFE13" s="591"/>
      <c r="BFF13" s="591"/>
      <c r="BFG13" s="591"/>
      <c r="BFH13" s="591"/>
      <c r="BFI13" s="591"/>
      <c r="BFJ13" s="591"/>
      <c r="BFK13" s="591"/>
      <c r="BFL13" s="591"/>
      <c r="BFM13" s="591"/>
      <c r="BFN13" s="591"/>
      <c r="BFO13" s="591"/>
      <c r="BFP13" s="591"/>
      <c r="BFQ13" s="591"/>
      <c r="BFR13" s="591"/>
      <c r="BFS13" s="591"/>
      <c r="BFT13" s="591"/>
      <c r="BFU13" s="591"/>
      <c r="BFV13" s="591"/>
      <c r="BFW13" s="591"/>
      <c r="BFX13" s="591"/>
      <c r="BFY13" s="591"/>
      <c r="BFZ13" s="591"/>
      <c r="BGA13" s="591"/>
      <c r="BGB13" s="591"/>
      <c r="BGC13" s="591"/>
      <c r="BGD13" s="591"/>
      <c r="BGE13" s="591"/>
      <c r="BGF13" s="591"/>
      <c r="BGG13" s="591"/>
      <c r="BGH13" s="591"/>
      <c r="BGI13" s="591"/>
      <c r="BGJ13" s="591"/>
      <c r="BGK13" s="591"/>
      <c r="BGL13" s="591"/>
      <c r="BGM13" s="591"/>
      <c r="BGN13" s="591"/>
      <c r="BGO13" s="591"/>
      <c r="BGP13" s="591"/>
      <c r="BGQ13" s="591"/>
      <c r="BGR13" s="591"/>
      <c r="BGS13" s="591"/>
      <c r="BGT13" s="591"/>
      <c r="BGU13" s="591"/>
      <c r="BGV13" s="591"/>
      <c r="BGW13" s="591"/>
      <c r="BGX13" s="591"/>
      <c r="BGY13" s="591"/>
      <c r="BGZ13" s="591"/>
      <c r="BHA13" s="591"/>
      <c r="BHB13" s="591"/>
      <c r="BHC13" s="591"/>
      <c r="BHD13" s="591"/>
      <c r="BHE13" s="591"/>
      <c r="BHF13" s="591"/>
      <c r="BHG13" s="591"/>
      <c r="BHH13" s="591"/>
      <c r="BHI13" s="591"/>
      <c r="BHJ13" s="591"/>
      <c r="BHK13" s="591"/>
      <c r="BHL13" s="591"/>
      <c r="BHM13" s="591"/>
      <c r="BHN13" s="591"/>
      <c r="BHO13" s="591"/>
      <c r="BHP13" s="591"/>
      <c r="BHQ13" s="591"/>
      <c r="BHR13" s="591"/>
      <c r="BHS13" s="591"/>
      <c r="BHT13" s="591"/>
      <c r="BHU13" s="591"/>
      <c r="BHV13" s="591"/>
      <c r="BHW13" s="591"/>
      <c r="BHX13" s="591"/>
      <c r="BHY13" s="591"/>
      <c r="BHZ13" s="591"/>
      <c r="BIA13" s="591"/>
      <c r="BIB13" s="591"/>
      <c r="BIC13" s="591"/>
      <c r="BID13" s="591"/>
      <c r="BIE13" s="591"/>
      <c r="BIF13" s="591"/>
      <c r="BIG13" s="591"/>
      <c r="BIH13" s="591"/>
      <c r="BII13" s="591"/>
      <c r="BIJ13" s="591"/>
      <c r="BIK13" s="591"/>
      <c r="BIL13" s="591"/>
      <c r="BIM13" s="591"/>
      <c r="BIN13" s="591"/>
      <c r="BIO13" s="591"/>
      <c r="BIP13" s="591"/>
      <c r="BIQ13" s="591"/>
      <c r="BIR13" s="591"/>
      <c r="BIS13" s="591"/>
      <c r="BIT13" s="591"/>
      <c r="BIU13" s="591"/>
      <c r="BIV13" s="591"/>
      <c r="BIW13" s="591"/>
      <c r="BIX13" s="591"/>
      <c r="BIY13" s="591"/>
      <c r="BIZ13" s="591"/>
      <c r="BJA13" s="591"/>
      <c r="BJB13" s="591"/>
      <c r="BJC13" s="591"/>
      <c r="BJD13" s="591"/>
      <c r="BJE13" s="591"/>
      <c r="BJF13" s="591"/>
      <c r="BJG13" s="591"/>
      <c r="BJH13" s="591"/>
      <c r="BJI13" s="591"/>
      <c r="BJJ13" s="591"/>
      <c r="BJK13" s="591"/>
      <c r="BJL13" s="591"/>
      <c r="BJM13" s="591"/>
      <c r="BJN13" s="591"/>
      <c r="BJO13" s="591"/>
      <c r="BJP13" s="591"/>
      <c r="BJQ13" s="591"/>
      <c r="BJR13" s="591"/>
      <c r="BJS13" s="591"/>
      <c r="BJT13" s="591"/>
      <c r="BJU13" s="591"/>
      <c r="BJV13" s="591"/>
      <c r="BJW13" s="591"/>
      <c r="BJX13" s="591"/>
      <c r="BJY13" s="591"/>
      <c r="BJZ13" s="591"/>
      <c r="BKA13" s="591"/>
      <c r="BKB13" s="591"/>
      <c r="BKC13" s="591"/>
      <c r="BKD13" s="591"/>
      <c r="BKE13" s="591"/>
      <c r="BKF13" s="591"/>
      <c r="BKG13" s="591"/>
      <c r="BKH13" s="591"/>
      <c r="BKI13" s="591"/>
      <c r="BKJ13" s="591"/>
      <c r="BKK13" s="591"/>
      <c r="BKL13" s="591"/>
      <c r="BKM13" s="591"/>
      <c r="BKN13" s="591"/>
      <c r="BKO13" s="591"/>
      <c r="BKP13" s="591"/>
      <c r="BKQ13" s="591"/>
      <c r="BKR13" s="591"/>
      <c r="BKS13" s="591"/>
      <c r="BKT13" s="591"/>
      <c r="BKU13" s="591"/>
      <c r="BKV13" s="591"/>
      <c r="BKW13" s="591"/>
      <c r="BKX13" s="591"/>
      <c r="BKY13" s="591"/>
      <c r="BKZ13" s="591"/>
      <c r="BLA13" s="591"/>
      <c r="BLB13" s="591"/>
      <c r="BLC13" s="591"/>
      <c r="BLD13" s="591"/>
      <c r="BLE13" s="591"/>
      <c r="BLF13" s="591"/>
      <c r="BLG13" s="591"/>
      <c r="BLH13" s="591"/>
      <c r="BLI13" s="591"/>
      <c r="BLJ13" s="591"/>
      <c r="BLK13" s="591"/>
      <c r="BLL13" s="591"/>
      <c r="BLM13" s="591"/>
      <c r="BLN13" s="591"/>
      <c r="BLO13" s="591"/>
      <c r="BLP13" s="591"/>
      <c r="BLQ13" s="591"/>
      <c r="BLR13" s="591"/>
      <c r="BLS13" s="591"/>
      <c r="BLT13" s="591"/>
      <c r="BLU13" s="591"/>
      <c r="BLV13" s="591"/>
      <c r="BLW13" s="591"/>
      <c r="BLX13" s="591"/>
      <c r="BLY13" s="591"/>
      <c r="BLZ13" s="591"/>
      <c r="BMA13" s="591"/>
      <c r="BMB13" s="591"/>
      <c r="BMC13" s="591"/>
      <c r="BMD13" s="591"/>
      <c r="BME13" s="591"/>
      <c r="BMF13" s="591"/>
      <c r="BMG13" s="591"/>
      <c r="BMH13" s="591"/>
      <c r="BMI13" s="591"/>
      <c r="BMJ13" s="591"/>
      <c r="BMK13" s="591"/>
      <c r="BML13" s="591"/>
      <c r="BMM13" s="591"/>
      <c r="BMN13" s="591"/>
      <c r="BMO13" s="591"/>
      <c r="BMP13" s="591"/>
      <c r="BMQ13" s="591"/>
      <c r="BMR13" s="591"/>
      <c r="BMS13" s="591"/>
      <c r="BMT13" s="591"/>
      <c r="BMU13" s="591"/>
      <c r="BMV13" s="591"/>
      <c r="BMW13" s="591"/>
      <c r="BMX13" s="591"/>
      <c r="BMY13" s="591"/>
      <c r="BMZ13" s="591"/>
      <c r="BNA13" s="591"/>
      <c r="BNB13" s="591"/>
      <c r="BNC13" s="591"/>
      <c r="BND13" s="591"/>
      <c r="BNE13" s="591"/>
      <c r="BNF13" s="591"/>
      <c r="BNG13" s="591"/>
      <c r="BNH13" s="591"/>
      <c r="BNI13" s="591"/>
      <c r="BNJ13" s="591"/>
      <c r="BNK13" s="591"/>
      <c r="BNL13" s="591"/>
      <c r="BNM13" s="591"/>
      <c r="BNN13" s="591"/>
      <c r="BNO13" s="591"/>
      <c r="BNP13" s="591"/>
      <c r="BNQ13" s="591"/>
      <c r="BNR13" s="591"/>
      <c r="BNS13" s="591"/>
      <c r="BNT13" s="591"/>
      <c r="BNU13" s="591"/>
      <c r="BNV13" s="591"/>
      <c r="BNW13" s="591"/>
      <c r="BNX13" s="591"/>
      <c r="BNY13" s="591"/>
      <c r="BNZ13" s="591"/>
      <c r="BOA13" s="591"/>
      <c r="BOB13" s="591"/>
      <c r="BOC13" s="591"/>
      <c r="BOD13" s="591"/>
      <c r="BOE13" s="591"/>
      <c r="BOF13" s="591"/>
      <c r="BOG13" s="591"/>
      <c r="BOH13" s="591"/>
      <c r="BOI13" s="591"/>
      <c r="BOJ13" s="591"/>
      <c r="BOK13" s="591"/>
      <c r="BOL13" s="591"/>
      <c r="BOM13" s="591"/>
      <c r="BON13" s="591"/>
      <c r="BOO13" s="591"/>
      <c r="BOP13" s="591"/>
      <c r="BOQ13" s="591"/>
      <c r="BOR13" s="591"/>
      <c r="BOS13" s="591"/>
      <c r="BOT13" s="591"/>
      <c r="BOU13" s="591"/>
      <c r="BOV13" s="591"/>
      <c r="BOW13" s="591"/>
      <c r="BOX13" s="591"/>
      <c r="BOY13" s="591"/>
      <c r="BOZ13" s="591"/>
      <c r="BPA13" s="591"/>
      <c r="BPB13" s="591"/>
      <c r="BPC13" s="591"/>
      <c r="BPD13" s="591"/>
      <c r="BPE13" s="591"/>
      <c r="BPF13" s="591"/>
      <c r="BPG13" s="591"/>
      <c r="BPH13" s="591"/>
      <c r="BPI13" s="591"/>
      <c r="BPJ13" s="591"/>
      <c r="BPK13" s="591"/>
      <c r="BPL13" s="591"/>
      <c r="BPM13" s="591"/>
      <c r="BPN13" s="591"/>
      <c r="BPO13" s="591"/>
      <c r="BPP13" s="591"/>
      <c r="BPQ13" s="591"/>
      <c r="BPR13" s="591"/>
      <c r="BPS13" s="591"/>
      <c r="BPT13" s="591"/>
      <c r="BPU13" s="591"/>
      <c r="BPV13" s="591"/>
      <c r="BPW13" s="591"/>
      <c r="BPX13" s="591"/>
      <c r="BPY13" s="591"/>
      <c r="BPZ13" s="591"/>
      <c r="BQA13" s="591"/>
      <c r="BQB13" s="591"/>
      <c r="BQC13" s="591"/>
      <c r="BQD13" s="591"/>
      <c r="BQE13" s="591"/>
      <c r="BQF13" s="591"/>
      <c r="BQG13" s="591"/>
      <c r="BQH13" s="591"/>
      <c r="BQI13" s="591"/>
      <c r="BQJ13" s="591"/>
      <c r="BQK13" s="591"/>
      <c r="BQL13" s="591"/>
      <c r="BQM13" s="591"/>
      <c r="BQN13" s="591"/>
      <c r="BQO13" s="591"/>
      <c r="BQP13" s="591"/>
      <c r="BQQ13" s="591"/>
      <c r="BQR13" s="591"/>
      <c r="BQS13" s="591"/>
      <c r="BQT13" s="591"/>
      <c r="BQU13" s="591"/>
      <c r="BQV13" s="591"/>
      <c r="BQW13" s="591"/>
      <c r="BQX13" s="591"/>
      <c r="BQY13" s="591"/>
      <c r="BQZ13" s="591"/>
      <c r="BRA13" s="591"/>
      <c r="BRB13" s="591"/>
      <c r="BRC13" s="591"/>
      <c r="BRD13" s="591"/>
      <c r="BRE13" s="591"/>
      <c r="BRF13" s="591"/>
      <c r="BRG13" s="591"/>
      <c r="BRH13" s="591"/>
      <c r="BRI13" s="591"/>
      <c r="BRJ13" s="591"/>
      <c r="BRK13" s="591"/>
      <c r="BRL13" s="591"/>
      <c r="BRM13" s="591"/>
      <c r="BRN13" s="591"/>
      <c r="BRO13" s="591"/>
      <c r="BRP13" s="591"/>
      <c r="BRQ13" s="591"/>
      <c r="BRR13" s="591"/>
      <c r="BRS13" s="591"/>
      <c r="BRT13" s="591"/>
      <c r="BRU13" s="591"/>
      <c r="BRV13" s="591"/>
      <c r="BRW13" s="591"/>
      <c r="BRX13" s="591"/>
      <c r="BRY13" s="591"/>
      <c r="BRZ13" s="591"/>
      <c r="BSA13" s="591"/>
      <c r="BSB13" s="591"/>
      <c r="BSC13" s="591"/>
      <c r="BSD13" s="591"/>
      <c r="BSE13" s="591"/>
      <c r="BSF13" s="591"/>
      <c r="BSG13" s="591"/>
      <c r="BSH13" s="591"/>
      <c r="BSI13" s="591"/>
      <c r="BSJ13" s="591"/>
      <c r="BSK13" s="591"/>
      <c r="BSL13" s="591"/>
      <c r="BSM13" s="591"/>
      <c r="BSN13" s="591"/>
      <c r="BSO13" s="591"/>
      <c r="BSP13" s="591"/>
      <c r="BSQ13" s="591"/>
      <c r="BSR13" s="591"/>
      <c r="BSS13" s="591"/>
      <c r="BST13" s="591"/>
      <c r="BSU13" s="591"/>
      <c r="BSV13" s="591"/>
      <c r="BSW13" s="591"/>
      <c r="BSX13" s="591"/>
      <c r="BSY13" s="591"/>
      <c r="BSZ13" s="591"/>
      <c r="BTA13" s="591"/>
      <c r="BTB13" s="591"/>
      <c r="BTC13" s="591"/>
      <c r="BTD13" s="591"/>
      <c r="BTE13" s="591"/>
      <c r="BTF13" s="591"/>
      <c r="BTG13" s="591"/>
      <c r="BTH13" s="591"/>
      <c r="BTI13" s="591"/>
      <c r="BTJ13" s="591"/>
      <c r="BTK13" s="591"/>
      <c r="BTL13" s="591"/>
      <c r="BTM13" s="591"/>
      <c r="BTN13" s="591"/>
      <c r="BTO13" s="591"/>
      <c r="BTP13" s="591"/>
      <c r="BTQ13" s="591"/>
      <c r="BTR13" s="591"/>
      <c r="BTS13" s="591"/>
      <c r="BTT13" s="591"/>
      <c r="BTU13" s="591"/>
      <c r="BTV13" s="591"/>
      <c r="BTW13" s="591"/>
      <c r="BTX13" s="591"/>
      <c r="BTY13" s="591"/>
      <c r="BTZ13" s="591"/>
      <c r="BUA13" s="591"/>
      <c r="BUB13" s="591"/>
      <c r="BUC13" s="591"/>
      <c r="BUD13" s="591"/>
      <c r="BUE13" s="591"/>
      <c r="BUF13" s="591"/>
      <c r="BUG13" s="591"/>
      <c r="BUH13" s="591"/>
      <c r="BUI13" s="591"/>
      <c r="BUJ13" s="591"/>
      <c r="BUK13" s="591"/>
      <c r="BUL13" s="591"/>
      <c r="BUM13" s="591"/>
      <c r="BUN13" s="591"/>
      <c r="BUO13" s="591"/>
      <c r="BUP13" s="591"/>
      <c r="BUQ13" s="591"/>
      <c r="BUR13" s="591"/>
      <c r="BUS13" s="591"/>
      <c r="BUT13" s="591"/>
      <c r="BUU13" s="591"/>
      <c r="BUV13" s="591"/>
      <c r="BUW13" s="591"/>
      <c r="BUX13" s="591"/>
      <c r="BUY13" s="591"/>
      <c r="BUZ13" s="591"/>
      <c r="BVA13" s="591"/>
      <c r="BVB13" s="591"/>
      <c r="BVC13" s="591"/>
      <c r="BVD13" s="591"/>
      <c r="BVE13" s="591"/>
      <c r="BVF13" s="591"/>
      <c r="BVG13" s="591"/>
      <c r="BVH13" s="591"/>
      <c r="BVI13" s="591"/>
      <c r="BVJ13" s="591"/>
      <c r="BVK13" s="591"/>
      <c r="BVL13" s="591"/>
      <c r="BVM13" s="591"/>
      <c r="BVN13" s="591"/>
      <c r="BVO13" s="591"/>
      <c r="BVP13" s="591"/>
      <c r="BVQ13" s="591"/>
      <c r="BVR13" s="591"/>
      <c r="BVS13" s="591"/>
      <c r="BVT13" s="591"/>
      <c r="BVU13" s="591"/>
      <c r="BVV13" s="591"/>
      <c r="BVW13" s="591"/>
      <c r="BVX13" s="591"/>
      <c r="BVY13" s="591"/>
      <c r="BVZ13" s="591"/>
      <c r="BWA13" s="591"/>
      <c r="BWB13" s="591"/>
      <c r="BWC13" s="591"/>
      <c r="BWD13" s="591"/>
      <c r="BWE13" s="591"/>
      <c r="BWF13" s="591"/>
      <c r="BWG13" s="591"/>
      <c r="BWH13" s="591"/>
      <c r="BWI13" s="591"/>
      <c r="BWJ13" s="591"/>
      <c r="BWK13" s="591"/>
      <c r="BWL13" s="591"/>
      <c r="BWM13" s="591"/>
      <c r="BWN13" s="591"/>
      <c r="BWO13" s="591"/>
      <c r="BWP13" s="591"/>
      <c r="BWQ13" s="591"/>
      <c r="BWR13" s="591"/>
      <c r="BWS13" s="591"/>
      <c r="BWT13" s="591"/>
      <c r="BWU13" s="591"/>
      <c r="BWV13" s="591"/>
      <c r="BWW13" s="591"/>
      <c r="BWX13" s="591"/>
      <c r="BWY13" s="591"/>
      <c r="BWZ13" s="591"/>
      <c r="BXA13" s="591"/>
      <c r="BXB13" s="591"/>
      <c r="BXC13" s="591"/>
      <c r="BXD13" s="591"/>
      <c r="BXE13" s="591"/>
      <c r="BXF13" s="591"/>
      <c r="BXG13" s="591"/>
      <c r="BXH13" s="591"/>
      <c r="BXI13" s="591"/>
      <c r="BXJ13" s="591"/>
      <c r="BXK13" s="591"/>
      <c r="BXL13" s="591"/>
      <c r="BXM13" s="591"/>
      <c r="BXN13" s="591"/>
      <c r="BXO13" s="591"/>
      <c r="BXP13" s="591"/>
      <c r="BXQ13" s="591"/>
      <c r="BXR13" s="591"/>
      <c r="BXS13" s="591"/>
      <c r="BXT13" s="591"/>
      <c r="BXU13" s="591"/>
      <c r="BXV13" s="591"/>
      <c r="BXW13" s="591"/>
      <c r="BXX13" s="591"/>
      <c r="BXY13" s="591"/>
      <c r="BXZ13" s="591"/>
      <c r="BYA13" s="591"/>
      <c r="BYB13" s="591"/>
      <c r="BYC13" s="591"/>
      <c r="BYD13" s="591"/>
      <c r="BYE13" s="591"/>
      <c r="BYF13" s="591"/>
      <c r="BYG13" s="591"/>
      <c r="BYH13" s="591"/>
      <c r="BYI13" s="591"/>
      <c r="BYJ13" s="591"/>
      <c r="BYK13" s="591"/>
      <c r="BYL13" s="591"/>
      <c r="BYM13" s="591"/>
      <c r="BYN13" s="591"/>
      <c r="BYO13" s="591"/>
      <c r="BYP13" s="591"/>
      <c r="BYQ13" s="591"/>
      <c r="BYR13" s="591"/>
      <c r="BYS13" s="591"/>
      <c r="BYT13" s="591"/>
      <c r="BYU13" s="591"/>
      <c r="BYV13" s="591"/>
      <c r="BYW13" s="591"/>
      <c r="BYX13" s="591"/>
      <c r="BYY13" s="591"/>
      <c r="BYZ13" s="591"/>
      <c r="BZA13" s="591"/>
      <c r="BZB13" s="591"/>
      <c r="BZC13" s="591"/>
      <c r="BZD13" s="591"/>
      <c r="BZE13" s="591"/>
      <c r="BZF13" s="591"/>
      <c r="BZG13" s="591"/>
      <c r="BZH13" s="591"/>
      <c r="BZI13" s="591"/>
      <c r="BZJ13" s="591"/>
      <c r="BZK13" s="591"/>
      <c r="BZL13" s="591"/>
      <c r="BZM13" s="591"/>
      <c r="BZN13" s="591"/>
      <c r="BZO13" s="591"/>
      <c r="BZP13" s="591"/>
      <c r="BZQ13" s="591"/>
      <c r="BZR13" s="591"/>
      <c r="BZS13" s="591"/>
      <c r="BZT13" s="591"/>
      <c r="BZU13" s="591"/>
      <c r="BZV13" s="591"/>
      <c r="BZW13" s="591"/>
      <c r="BZX13" s="591"/>
      <c r="BZY13" s="591"/>
      <c r="BZZ13" s="591"/>
      <c r="CAA13" s="591"/>
      <c r="CAB13" s="591"/>
      <c r="CAC13" s="591"/>
      <c r="CAD13" s="591"/>
      <c r="CAE13" s="591"/>
      <c r="CAF13" s="591"/>
      <c r="CAG13" s="591"/>
      <c r="CAH13" s="591"/>
      <c r="CAI13" s="591"/>
      <c r="CAJ13" s="591"/>
      <c r="CAK13" s="591"/>
      <c r="CAL13" s="591"/>
      <c r="CAM13" s="591"/>
      <c r="CAN13" s="591"/>
      <c r="CAO13" s="591"/>
      <c r="CAP13" s="591"/>
      <c r="CAQ13" s="591"/>
      <c r="CAR13" s="591"/>
      <c r="CAS13" s="591"/>
      <c r="CAT13" s="591"/>
      <c r="CAU13" s="591"/>
      <c r="CAV13" s="591"/>
      <c r="CAW13" s="591"/>
      <c r="CAX13" s="591"/>
      <c r="CAY13" s="591"/>
      <c r="CAZ13" s="591"/>
      <c r="CBA13" s="591"/>
      <c r="CBB13" s="591"/>
      <c r="CBC13" s="591"/>
      <c r="CBD13" s="591"/>
      <c r="CBE13" s="591"/>
      <c r="CBF13" s="591"/>
      <c r="CBG13" s="591"/>
      <c r="CBH13" s="591"/>
      <c r="CBI13" s="591"/>
      <c r="CBJ13" s="591"/>
      <c r="CBK13" s="591"/>
      <c r="CBL13" s="591"/>
      <c r="CBM13" s="591"/>
      <c r="CBN13" s="591"/>
      <c r="CBO13" s="591"/>
      <c r="CBP13" s="591"/>
      <c r="CBQ13" s="591"/>
      <c r="CBR13" s="591"/>
      <c r="CBS13" s="591"/>
      <c r="CBT13" s="591"/>
      <c r="CBU13" s="591"/>
      <c r="CBV13" s="591"/>
      <c r="CBW13" s="591"/>
      <c r="CBX13" s="591"/>
      <c r="CBY13" s="591"/>
      <c r="CBZ13" s="591"/>
      <c r="CCA13" s="591"/>
      <c r="CCB13" s="591"/>
      <c r="CCC13" s="591"/>
      <c r="CCD13" s="591"/>
      <c r="CCE13" s="591"/>
      <c r="CCF13" s="591"/>
      <c r="CCG13" s="591"/>
      <c r="CCH13" s="591"/>
      <c r="CCI13" s="591"/>
      <c r="CCJ13" s="591"/>
      <c r="CCK13" s="591"/>
      <c r="CCL13" s="591"/>
      <c r="CCM13" s="591"/>
      <c r="CCN13" s="591"/>
      <c r="CCO13" s="591"/>
      <c r="CCP13" s="591"/>
      <c r="CCQ13" s="591"/>
      <c r="CCR13" s="591"/>
      <c r="CCS13" s="591"/>
      <c r="CCT13" s="591"/>
      <c r="CCU13" s="591"/>
      <c r="CCV13" s="591"/>
      <c r="CCW13" s="591"/>
      <c r="CCX13" s="591"/>
      <c r="CCY13" s="591"/>
      <c r="CCZ13" s="591"/>
      <c r="CDA13" s="591"/>
      <c r="CDB13" s="591"/>
      <c r="CDC13" s="591"/>
      <c r="CDD13" s="591"/>
      <c r="CDE13" s="591"/>
      <c r="CDF13" s="591"/>
      <c r="CDG13" s="591"/>
      <c r="CDH13" s="591"/>
      <c r="CDI13" s="591"/>
      <c r="CDJ13" s="591"/>
      <c r="CDK13" s="591"/>
      <c r="CDL13" s="591"/>
      <c r="CDM13" s="591"/>
      <c r="CDN13" s="591"/>
      <c r="CDO13" s="591"/>
      <c r="CDP13" s="591"/>
      <c r="CDQ13" s="591"/>
      <c r="CDR13" s="591"/>
      <c r="CDS13" s="591"/>
      <c r="CDT13" s="591"/>
      <c r="CDU13" s="591"/>
      <c r="CDV13" s="591"/>
      <c r="CDW13" s="591"/>
      <c r="CDX13" s="591"/>
      <c r="CDY13" s="591"/>
      <c r="CDZ13" s="591"/>
      <c r="CEA13" s="591"/>
      <c r="CEB13" s="591"/>
      <c r="CEC13" s="591"/>
      <c r="CED13" s="591"/>
      <c r="CEE13" s="591"/>
      <c r="CEF13" s="591"/>
      <c r="CEG13" s="591"/>
      <c r="CEH13" s="591"/>
      <c r="CEI13" s="591"/>
      <c r="CEJ13" s="591"/>
      <c r="CEK13" s="591"/>
      <c r="CEL13" s="591"/>
      <c r="CEM13" s="591"/>
      <c r="CEN13" s="591"/>
      <c r="CEO13" s="591"/>
      <c r="CEP13" s="591"/>
      <c r="CEQ13" s="591"/>
      <c r="CER13" s="591"/>
      <c r="CES13" s="591"/>
      <c r="CET13" s="591"/>
      <c r="CEU13" s="591"/>
      <c r="CEV13" s="591"/>
      <c r="CEW13" s="591"/>
      <c r="CEX13" s="591"/>
      <c r="CEY13" s="591"/>
      <c r="CEZ13" s="591"/>
      <c r="CFA13" s="591"/>
      <c r="CFB13" s="591"/>
      <c r="CFC13" s="591"/>
      <c r="CFD13" s="591"/>
      <c r="CFE13" s="591"/>
      <c r="CFF13" s="591"/>
      <c r="CFG13" s="591"/>
      <c r="CFH13" s="591"/>
      <c r="CFI13" s="591"/>
      <c r="CFJ13" s="591"/>
      <c r="CFK13" s="591"/>
      <c r="CFL13" s="591"/>
      <c r="CFM13" s="591"/>
      <c r="CFN13" s="591"/>
      <c r="CFO13" s="591"/>
      <c r="CFP13" s="591"/>
      <c r="CFQ13" s="591"/>
      <c r="CFR13" s="591"/>
      <c r="CFS13" s="591"/>
      <c r="CFT13" s="591"/>
      <c r="CFU13" s="591"/>
      <c r="CFV13" s="591"/>
      <c r="CFW13" s="591"/>
      <c r="CFX13" s="591"/>
      <c r="CFY13" s="591"/>
      <c r="CFZ13" s="591"/>
      <c r="CGA13" s="591"/>
      <c r="CGB13" s="591"/>
      <c r="CGC13" s="591"/>
      <c r="CGD13" s="591"/>
      <c r="CGE13" s="591"/>
      <c r="CGF13" s="591"/>
      <c r="CGG13" s="591"/>
      <c r="CGH13" s="591"/>
      <c r="CGI13" s="591"/>
      <c r="CGJ13" s="591"/>
      <c r="CGK13" s="591"/>
      <c r="CGL13" s="591"/>
      <c r="CGM13" s="591"/>
      <c r="CGN13" s="591"/>
      <c r="CGO13" s="591"/>
      <c r="CGP13" s="591"/>
      <c r="CGQ13" s="591"/>
      <c r="CGR13" s="591"/>
      <c r="CGS13" s="591"/>
      <c r="CGT13" s="591"/>
      <c r="CGU13" s="591"/>
      <c r="CGV13" s="591"/>
      <c r="CGW13" s="591"/>
      <c r="CGX13" s="591"/>
      <c r="CGY13" s="591"/>
      <c r="CGZ13" s="591"/>
      <c r="CHA13" s="591"/>
      <c r="CHB13" s="591"/>
      <c r="CHC13" s="591"/>
      <c r="CHD13" s="591"/>
      <c r="CHE13" s="591"/>
      <c r="CHF13" s="591"/>
      <c r="CHG13" s="591"/>
      <c r="CHH13" s="591"/>
      <c r="CHI13" s="591"/>
      <c r="CHJ13" s="591"/>
      <c r="CHK13" s="591"/>
      <c r="CHL13" s="591"/>
      <c r="CHM13" s="591"/>
      <c r="CHN13" s="591"/>
      <c r="CHO13" s="591"/>
      <c r="CHP13" s="591"/>
      <c r="CHQ13" s="591"/>
      <c r="CHR13" s="591"/>
      <c r="CHS13" s="591"/>
      <c r="CHT13" s="591"/>
      <c r="CHU13" s="591"/>
      <c r="CHV13" s="591"/>
      <c r="CHW13" s="591"/>
      <c r="CHX13" s="591"/>
      <c r="CHY13" s="591"/>
      <c r="CHZ13" s="591"/>
      <c r="CIA13" s="591"/>
      <c r="CIB13" s="591"/>
      <c r="CIC13" s="591"/>
      <c r="CID13" s="591"/>
      <c r="CIE13" s="591"/>
      <c r="CIF13" s="591"/>
      <c r="CIG13" s="591"/>
      <c r="CIH13" s="591"/>
      <c r="CII13" s="591"/>
      <c r="CIJ13" s="591"/>
      <c r="CIK13" s="591"/>
      <c r="CIL13" s="591"/>
      <c r="CIM13" s="591"/>
      <c r="CIN13" s="591"/>
      <c r="CIO13" s="591"/>
      <c r="CIP13" s="591"/>
      <c r="CIQ13" s="591"/>
      <c r="CIR13" s="591"/>
      <c r="CIS13" s="591"/>
      <c r="CIT13" s="591"/>
      <c r="CIU13" s="591"/>
      <c r="CIV13" s="591"/>
      <c r="CIW13" s="591"/>
      <c r="CIX13" s="591"/>
      <c r="CIY13" s="591"/>
      <c r="CIZ13" s="591"/>
      <c r="CJA13" s="591"/>
      <c r="CJB13" s="591"/>
      <c r="CJC13" s="591"/>
      <c r="CJD13" s="591"/>
      <c r="CJE13" s="591"/>
      <c r="CJF13" s="591"/>
      <c r="CJG13" s="591"/>
      <c r="CJH13" s="591"/>
      <c r="CJI13" s="591"/>
      <c r="CJJ13" s="591"/>
      <c r="CJK13" s="591"/>
      <c r="CJL13" s="591"/>
      <c r="CJM13" s="591"/>
      <c r="CJN13" s="591"/>
      <c r="CJO13" s="591"/>
      <c r="CJP13" s="591"/>
      <c r="CJQ13" s="591"/>
      <c r="CJR13" s="591"/>
      <c r="CJS13" s="591"/>
      <c r="CJT13" s="591"/>
      <c r="CJU13" s="591"/>
      <c r="CJV13" s="591"/>
      <c r="CJW13" s="591"/>
      <c r="CJX13" s="591"/>
      <c r="CJY13" s="591"/>
      <c r="CJZ13" s="591"/>
      <c r="CKA13" s="591"/>
      <c r="CKB13" s="591"/>
      <c r="CKC13" s="591"/>
      <c r="CKD13" s="591"/>
      <c r="CKE13" s="591"/>
      <c r="CKF13" s="591"/>
      <c r="CKG13" s="591"/>
      <c r="CKH13" s="591"/>
      <c r="CKI13" s="591"/>
      <c r="CKJ13" s="591"/>
      <c r="CKK13" s="591"/>
      <c r="CKL13" s="591"/>
      <c r="CKM13" s="591"/>
      <c r="CKN13" s="591"/>
      <c r="CKO13" s="591"/>
      <c r="CKP13" s="591"/>
      <c r="CKQ13" s="591"/>
      <c r="CKR13" s="591"/>
      <c r="CKS13" s="591"/>
      <c r="CKT13" s="591"/>
      <c r="CKU13" s="591"/>
      <c r="CKV13" s="591"/>
      <c r="CKW13" s="591"/>
      <c r="CKX13" s="591"/>
      <c r="CKY13" s="591"/>
      <c r="CKZ13" s="591"/>
      <c r="CLA13" s="591"/>
      <c r="CLB13" s="591"/>
      <c r="CLC13" s="591"/>
      <c r="CLD13" s="591"/>
      <c r="CLE13" s="591"/>
      <c r="CLF13" s="591"/>
      <c r="CLG13" s="591"/>
      <c r="CLH13" s="591"/>
      <c r="CLI13" s="591"/>
      <c r="CLJ13" s="591"/>
      <c r="CLK13" s="591"/>
      <c r="CLL13" s="591"/>
      <c r="CLM13" s="591"/>
      <c r="CLN13" s="591"/>
      <c r="CLO13" s="591"/>
      <c r="CLP13" s="591"/>
      <c r="CLQ13" s="591"/>
      <c r="CLR13" s="591"/>
      <c r="CLS13" s="591"/>
      <c r="CLT13" s="591"/>
      <c r="CLU13" s="591"/>
      <c r="CLV13" s="591"/>
      <c r="CLW13" s="591"/>
      <c r="CLX13" s="591"/>
      <c r="CLY13" s="591"/>
      <c r="CLZ13" s="591"/>
      <c r="CMA13" s="591"/>
      <c r="CMB13" s="591"/>
      <c r="CMC13" s="591"/>
      <c r="CMD13" s="591"/>
      <c r="CME13" s="591"/>
      <c r="CMF13" s="591"/>
      <c r="CMG13" s="591"/>
      <c r="CMH13" s="591"/>
      <c r="CMI13" s="591"/>
      <c r="CMJ13" s="591"/>
      <c r="CMK13" s="591"/>
      <c r="CML13" s="591"/>
      <c r="CMM13" s="591"/>
      <c r="CMN13" s="591"/>
      <c r="CMO13" s="591"/>
      <c r="CMP13" s="591"/>
      <c r="CMQ13" s="591"/>
      <c r="CMR13" s="591"/>
      <c r="CMS13" s="591"/>
      <c r="CMT13" s="591"/>
      <c r="CMU13" s="591"/>
      <c r="CMV13" s="591"/>
      <c r="CMW13" s="591"/>
      <c r="CMX13" s="591"/>
      <c r="CMY13" s="591"/>
      <c r="CMZ13" s="591"/>
      <c r="CNA13" s="591"/>
      <c r="CNB13" s="591"/>
      <c r="CNC13" s="591"/>
      <c r="CND13" s="591"/>
      <c r="CNE13" s="591"/>
      <c r="CNF13" s="591"/>
      <c r="CNG13" s="591"/>
      <c r="CNH13" s="591"/>
      <c r="CNI13" s="591"/>
      <c r="CNJ13" s="591"/>
      <c r="CNK13" s="591"/>
      <c r="CNL13" s="591"/>
      <c r="CNM13" s="591"/>
      <c r="CNN13" s="591"/>
      <c r="CNO13" s="591"/>
      <c r="CNP13" s="591"/>
      <c r="CNQ13" s="591"/>
      <c r="CNR13" s="591"/>
      <c r="CNS13" s="591"/>
      <c r="CNT13" s="591"/>
      <c r="CNU13" s="591"/>
      <c r="CNV13" s="591"/>
      <c r="CNW13" s="591"/>
      <c r="CNX13" s="591"/>
      <c r="CNY13" s="591"/>
      <c r="CNZ13" s="591"/>
      <c r="COA13" s="591"/>
      <c r="COB13" s="591"/>
      <c r="COC13" s="591"/>
      <c r="COD13" s="591"/>
      <c r="COE13" s="591"/>
      <c r="COF13" s="591"/>
      <c r="COG13" s="591"/>
      <c r="COH13" s="591"/>
      <c r="COI13" s="591"/>
      <c r="COJ13" s="591"/>
      <c r="COK13" s="591"/>
      <c r="COL13" s="591"/>
      <c r="COM13" s="591"/>
      <c r="CON13" s="591"/>
      <c r="COO13" s="591"/>
      <c r="COP13" s="591"/>
      <c r="COQ13" s="591"/>
      <c r="COR13" s="591"/>
      <c r="COS13" s="591"/>
      <c r="COT13" s="591"/>
      <c r="COU13" s="591"/>
      <c r="COV13" s="591"/>
      <c r="COW13" s="591"/>
      <c r="COX13" s="591"/>
      <c r="COY13" s="591"/>
      <c r="COZ13" s="591"/>
      <c r="CPA13" s="591"/>
      <c r="CPB13" s="591"/>
      <c r="CPC13" s="591"/>
      <c r="CPD13" s="591"/>
      <c r="CPE13" s="591"/>
      <c r="CPF13" s="591"/>
      <c r="CPG13" s="591"/>
      <c r="CPH13" s="591"/>
      <c r="CPI13" s="591"/>
      <c r="CPJ13" s="591"/>
      <c r="CPK13" s="591"/>
      <c r="CPL13" s="591"/>
      <c r="CPM13" s="591"/>
      <c r="CPN13" s="591"/>
      <c r="CPO13" s="591"/>
      <c r="CPP13" s="591"/>
      <c r="CPQ13" s="591"/>
      <c r="CPR13" s="591"/>
      <c r="CPS13" s="591"/>
      <c r="CPT13" s="591"/>
      <c r="CPU13" s="591"/>
      <c r="CPV13" s="591"/>
      <c r="CPW13" s="591"/>
      <c r="CPX13" s="591"/>
      <c r="CPY13" s="591"/>
      <c r="CPZ13" s="591"/>
      <c r="CQA13" s="591"/>
      <c r="CQB13" s="591"/>
      <c r="CQC13" s="591"/>
      <c r="CQD13" s="591"/>
      <c r="CQE13" s="591"/>
      <c r="CQF13" s="591"/>
      <c r="CQG13" s="591"/>
      <c r="CQH13" s="591"/>
      <c r="CQI13" s="591"/>
      <c r="CQJ13" s="591"/>
      <c r="CQK13" s="591"/>
      <c r="CQL13" s="591"/>
      <c r="CQM13" s="591"/>
      <c r="CQN13" s="591"/>
      <c r="CQO13" s="591"/>
      <c r="CQP13" s="591"/>
      <c r="CQQ13" s="591"/>
      <c r="CQR13" s="591"/>
      <c r="CQS13" s="591"/>
      <c r="CQT13" s="591"/>
      <c r="CQU13" s="591"/>
      <c r="CQV13" s="591"/>
      <c r="CQW13" s="591"/>
      <c r="CQX13" s="591"/>
      <c r="CQY13" s="591"/>
      <c r="CQZ13" s="591"/>
      <c r="CRA13" s="591"/>
      <c r="CRB13" s="591"/>
      <c r="CRC13" s="591"/>
      <c r="CRD13" s="591"/>
      <c r="CRE13" s="591"/>
      <c r="CRF13" s="591"/>
      <c r="CRG13" s="591"/>
      <c r="CRH13" s="591"/>
      <c r="CRI13" s="591"/>
      <c r="CRJ13" s="591"/>
      <c r="CRK13" s="591"/>
      <c r="CRL13" s="591"/>
      <c r="CRM13" s="591"/>
      <c r="CRN13" s="591"/>
      <c r="CRO13" s="591"/>
      <c r="CRP13" s="591"/>
      <c r="CRQ13" s="591"/>
      <c r="CRR13" s="591"/>
      <c r="CRS13" s="591"/>
      <c r="CRT13" s="591"/>
      <c r="CRU13" s="591"/>
      <c r="CRV13" s="591"/>
      <c r="CRW13" s="591"/>
      <c r="CRX13" s="591"/>
      <c r="CRY13" s="591"/>
      <c r="CRZ13" s="591"/>
      <c r="CSA13" s="591"/>
      <c r="CSB13" s="591"/>
      <c r="CSC13" s="591"/>
      <c r="CSD13" s="591"/>
      <c r="CSE13" s="591"/>
      <c r="CSF13" s="591"/>
      <c r="CSG13" s="591"/>
      <c r="CSH13" s="591"/>
      <c r="CSI13" s="591"/>
      <c r="CSJ13" s="591"/>
      <c r="CSK13" s="591"/>
      <c r="CSL13" s="591"/>
      <c r="CSM13" s="591"/>
      <c r="CSN13" s="591"/>
      <c r="CSO13" s="591"/>
      <c r="CSP13" s="591"/>
      <c r="CSQ13" s="591"/>
      <c r="CSR13" s="591"/>
      <c r="CSS13" s="591"/>
      <c r="CST13" s="591"/>
      <c r="CSU13" s="591"/>
      <c r="CSV13" s="591"/>
      <c r="CSW13" s="591"/>
      <c r="CSX13" s="591"/>
      <c r="CSY13" s="591"/>
      <c r="CSZ13" s="591"/>
      <c r="CTA13" s="591"/>
      <c r="CTB13" s="591"/>
      <c r="CTC13" s="591"/>
      <c r="CTD13" s="591"/>
      <c r="CTE13" s="591"/>
      <c r="CTF13" s="591"/>
      <c r="CTG13" s="591"/>
      <c r="CTH13" s="591"/>
      <c r="CTI13" s="591"/>
      <c r="CTJ13" s="591"/>
      <c r="CTK13" s="591"/>
      <c r="CTL13" s="591"/>
      <c r="CTM13" s="591"/>
      <c r="CTN13" s="591"/>
      <c r="CTO13" s="591"/>
      <c r="CTP13" s="591"/>
      <c r="CTQ13" s="591"/>
      <c r="CTR13" s="591"/>
      <c r="CTS13" s="591"/>
      <c r="CTT13" s="591"/>
      <c r="CTU13" s="591"/>
      <c r="CTV13" s="591"/>
      <c r="CTW13" s="591"/>
      <c r="CTX13" s="591"/>
      <c r="CTY13" s="591"/>
      <c r="CTZ13" s="591"/>
      <c r="CUA13" s="591"/>
      <c r="CUB13" s="591"/>
      <c r="CUC13" s="591"/>
      <c r="CUD13" s="591"/>
      <c r="CUE13" s="591"/>
      <c r="CUF13" s="591"/>
      <c r="CUG13" s="591"/>
      <c r="CUH13" s="591"/>
      <c r="CUI13" s="591"/>
      <c r="CUJ13" s="591"/>
      <c r="CUK13" s="591"/>
      <c r="CUL13" s="591"/>
      <c r="CUM13" s="591"/>
      <c r="CUN13" s="591"/>
      <c r="CUO13" s="591"/>
      <c r="CUP13" s="591"/>
      <c r="CUQ13" s="591"/>
      <c r="CUR13" s="591"/>
      <c r="CUS13" s="591"/>
      <c r="CUT13" s="591"/>
      <c r="CUU13" s="591"/>
      <c r="CUV13" s="591"/>
      <c r="CUW13" s="591"/>
      <c r="CUX13" s="591"/>
      <c r="CUY13" s="591"/>
      <c r="CUZ13" s="591"/>
      <c r="CVA13" s="591"/>
      <c r="CVB13" s="591"/>
      <c r="CVC13" s="591"/>
      <c r="CVD13" s="591"/>
      <c r="CVE13" s="591"/>
      <c r="CVF13" s="591"/>
      <c r="CVG13" s="591"/>
      <c r="CVH13" s="591"/>
      <c r="CVI13" s="591"/>
      <c r="CVJ13" s="591"/>
      <c r="CVK13" s="591"/>
      <c r="CVL13" s="591"/>
      <c r="CVM13" s="591"/>
      <c r="CVN13" s="591"/>
      <c r="CVO13" s="591"/>
      <c r="CVP13" s="591"/>
      <c r="CVQ13" s="591"/>
      <c r="CVR13" s="591"/>
      <c r="CVS13" s="591"/>
      <c r="CVT13" s="591"/>
      <c r="CVU13" s="591"/>
      <c r="CVV13" s="591"/>
      <c r="CVW13" s="591"/>
      <c r="CVX13" s="591"/>
      <c r="CVY13" s="591"/>
      <c r="CVZ13" s="591"/>
      <c r="CWA13" s="591"/>
      <c r="CWB13" s="591"/>
      <c r="CWC13" s="591"/>
      <c r="CWD13" s="591"/>
      <c r="CWE13" s="591"/>
      <c r="CWF13" s="591"/>
      <c r="CWG13" s="591"/>
      <c r="CWH13" s="591"/>
      <c r="CWI13" s="591"/>
      <c r="CWJ13" s="591"/>
      <c r="CWK13" s="591"/>
      <c r="CWL13" s="591"/>
      <c r="CWM13" s="591"/>
      <c r="CWN13" s="591"/>
      <c r="CWO13" s="591"/>
      <c r="CWP13" s="591"/>
      <c r="CWQ13" s="591"/>
      <c r="CWR13" s="591"/>
      <c r="CWS13" s="591"/>
      <c r="CWT13" s="591"/>
      <c r="CWU13" s="591"/>
      <c r="CWV13" s="591"/>
      <c r="CWW13" s="591"/>
      <c r="CWX13" s="591"/>
      <c r="CWY13" s="591"/>
      <c r="CWZ13" s="591"/>
      <c r="CXA13" s="591"/>
      <c r="CXB13" s="591"/>
      <c r="CXC13" s="591"/>
      <c r="CXD13" s="591"/>
      <c r="CXE13" s="591"/>
      <c r="CXF13" s="591"/>
      <c r="CXG13" s="591"/>
      <c r="CXH13" s="591"/>
      <c r="CXI13" s="591"/>
      <c r="CXJ13" s="591"/>
      <c r="CXK13" s="591"/>
      <c r="CXL13" s="591"/>
      <c r="CXM13" s="591"/>
      <c r="CXN13" s="591"/>
      <c r="CXO13" s="591"/>
      <c r="CXP13" s="591"/>
      <c r="CXQ13" s="591"/>
      <c r="CXR13" s="591"/>
      <c r="CXS13" s="591"/>
      <c r="CXT13" s="591"/>
      <c r="CXU13" s="591"/>
      <c r="CXV13" s="591"/>
      <c r="CXW13" s="591"/>
      <c r="CXX13" s="591"/>
      <c r="CXY13" s="591"/>
      <c r="CXZ13" s="591"/>
      <c r="CYA13" s="591"/>
      <c r="CYB13" s="591"/>
      <c r="CYC13" s="591"/>
      <c r="CYD13" s="591"/>
      <c r="CYE13" s="591"/>
      <c r="CYF13" s="591"/>
      <c r="CYG13" s="591"/>
      <c r="CYH13" s="591"/>
      <c r="CYI13" s="591"/>
      <c r="CYJ13" s="591"/>
      <c r="CYK13" s="591"/>
      <c r="CYL13" s="591"/>
      <c r="CYM13" s="591"/>
      <c r="CYN13" s="591"/>
      <c r="CYO13" s="591"/>
      <c r="CYP13" s="591"/>
      <c r="CYQ13" s="591"/>
      <c r="CYR13" s="591"/>
      <c r="CYS13" s="591"/>
      <c r="CYT13" s="591"/>
      <c r="CYU13" s="591"/>
      <c r="CYV13" s="591"/>
      <c r="CYW13" s="591"/>
      <c r="CYX13" s="591"/>
      <c r="CYY13" s="591"/>
      <c r="CYZ13" s="591"/>
      <c r="CZA13" s="591"/>
      <c r="CZB13" s="591"/>
      <c r="CZC13" s="591"/>
      <c r="CZD13" s="591"/>
      <c r="CZE13" s="591"/>
      <c r="CZF13" s="591"/>
      <c r="CZG13" s="591"/>
      <c r="CZH13" s="591"/>
      <c r="CZI13" s="591"/>
      <c r="CZJ13" s="591"/>
      <c r="CZK13" s="591"/>
      <c r="CZL13" s="591"/>
      <c r="CZM13" s="591"/>
      <c r="CZN13" s="591"/>
      <c r="CZO13" s="591"/>
      <c r="CZP13" s="591"/>
      <c r="CZQ13" s="591"/>
      <c r="CZR13" s="591"/>
      <c r="CZS13" s="591"/>
      <c r="CZT13" s="591"/>
      <c r="CZU13" s="591"/>
      <c r="CZV13" s="591"/>
      <c r="CZW13" s="591"/>
      <c r="CZX13" s="591"/>
      <c r="CZY13" s="591"/>
      <c r="CZZ13" s="591"/>
      <c r="DAA13" s="591"/>
      <c r="DAB13" s="591"/>
      <c r="DAC13" s="591"/>
      <c r="DAD13" s="591"/>
      <c r="DAE13" s="591"/>
      <c r="DAF13" s="591"/>
      <c r="DAG13" s="591"/>
      <c r="DAH13" s="591"/>
      <c r="DAI13" s="591"/>
      <c r="DAJ13" s="591"/>
      <c r="DAK13" s="591"/>
      <c r="DAL13" s="591"/>
      <c r="DAM13" s="591"/>
      <c r="DAN13" s="591"/>
      <c r="DAO13" s="591"/>
      <c r="DAP13" s="591"/>
      <c r="DAQ13" s="591"/>
      <c r="DAR13" s="591"/>
      <c r="DAS13" s="591"/>
      <c r="DAT13" s="591"/>
      <c r="DAU13" s="591"/>
      <c r="DAV13" s="591"/>
      <c r="DAW13" s="591"/>
      <c r="DAX13" s="591"/>
      <c r="DAY13" s="591"/>
      <c r="DAZ13" s="591"/>
      <c r="DBA13" s="591"/>
      <c r="DBB13" s="591"/>
      <c r="DBC13" s="591"/>
      <c r="DBD13" s="591"/>
      <c r="DBE13" s="591"/>
      <c r="DBF13" s="591"/>
      <c r="DBG13" s="591"/>
      <c r="DBH13" s="591"/>
      <c r="DBI13" s="591"/>
      <c r="DBJ13" s="591"/>
      <c r="DBK13" s="591"/>
      <c r="DBL13" s="591"/>
      <c r="DBM13" s="591"/>
      <c r="DBN13" s="591"/>
      <c r="DBO13" s="591"/>
      <c r="DBP13" s="591"/>
      <c r="DBQ13" s="591"/>
      <c r="DBR13" s="591"/>
      <c r="DBS13" s="591"/>
      <c r="DBT13" s="591"/>
      <c r="DBU13" s="591"/>
      <c r="DBV13" s="591"/>
      <c r="DBW13" s="591"/>
      <c r="DBX13" s="591"/>
      <c r="DBY13" s="591"/>
      <c r="DBZ13" s="591"/>
      <c r="DCA13" s="591"/>
      <c r="DCB13" s="591"/>
      <c r="DCC13" s="591"/>
      <c r="DCD13" s="591"/>
      <c r="DCE13" s="591"/>
      <c r="DCF13" s="591"/>
      <c r="DCG13" s="591"/>
      <c r="DCH13" s="591"/>
      <c r="DCI13" s="591"/>
      <c r="DCJ13" s="591"/>
      <c r="DCK13" s="591"/>
      <c r="DCL13" s="591"/>
      <c r="DCM13" s="591"/>
      <c r="DCN13" s="591"/>
      <c r="DCO13" s="591"/>
      <c r="DCP13" s="591"/>
      <c r="DCQ13" s="591"/>
      <c r="DCR13" s="591"/>
      <c r="DCS13" s="591"/>
      <c r="DCT13" s="591"/>
      <c r="DCU13" s="591"/>
      <c r="DCV13" s="591"/>
      <c r="DCW13" s="591"/>
      <c r="DCX13" s="591"/>
      <c r="DCY13" s="591"/>
      <c r="DCZ13" s="591"/>
      <c r="DDA13" s="591"/>
      <c r="DDB13" s="591"/>
      <c r="DDC13" s="591"/>
      <c r="DDD13" s="591"/>
      <c r="DDE13" s="591"/>
      <c r="DDF13" s="591"/>
      <c r="DDG13" s="591"/>
      <c r="DDH13" s="591"/>
      <c r="DDI13" s="591"/>
      <c r="DDJ13" s="591"/>
      <c r="DDK13" s="591"/>
      <c r="DDL13" s="591"/>
      <c r="DDM13" s="591"/>
      <c r="DDN13" s="591"/>
      <c r="DDO13" s="591"/>
      <c r="DDP13" s="591"/>
      <c r="DDQ13" s="591"/>
      <c r="DDR13" s="591"/>
      <c r="DDS13" s="591"/>
      <c r="DDT13" s="591"/>
      <c r="DDU13" s="591"/>
      <c r="DDV13" s="591"/>
      <c r="DDW13" s="591"/>
      <c r="DDX13" s="591"/>
      <c r="DDY13" s="591"/>
      <c r="DDZ13" s="591"/>
      <c r="DEA13" s="591"/>
      <c r="DEB13" s="591"/>
      <c r="DEC13" s="591"/>
      <c r="DED13" s="591"/>
      <c r="DEE13" s="591"/>
      <c r="DEF13" s="591"/>
      <c r="DEG13" s="591"/>
      <c r="DEH13" s="591"/>
      <c r="DEI13" s="591"/>
      <c r="DEJ13" s="591"/>
      <c r="DEK13" s="591"/>
      <c r="DEL13" s="591"/>
      <c r="DEM13" s="591"/>
      <c r="DEN13" s="591"/>
      <c r="DEO13" s="591"/>
      <c r="DEP13" s="591"/>
      <c r="DEQ13" s="591"/>
      <c r="DER13" s="591"/>
      <c r="DES13" s="591"/>
      <c r="DET13" s="591"/>
      <c r="DEU13" s="591"/>
      <c r="DEV13" s="591"/>
      <c r="DEW13" s="591"/>
      <c r="DEX13" s="591"/>
      <c r="DEY13" s="591"/>
      <c r="DEZ13" s="591"/>
      <c r="DFA13" s="591"/>
      <c r="DFB13" s="591"/>
      <c r="DFC13" s="591"/>
      <c r="DFD13" s="591"/>
      <c r="DFE13" s="591"/>
      <c r="DFF13" s="591"/>
      <c r="DFG13" s="591"/>
      <c r="DFH13" s="591"/>
      <c r="DFI13" s="591"/>
      <c r="DFJ13" s="591"/>
      <c r="DFK13" s="591"/>
      <c r="DFL13" s="591"/>
      <c r="DFM13" s="591"/>
      <c r="DFN13" s="591"/>
      <c r="DFO13" s="591"/>
      <c r="DFP13" s="591"/>
      <c r="DFQ13" s="591"/>
      <c r="DFR13" s="591"/>
      <c r="DFS13" s="591"/>
      <c r="DFT13" s="591"/>
      <c r="DFU13" s="591"/>
      <c r="DFV13" s="591"/>
      <c r="DFW13" s="591"/>
      <c r="DFX13" s="591"/>
      <c r="DFY13" s="591"/>
      <c r="DFZ13" s="591"/>
      <c r="DGA13" s="591"/>
      <c r="DGB13" s="591"/>
      <c r="DGC13" s="591"/>
      <c r="DGD13" s="591"/>
      <c r="DGE13" s="591"/>
      <c r="DGF13" s="591"/>
      <c r="DGG13" s="591"/>
      <c r="DGH13" s="591"/>
      <c r="DGI13" s="591"/>
      <c r="DGJ13" s="591"/>
      <c r="DGK13" s="591"/>
      <c r="DGL13" s="591"/>
      <c r="DGM13" s="591"/>
      <c r="DGN13" s="591"/>
      <c r="DGO13" s="591"/>
      <c r="DGP13" s="591"/>
      <c r="DGQ13" s="591"/>
      <c r="DGR13" s="591"/>
      <c r="DGS13" s="591"/>
      <c r="DGT13" s="591"/>
      <c r="DGU13" s="591"/>
      <c r="DGV13" s="591"/>
      <c r="DGW13" s="591"/>
      <c r="DGX13" s="591"/>
      <c r="DGY13" s="591"/>
      <c r="DGZ13" s="591"/>
      <c r="DHA13" s="591"/>
      <c r="DHB13" s="591"/>
      <c r="DHC13" s="591"/>
      <c r="DHD13" s="591"/>
      <c r="DHE13" s="591"/>
      <c r="DHF13" s="591"/>
      <c r="DHG13" s="591"/>
      <c r="DHH13" s="591"/>
      <c r="DHI13" s="591"/>
      <c r="DHJ13" s="591"/>
      <c r="DHK13" s="591"/>
      <c r="DHL13" s="591"/>
      <c r="DHM13" s="591"/>
      <c r="DHN13" s="591"/>
      <c r="DHO13" s="591"/>
      <c r="DHP13" s="591"/>
      <c r="DHQ13" s="591"/>
      <c r="DHR13" s="591"/>
      <c r="DHS13" s="591"/>
      <c r="DHT13" s="591"/>
      <c r="DHU13" s="591"/>
      <c r="DHV13" s="591"/>
      <c r="DHW13" s="591"/>
      <c r="DHX13" s="591"/>
      <c r="DHY13" s="591"/>
      <c r="DHZ13" s="591"/>
      <c r="DIA13" s="591"/>
      <c r="DIB13" s="591"/>
      <c r="DIC13" s="591"/>
      <c r="DID13" s="591"/>
      <c r="DIE13" s="591"/>
      <c r="DIF13" s="591"/>
      <c r="DIG13" s="591"/>
      <c r="DIH13" s="591"/>
      <c r="DII13" s="591"/>
      <c r="DIJ13" s="591"/>
      <c r="DIK13" s="591"/>
      <c r="DIL13" s="591"/>
      <c r="DIM13" s="591"/>
      <c r="DIN13" s="591"/>
      <c r="DIO13" s="591"/>
      <c r="DIP13" s="591"/>
      <c r="DIQ13" s="591"/>
      <c r="DIR13" s="591"/>
      <c r="DIS13" s="591"/>
      <c r="DIT13" s="591"/>
      <c r="DIU13" s="591"/>
      <c r="DIV13" s="591"/>
      <c r="DIW13" s="591"/>
      <c r="DIX13" s="591"/>
      <c r="DIY13" s="591"/>
      <c r="DIZ13" s="591"/>
      <c r="DJA13" s="591"/>
      <c r="DJB13" s="591"/>
      <c r="DJC13" s="591"/>
      <c r="DJD13" s="591"/>
      <c r="DJE13" s="591"/>
      <c r="DJF13" s="591"/>
      <c r="DJG13" s="591"/>
      <c r="DJH13" s="591"/>
      <c r="DJI13" s="591"/>
      <c r="DJJ13" s="591"/>
      <c r="DJK13" s="591"/>
      <c r="DJL13" s="591"/>
      <c r="DJM13" s="591"/>
      <c r="DJN13" s="591"/>
      <c r="DJO13" s="591"/>
      <c r="DJP13" s="591"/>
      <c r="DJQ13" s="591"/>
      <c r="DJR13" s="591"/>
      <c r="DJS13" s="591"/>
      <c r="DJT13" s="591"/>
      <c r="DJU13" s="591"/>
      <c r="DJV13" s="591"/>
      <c r="DJW13" s="591"/>
      <c r="DJX13" s="591"/>
      <c r="DJY13" s="591"/>
      <c r="DJZ13" s="591"/>
      <c r="DKA13" s="591"/>
      <c r="DKB13" s="591"/>
      <c r="DKC13" s="591"/>
      <c r="DKD13" s="591"/>
      <c r="DKE13" s="591"/>
      <c r="DKF13" s="591"/>
      <c r="DKG13" s="591"/>
      <c r="DKH13" s="591"/>
      <c r="DKI13" s="591"/>
      <c r="DKJ13" s="591"/>
      <c r="DKK13" s="591"/>
      <c r="DKL13" s="591"/>
      <c r="DKM13" s="591"/>
      <c r="DKN13" s="591"/>
      <c r="DKO13" s="591"/>
      <c r="DKP13" s="591"/>
      <c r="DKQ13" s="591"/>
      <c r="DKR13" s="591"/>
      <c r="DKS13" s="591"/>
      <c r="DKT13" s="591"/>
      <c r="DKU13" s="591"/>
      <c r="DKV13" s="591"/>
      <c r="DKW13" s="591"/>
      <c r="DKX13" s="591"/>
      <c r="DKY13" s="591"/>
      <c r="DKZ13" s="591"/>
      <c r="DLA13" s="591"/>
      <c r="DLB13" s="591"/>
      <c r="DLC13" s="591"/>
      <c r="DLD13" s="591"/>
      <c r="DLE13" s="591"/>
      <c r="DLF13" s="591"/>
      <c r="DLG13" s="591"/>
      <c r="DLH13" s="591"/>
      <c r="DLI13" s="591"/>
      <c r="DLJ13" s="591"/>
      <c r="DLK13" s="591"/>
      <c r="DLL13" s="591"/>
      <c r="DLM13" s="591"/>
      <c r="DLN13" s="591"/>
      <c r="DLO13" s="591"/>
      <c r="DLP13" s="591"/>
      <c r="DLQ13" s="591"/>
      <c r="DLR13" s="591"/>
      <c r="DLS13" s="591"/>
      <c r="DLT13" s="591"/>
      <c r="DLU13" s="591"/>
      <c r="DLV13" s="591"/>
      <c r="DLW13" s="591"/>
      <c r="DLX13" s="591"/>
      <c r="DLY13" s="591"/>
      <c r="DLZ13" s="591"/>
      <c r="DMA13" s="591"/>
      <c r="DMB13" s="591"/>
      <c r="DMC13" s="591"/>
      <c r="DMD13" s="591"/>
      <c r="DME13" s="591"/>
      <c r="DMF13" s="591"/>
      <c r="DMG13" s="591"/>
      <c r="DMH13" s="591"/>
      <c r="DMI13" s="591"/>
      <c r="DMJ13" s="591"/>
      <c r="DMK13" s="591"/>
      <c r="DML13" s="591"/>
      <c r="DMM13" s="591"/>
      <c r="DMN13" s="591"/>
      <c r="DMO13" s="591"/>
      <c r="DMP13" s="591"/>
      <c r="DMQ13" s="591"/>
      <c r="DMR13" s="591"/>
      <c r="DMS13" s="591"/>
      <c r="DMT13" s="591"/>
      <c r="DMU13" s="591"/>
      <c r="DMV13" s="591"/>
      <c r="DMW13" s="591"/>
      <c r="DMX13" s="591"/>
      <c r="DMY13" s="591"/>
      <c r="DMZ13" s="591"/>
      <c r="DNA13" s="591"/>
      <c r="DNB13" s="591"/>
      <c r="DNC13" s="591"/>
      <c r="DND13" s="591"/>
      <c r="DNE13" s="591"/>
      <c r="DNF13" s="591"/>
      <c r="DNG13" s="591"/>
      <c r="DNH13" s="591"/>
      <c r="DNI13" s="591"/>
      <c r="DNJ13" s="591"/>
      <c r="DNK13" s="591"/>
      <c r="DNL13" s="591"/>
      <c r="DNM13" s="591"/>
      <c r="DNN13" s="591"/>
      <c r="DNO13" s="591"/>
      <c r="DNP13" s="591"/>
      <c r="DNQ13" s="591"/>
      <c r="DNR13" s="591"/>
      <c r="DNS13" s="591"/>
      <c r="DNT13" s="591"/>
      <c r="DNU13" s="591"/>
      <c r="DNV13" s="591"/>
      <c r="DNW13" s="591"/>
      <c r="DNX13" s="591"/>
      <c r="DNY13" s="591"/>
      <c r="DNZ13" s="591"/>
      <c r="DOA13" s="591"/>
      <c r="DOB13" s="591"/>
      <c r="DOC13" s="591"/>
      <c r="DOD13" s="591"/>
      <c r="DOE13" s="591"/>
      <c r="DOF13" s="591"/>
      <c r="DOG13" s="591"/>
      <c r="DOH13" s="591"/>
      <c r="DOI13" s="591"/>
      <c r="DOJ13" s="591"/>
      <c r="DOK13" s="591"/>
      <c r="DOL13" s="591"/>
      <c r="DOM13" s="591"/>
      <c r="DON13" s="591"/>
      <c r="DOO13" s="591"/>
      <c r="DOP13" s="591"/>
      <c r="DOQ13" s="591"/>
      <c r="DOR13" s="591"/>
      <c r="DOS13" s="591"/>
      <c r="DOT13" s="591"/>
      <c r="DOU13" s="591"/>
      <c r="DOV13" s="591"/>
      <c r="DOW13" s="591"/>
      <c r="DOX13" s="591"/>
      <c r="DOY13" s="591"/>
      <c r="DOZ13" s="591"/>
      <c r="DPA13" s="591"/>
      <c r="DPB13" s="591"/>
      <c r="DPC13" s="591"/>
      <c r="DPD13" s="591"/>
      <c r="DPE13" s="591"/>
      <c r="DPF13" s="591"/>
      <c r="DPG13" s="591"/>
      <c r="DPH13" s="591"/>
      <c r="DPI13" s="591"/>
      <c r="DPJ13" s="591"/>
      <c r="DPK13" s="591"/>
      <c r="DPL13" s="591"/>
      <c r="DPM13" s="591"/>
      <c r="DPN13" s="591"/>
      <c r="DPO13" s="591"/>
      <c r="DPP13" s="591"/>
      <c r="DPQ13" s="591"/>
      <c r="DPR13" s="591"/>
      <c r="DPS13" s="591"/>
      <c r="DPT13" s="591"/>
      <c r="DPU13" s="591"/>
      <c r="DPV13" s="591"/>
      <c r="DPW13" s="591"/>
      <c r="DPX13" s="591"/>
      <c r="DPY13" s="591"/>
      <c r="DPZ13" s="591"/>
      <c r="DQA13" s="591"/>
      <c r="DQB13" s="591"/>
      <c r="DQC13" s="591"/>
      <c r="DQD13" s="591"/>
      <c r="DQE13" s="591"/>
      <c r="DQF13" s="591"/>
      <c r="DQG13" s="591"/>
      <c r="DQH13" s="591"/>
      <c r="DQI13" s="591"/>
      <c r="DQJ13" s="591"/>
      <c r="DQK13" s="591"/>
      <c r="DQL13" s="591"/>
      <c r="DQM13" s="591"/>
      <c r="DQN13" s="591"/>
      <c r="DQO13" s="591"/>
      <c r="DQP13" s="591"/>
      <c r="DQQ13" s="591"/>
      <c r="DQR13" s="591"/>
      <c r="DQS13" s="591"/>
      <c r="DQT13" s="591"/>
      <c r="DQU13" s="591"/>
      <c r="DQV13" s="591"/>
      <c r="DQW13" s="591"/>
      <c r="DQX13" s="591"/>
      <c r="DQY13" s="591"/>
      <c r="DQZ13" s="591"/>
      <c r="DRA13" s="591"/>
      <c r="DRB13" s="591"/>
      <c r="DRC13" s="591"/>
      <c r="DRD13" s="591"/>
      <c r="DRE13" s="591"/>
      <c r="DRF13" s="591"/>
      <c r="DRG13" s="591"/>
      <c r="DRH13" s="591"/>
      <c r="DRI13" s="591"/>
      <c r="DRJ13" s="591"/>
      <c r="DRK13" s="591"/>
      <c r="DRL13" s="591"/>
      <c r="DRM13" s="591"/>
      <c r="DRN13" s="591"/>
      <c r="DRO13" s="591"/>
      <c r="DRP13" s="591"/>
      <c r="DRQ13" s="591"/>
      <c r="DRR13" s="591"/>
      <c r="DRS13" s="591"/>
      <c r="DRT13" s="591"/>
      <c r="DRU13" s="591"/>
      <c r="DRV13" s="591"/>
      <c r="DRW13" s="591"/>
      <c r="DRX13" s="591"/>
      <c r="DRY13" s="591"/>
      <c r="DRZ13" s="591"/>
      <c r="DSA13" s="591"/>
      <c r="DSB13" s="591"/>
      <c r="DSC13" s="591"/>
      <c r="DSD13" s="591"/>
      <c r="DSE13" s="591"/>
      <c r="DSF13" s="591"/>
      <c r="DSG13" s="591"/>
      <c r="DSH13" s="591"/>
      <c r="DSI13" s="591"/>
      <c r="DSJ13" s="591"/>
      <c r="DSK13" s="591"/>
      <c r="DSL13" s="591"/>
      <c r="DSM13" s="591"/>
      <c r="DSN13" s="591"/>
      <c r="DSO13" s="591"/>
      <c r="DSP13" s="591"/>
      <c r="DSQ13" s="591"/>
      <c r="DSR13" s="591"/>
      <c r="DSS13" s="591"/>
      <c r="DST13" s="591"/>
      <c r="DSU13" s="591"/>
      <c r="DSV13" s="591"/>
      <c r="DSW13" s="591"/>
      <c r="DSX13" s="591"/>
      <c r="DSY13" s="591"/>
      <c r="DSZ13" s="591"/>
      <c r="DTA13" s="591"/>
      <c r="DTB13" s="591"/>
      <c r="DTC13" s="591"/>
      <c r="DTD13" s="591"/>
      <c r="DTE13" s="591"/>
      <c r="DTF13" s="591"/>
      <c r="DTG13" s="591"/>
      <c r="DTH13" s="591"/>
      <c r="DTI13" s="591"/>
      <c r="DTJ13" s="591"/>
      <c r="DTK13" s="591"/>
      <c r="DTL13" s="591"/>
      <c r="DTM13" s="591"/>
      <c r="DTN13" s="591"/>
      <c r="DTO13" s="591"/>
      <c r="DTP13" s="591"/>
      <c r="DTQ13" s="591"/>
      <c r="DTR13" s="591"/>
      <c r="DTS13" s="591"/>
      <c r="DTT13" s="591"/>
      <c r="DTU13" s="591"/>
      <c r="DTV13" s="591"/>
      <c r="DTW13" s="591"/>
      <c r="DTX13" s="591"/>
      <c r="DTY13" s="591"/>
      <c r="DTZ13" s="591"/>
      <c r="DUA13" s="591"/>
      <c r="DUB13" s="591"/>
      <c r="DUC13" s="591"/>
      <c r="DUD13" s="591"/>
      <c r="DUE13" s="591"/>
      <c r="DUF13" s="591"/>
      <c r="DUG13" s="591"/>
      <c r="DUH13" s="591"/>
      <c r="DUI13" s="591"/>
      <c r="DUJ13" s="591"/>
      <c r="DUK13" s="591"/>
      <c r="DUL13" s="591"/>
      <c r="DUM13" s="591"/>
      <c r="DUN13" s="591"/>
      <c r="DUO13" s="591"/>
      <c r="DUP13" s="591"/>
      <c r="DUQ13" s="591"/>
      <c r="DUR13" s="591"/>
      <c r="DUS13" s="591"/>
      <c r="DUT13" s="591"/>
      <c r="DUU13" s="591"/>
      <c r="DUV13" s="591"/>
      <c r="DUW13" s="591"/>
      <c r="DUX13" s="591"/>
      <c r="DUY13" s="591"/>
      <c r="DUZ13" s="591"/>
      <c r="DVA13" s="591"/>
      <c r="DVB13" s="591"/>
      <c r="DVC13" s="591"/>
      <c r="DVD13" s="591"/>
      <c r="DVE13" s="591"/>
      <c r="DVF13" s="591"/>
      <c r="DVG13" s="591"/>
      <c r="DVH13" s="591"/>
      <c r="DVI13" s="591"/>
      <c r="DVJ13" s="591"/>
      <c r="DVK13" s="591"/>
      <c r="DVL13" s="591"/>
      <c r="DVM13" s="591"/>
      <c r="DVN13" s="591"/>
      <c r="DVO13" s="591"/>
      <c r="DVP13" s="591"/>
      <c r="DVQ13" s="591"/>
      <c r="DVR13" s="591"/>
      <c r="DVS13" s="591"/>
      <c r="DVT13" s="591"/>
      <c r="DVU13" s="591"/>
      <c r="DVV13" s="591"/>
      <c r="DVW13" s="591"/>
      <c r="DVX13" s="591"/>
      <c r="DVY13" s="591"/>
      <c r="DVZ13" s="591"/>
      <c r="DWA13" s="591"/>
      <c r="DWB13" s="591"/>
      <c r="DWC13" s="591"/>
      <c r="DWD13" s="591"/>
      <c r="DWE13" s="591"/>
      <c r="DWF13" s="591"/>
      <c r="DWG13" s="591"/>
      <c r="DWH13" s="591"/>
      <c r="DWI13" s="591"/>
      <c r="DWJ13" s="591"/>
      <c r="DWK13" s="591"/>
      <c r="DWL13" s="591"/>
      <c r="DWM13" s="591"/>
      <c r="DWN13" s="591"/>
      <c r="DWO13" s="591"/>
      <c r="DWP13" s="591"/>
      <c r="DWQ13" s="591"/>
      <c r="DWR13" s="591"/>
      <c r="DWS13" s="591"/>
      <c r="DWT13" s="591"/>
      <c r="DWU13" s="591"/>
      <c r="DWV13" s="591"/>
      <c r="DWW13" s="591"/>
      <c r="DWX13" s="591"/>
      <c r="DWY13" s="591"/>
      <c r="DWZ13" s="591"/>
      <c r="DXA13" s="591"/>
      <c r="DXB13" s="591"/>
      <c r="DXC13" s="591"/>
      <c r="DXD13" s="591"/>
      <c r="DXE13" s="591"/>
      <c r="DXF13" s="591"/>
      <c r="DXG13" s="591"/>
      <c r="DXH13" s="591"/>
      <c r="DXI13" s="591"/>
      <c r="DXJ13" s="591"/>
      <c r="DXK13" s="591"/>
      <c r="DXL13" s="591"/>
      <c r="DXM13" s="591"/>
      <c r="DXN13" s="591"/>
      <c r="DXO13" s="591"/>
      <c r="DXP13" s="591"/>
      <c r="DXQ13" s="591"/>
      <c r="DXR13" s="591"/>
      <c r="DXS13" s="591"/>
      <c r="DXT13" s="591"/>
      <c r="DXU13" s="591"/>
      <c r="DXV13" s="591"/>
      <c r="DXW13" s="591"/>
      <c r="DXX13" s="591"/>
      <c r="DXY13" s="591"/>
      <c r="DXZ13" s="591"/>
      <c r="DYA13" s="591"/>
      <c r="DYB13" s="591"/>
      <c r="DYC13" s="591"/>
      <c r="DYD13" s="591"/>
      <c r="DYE13" s="591"/>
      <c r="DYF13" s="591"/>
      <c r="DYG13" s="591"/>
      <c r="DYH13" s="591"/>
      <c r="DYI13" s="591"/>
      <c r="DYJ13" s="591"/>
      <c r="DYK13" s="591"/>
      <c r="DYL13" s="591"/>
      <c r="DYM13" s="591"/>
      <c r="DYN13" s="591"/>
      <c r="DYO13" s="591"/>
      <c r="DYP13" s="591"/>
      <c r="DYQ13" s="591"/>
      <c r="DYR13" s="591"/>
      <c r="DYS13" s="591"/>
      <c r="DYT13" s="591"/>
      <c r="DYU13" s="591"/>
      <c r="DYV13" s="591"/>
      <c r="DYW13" s="591"/>
      <c r="DYX13" s="591"/>
      <c r="DYY13" s="591"/>
      <c r="DYZ13" s="591"/>
      <c r="DZA13" s="591"/>
      <c r="DZB13" s="591"/>
      <c r="DZC13" s="591"/>
      <c r="DZD13" s="591"/>
      <c r="DZE13" s="591"/>
      <c r="DZF13" s="591"/>
      <c r="DZG13" s="591"/>
      <c r="DZH13" s="591"/>
      <c r="DZI13" s="591"/>
      <c r="DZJ13" s="591"/>
      <c r="DZK13" s="591"/>
      <c r="DZL13" s="591"/>
      <c r="DZM13" s="591"/>
      <c r="DZN13" s="591"/>
      <c r="DZO13" s="591"/>
      <c r="DZP13" s="591"/>
      <c r="DZQ13" s="591"/>
      <c r="DZR13" s="591"/>
      <c r="DZS13" s="591"/>
      <c r="DZT13" s="591"/>
      <c r="DZU13" s="591"/>
      <c r="DZV13" s="591"/>
      <c r="DZW13" s="591"/>
      <c r="DZX13" s="591"/>
      <c r="DZY13" s="591"/>
      <c r="DZZ13" s="591"/>
      <c r="EAA13" s="591"/>
      <c r="EAB13" s="591"/>
      <c r="EAC13" s="591"/>
      <c r="EAD13" s="591"/>
      <c r="EAE13" s="591"/>
      <c r="EAF13" s="591"/>
      <c r="EAG13" s="591"/>
      <c r="EAH13" s="591"/>
      <c r="EAI13" s="591"/>
      <c r="EAJ13" s="591"/>
      <c r="EAK13" s="591"/>
      <c r="EAL13" s="591"/>
      <c r="EAM13" s="591"/>
      <c r="EAN13" s="591"/>
      <c r="EAO13" s="591"/>
      <c r="EAP13" s="591"/>
      <c r="EAQ13" s="591"/>
      <c r="EAR13" s="591"/>
      <c r="EAS13" s="591"/>
      <c r="EAT13" s="591"/>
      <c r="EAU13" s="591"/>
      <c r="EAV13" s="591"/>
      <c r="EAW13" s="591"/>
      <c r="EAX13" s="591"/>
      <c r="EAY13" s="591"/>
      <c r="EAZ13" s="591"/>
      <c r="EBA13" s="591"/>
      <c r="EBB13" s="591"/>
      <c r="EBC13" s="591"/>
      <c r="EBD13" s="591"/>
      <c r="EBE13" s="591"/>
      <c r="EBF13" s="591"/>
      <c r="EBG13" s="591"/>
      <c r="EBH13" s="591"/>
      <c r="EBI13" s="591"/>
      <c r="EBJ13" s="591"/>
      <c r="EBK13" s="591"/>
      <c r="EBL13" s="591"/>
      <c r="EBM13" s="591"/>
      <c r="EBN13" s="591"/>
      <c r="EBO13" s="591"/>
      <c r="EBP13" s="591"/>
      <c r="EBQ13" s="591"/>
      <c r="EBR13" s="591"/>
      <c r="EBS13" s="591"/>
      <c r="EBT13" s="591"/>
      <c r="EBU13" s="591"/>
      <c r="EBV13" s="591"/>
      <c r="EBW13" s="591"/>
      <c r="EBX13" s="591"/>
      <c r="EBY13" s="591"/>
      <c r="EBZ13" s="591"/>
      <c r="ECA13" s="591"/>
      <c r="ECB13" s="591"/>
      <c r="ECC13" s="591"/>
      <c r="ECD13" s="591"/>
      <c r="ECE13" s="591"/>
      <c r="ECF13" s="591"/>
      <c r="ECG13" s="591"/>
      <c r="ECH13" s="591"/>
      <c r="ECI13" s="591"/>
      <c r="ECJ13" s="591"/>
      <c r="ECK13" s="591"/>
      <c r="ECL13" s="591"/>
      <c r="ECM13" s="591"/>
      <c r="ECN13" s="591"/>
      <c r="ECO13" s="591"/>
      <c r="ECP13" s="591"/>
      <c r="ECQ13" s="591"/>
      <c r="ECR13" s="591"/>
      <c r="ECS13" s="591"/>
      <c r="ECT13" s="591"/>
      <c r="ECU13" s="591"/>
      <c r="ECV13" s="591"/>
      <c r="ECW13" s="591"/>
      <c r="ECX13" s="591"/>
      <c r="ECY13" s="591"/>
      <c r="ECZ13" s="591"/>
      <c r="EDA13" s="591"/>
      <c r="EDB13" s="591"/>
      <c r="EDC13" s="591"/>
      <c r="EDD13" s="591"/>
      <c r="EDE13" s="591"/>
      <c r="EDF13" s="591"/>
      <c r="EDG13" s="591"/>
      <c r="EDH13" s="591"/>
      <c r="EDI13" s="591"/>
      <c r="EDJ13" s="591"/>
      <c r="EDK13" s="591"/>
      <c r="EDL13" s="591"/>
      <c r="EDM13" s="591"/>
      <c r="EDN13" s="591"/>
      <c r="EDO13" s="591"/>
      <c r="EDP13" s="591"/>
      <c r="EDQ13" s="591"/>
      <c r="EDR13" s="591"/>
      <c r="EDS13" s="591"/>
      <c r="EDT13" s="591"/>
      <c r="EDU13" s="591"/>
      <c r="EDV13" s="591"/>
      <c r="EDW13" s="591"/>
      <c r="EDX13" s="591"/>
      <c r="EDY13" s="591"/>
      <c r="EDZ13" s="591"/>
      <c r="EEA13" s="591"/>
      <c r="EEB13" s="591"/>
      <c r="EEC13" s="591"/>
      <c r="EED13" s="591"/>
      <c r="EEE13" s="591"/>
      <c r="EEF13" s="591"/>
      <c r="EEG13" s="591"/>
      <c r="EEH13" s="591"/>
      <c r="EEI13" s="591"/>
      <c r="EEJ13" s="591"/>
      <c r="EEK13" s="591"/>
      <c r="EEL13" s="591"/>
      <c r="EEM13" s="591"/>
      <c r="EEN13" s="591"/>
      <c r="EEO13" s="591"/>
      <c r="EEP13" s="591"/>
      <c r="EEQ13" s="591"/>
      <c r="EER13" s="591"/>
      <c r="EES13" s="591"/>
      <c r="EET13" s="591"/>
      <c r="EEU13" s="591"/>
      <c r="EEV13" s="591"/>
      <c r="EEW13" s="591"/>
      <c r="EEX13" s="591"/>
      <c r="EEY13" s="591"/>
      <c r="EEZ13" s="591"/>
      <c r="EFA13" s="591"/>
      <c r="EFB13" s="591"/>
      <c r="EFC13" s="591"/>
      <c r="EFD13" s="591"/>
      <c r="EFE13" s="591"/>
      <c r="EFF13" s="591"/>
      <c r="EFG13" s="591"/>
      <c r="EFH13" s="591"/>
      <c r="EFI13" s="591"/>
      <c r="EFJ13" s="591"/>
      <c r="EFK13" s="591"/>
      <c r="EFL13" s="591"/>
      <c r="EFM13" s="591"/>
      <c r="EFN13" s="591"/>
      <c r="EFO13" s="591"/>
      <c r="EFP13" s="591"/>
      <c r="EFQ13" s="591"/>
      <c r="EFR13" s="591"/>
      <c r="EFS13" s="591"/>
      <c r="EFT13" s="591"/>
      <c r="EFU13" s="591"/>
      <c r="EFV13" s="591"/>
      <c r="EFW13" s="591"/>
      <c r="EFX13" s="591"/>
      <c r="EFY13" s="591"/>
      <c r="EFZ13" s="591"/>
      <c r="EGA13" s="591"/>
      <c r="EGB13" s="591"/>
      <c r="EGC13" s="591"/>
      <c r="EGD13" s="591"/>
      <c r="EGE13" s="591"/>
      <c r="EGF13" s="591"/>
      <c r="EGG13" s="591"/>
      <c r="EGH13" s="591"/>
      <c r="EGI13" s="591"/>
      <c r="EGJ13" s="591"/>
      <c r="EGK13" s="591"/>
      <c r="EGL13" s="591"/>
      <c r="EGM13" s="591"/>
      <c r="EGN13" s="591"/>
      <c r="EGO13" s="591"/>
      <c r="EGP13" s="591"/>
      <c r="EGQ13" s="591"/>
      <c r="EGR13" s="591"/>
      <c r="EGS13" s="591"/>
      <c r="EGT13" s="591"/>
      <c r="EGU13" s="591"/>
      <c r="EGV13" s="591"/>
      <c r="EGW13" s="591"/>
      <c r="EGX13" s="591"/>
      <c r="EGY13" s="591"/>
      <c r="EGZ13" s="591"/>
      <c r="EHA13" s="591"/>
      <c r="EHB13" s="591"/>
      <c r="EHC13" s="591"/>
      <c r="EHD13" s="591"/>
      <c r="EHE13" s="591"/>
      <c r="EHF13" s="591"/>
      <c r="EHG13" s="591"/>
      <c r="EHH13" s="591"/>
      <c r="EHI13" s="591"/>
      <c r="EHJ13" s="591"/>
      <c r="EHK13" s="591"/>
      <c r="EHL13" s="591"/>
      <c r="EHM13" s="591"/>
      <c r="EHN13" s="591"/>
      <c r="EHO13" s="591"/>
      <c r="EHP13" s="591"/>
      <c r="EHQ13" s="591"/>
      <c r="EHR13" s="591"/>
      <c r="EHS13" s="591"/>
      <c r="EHT13" s="591"/>
      <c r="EHU13" s="591"/>
      <c r="EHV13" s="591"/>
      <c r="EHW13" s="591"/>
      <c r="EHX13" s="591"/>
      <c r="EHY13" s="591"/>
      <c r="EHZ13" s="591"/>
      <c r="EIA13" s="591"/>
      <c r="EIB13" s="591"/>
      <c r="EIC13" s="591"/>
      <c r="EID13" s="591"/>
      <c r="EIE13" s="591"/>
      <c r="EIF13" s="591"/>
      <c r="EIG13" s="591"/>
      <c r="EIH13" s="591"/>
      <c r="EII13" s="591"/>
      <c r="EIJ13" s="591"/>
      <c r="EIK13" s="591"/>
      <c r="EIL13" s="591"/>
      <c r="EIM13" s="591"/>
      <c r="EIN13" s="591"/>
      <c r="EIO13" s="591"/>
      <c r="EIP13" s="591"/>
      <c r="EIQ13" s="591"/>
      <c r="EIR13" s="591"/>
      <c r="EIS13" s="591"/>
      <c r="EIT13" s="591"/>
      <c r="EIU13" s="591"/>
      <c r="EIV13" s="591"/>
      <c r="EIW13" s="591"/>
      <c r="EIX13" s="591"/>
      <c r="EIY13" s="591"/>
      <c r="EIZ13" s="591"/>
      <c r="EJA13" s="591"/>
      <c r="EJB13" s="591"/>
      <c r="EJC13" s="591"/>
      <c r="EJD13" s="591"/>
      <c r="EJE13" s="591"/>
      <c r="EJF13" s="591"/>
      <c r="EJG13" s="591"/>
      <c r="EJH13" s="591"/>
      <c r="EJI13" s="591"/>
      <c r="EJJ13" s="591"/>
      <c r="EJK13" s="591"/>
      <c r="EJL13" s="591"/>
      <c r="EJM13" s="591"/>
      <c r="EJN13" s="591"/>
      <c r="EJO13" s="591"/>
      <c r="EJP13" s="591"/>
      <c r="EJQ13" s="591"/>
      <c r="EJR13" s="591"/>
      <c r="EJS13" s="591"/>
      <c r="EJT13" s="591"/>
      <c r="EJU13" s="591"/>
      <c r="EJV13" s="591"/>
      <c r="EJW13" s="591"/>
      <c r="EJX13" s="591"/>
      <c r="EJY13" s="591"/>
      <c r="EJZ13" s="591"/>
      <c r="EKA13" s="591"/>
      <c r="EKB13" s="591"/>
      <c r="EKC13" s="591"/>
      <c r="EKD13" s="591"/>
      <c r="EKE13" s="591"/>
      <c r="EKF13" s="591"/>
      <c r="EKG13" s="591"/>
      <c r="EKH13" s="591"/>
      <c r="EKI13" s="591"/>
      <c r="EKJ13" s="591"/>
      <c r="EKK13" s="591"/>
      <c r="EKL13" s="591"/>
      <c r="EKM13" s="591"/>
      <c r="EKN13" s="591"/>
      <c r="EKO13" s="591"/>
      <c r="EKP13" s="591"/>
      <c r="EKQ13" s="591"/>
      <c r="EKR13" s="591"/>
      <c r="EKS13" s="591"/>
      <c r="EKT13" s="591"/>
      <c r="EKU13" s="591"/>
      <c r="EKV13" s="591"/>
      <c r="EKW13" s="591"/>
      <c r="EKX13" s="591"/>
      <c r="EKY13" s="591"/>
      <c r="EKZ13" s="591"/>
      <c r="ELA13" s="591"/>
      <c r="ELB13" s="591"/>
      <c r="ELC13" s="591"/>
      <c r="ELD13" s="591"/>
      <c r="ELE13" s="591"/>
      <c r="ELF13" s="591"/>
      <c r="ELG13" s="591"/>
      <c r="ELH13" s="591"/>
      <c r="ELI13" s="591"/>
      <c r="ELJ13" s="591"/>
      <c r="ELK13" s="591"/>
      <c r="ELL13" s="591"/>
      <c r="ELM13" s="591"/>
      <c r="ELN13" s="591"/>
      <c r="ELO13" s="591"/>
      <c r="ELP13" s="591"/>
      <c r="ELQ13" s="591"/>
      <c r="ELR13" s="591"/>
      <c r="ELS13" s="591"/>
      <c r="ELT13" s="591"/>
      <c r="ELU13" s="591"/>
      <c r="ELV13" s="591"/>
      <c r="ELW13" s="591"/>
      <c r="ELX13" s="591"/>
      <c r="ELY13" s="591"/>
      <c r="ELZ13" s="591"/>
      <c r="EMA13" s="591"/>
      <c r="EMB13" s="591"/>
      <c r="EMC13" s="591"/>
      <c r="EMD13" s="591"/>
      <c r="EME13" s="591"/>
      <c r="EMF13" s="591"/>
      <c r="EMG13" s="591"/>
      <c r="EMH13" s="591"/>
      <c r="EMI13" s="591"/>
      <c r="EMJ13" s="591"/>
      <c r="EMK13" s="591"/>
      <c r="EML13" s="591"/>
      <c r="EMM13" s="591"/>
      <c r="EMN13" s="591"/>
      <c r="EMO13" s="591"/>
      <c r="EMP13" s="591"/>
      <c r="EMQ13" s="591"/>
      <c r="EMR13" s="591"/>
      <c r="EMS13" s="591"/>
      <c r="EMT13" s="591"/>
      <c r="EMU13" s="591"/>
      <c r="EMV13" s="591"/>
      <c r="EMW13" s="591"/>
      <c r="EMX13" s="591"/>
      <c r="EMY13" s="591"/>
      <c r="EMZ13" s="591"/>
      <c r="ENA13" s="591"/>
      <c r="ENB13" s="591"/>
      <c r="ENC13" s="591"/>
      <c r="END13" s="591"/>
      <c r="ENE13" s="591"/>
      <c r="ENF13" s="591"/>
      <c r="ENG13" s="591"/>
      <c r="ENH13" s="591"/>
      <c r="ENI13" s="591"/>
      <c r="ENJ13" s="591"/>
      <c r="ENK13" s="591"/>
      <c r="ENL13" s="591"/>
      <c r="ENM13" s="591"/>
      <c r="ENN13" s="591"/>
      <c r="ENO13" s="591"/>
      <c r="ENP13" s="591"/>
      <c r="ENQ13" s="591"/>
      <c r="ENR13" s="591"/>
      <c r="ENS13" s="591"/>
      <c r="ENT13" s="591"/>
      <c r="ENU13" s="591"/>
      <c r="ENV13" s="591"/>
      <c r="ENW13" s="591"/>
      <c r="ENX13" s="591"/>
      <c r="ENY13" s="591"/>
      <c r="ENZ13" s="591"/>
      <c r="EOA13" s="591"/>
      <c r="EOB13" s="591"/>
      <c r="EOC13" s="591"/>
      <c r="EOD13" s="591"/>
      <c r="EOE13" s="591"/>
      <c r="EOF13" s="591"/>
      <c r="EOG13" s="591"/>
      <c r="EOH13" s="591"/>
      <c r="EOI13" s="591"/>
      <c r="EOJ13" s="591"/>
      <c r="EOK13" s="591"/>
      <c r="EOL13" s="591"/>
      <c r="EOM13" s="591"/>
      <c r="EON13" s="591"/>
      <c r="EOO13" s="591"/>
      <c r="EOP13" s="591"/>
      <c r="EOQ13" s="591"/>
      <c r="EOR13" s="591"/>
      <c r="EOS13" s="591"/>
      <c r="EOT13" s="591"/>
      <c r="EOU13" s="591"/>
      <c r="EOV13" s="591"/>
      <c r="EOW13" s="591"/>
      <c r="EOX13" s="591"/>
      <c r="EOY13" s="591"/>
      <c r="EOZ13" s="591"/>
      <c r="EPA13" s="591"/>
      <c r="EPB13" s="591"/>
      <c r="EPC13" s="591"/>
      <c r="EPD13" s="591"/>
      <c r="EPE13" s="591"/>
      <c r="EPF13" s="591"/>
      <c r="EPG13" s="591"/>
      <c r="EPH13" s="591"/>
      <c r="EPI13" s="591"/>
      <c r="EPJ13" s="591"/>
      <c r="EPK13" s="591"/>
      <c r="EPL13" s="591"/>
      <c r="EPM13" s="591"/>
      <c r="EPN13" s="591"/>
      <c r="EPO13" s="591"/>
      <c r="EPP13" s="591"/>
      <c r="EPQ13" s="591"/>
      <c r="EPR13" s="591"/>
      <c r="EPS13" s="591"/>
      <c r="EPT13" s="591"/>
      <c r="EPU13" s="591"/>
      <c r="EPV13" s="591"/>
      <c r="EPW13" s="591"/>
      <c r="EPX13" s="591"/>
      <c r="EPY13" s="591"/>
      <c r="EPZ13" s="591"/>
      <c r="EQA13" s="591"/>
      <c r="EQB13" s="591"/>
      <c r="EQC13" s="591"/>
      <c r="EQD13" s="591"/>
      <c r="EQE13" s="591"/>
      <c r="EQF13" s="591"/>
      <c r="EQG13" s="591"/>
      <c r="EQH13" s="591"/>
      <c r="EQI13" s="591"/>
      <c r="EQJ13" s="591"/>
      <c r="EQK13" s="591"/>
      <c r="EQL13" s="591"/>
      <c r="EQM13" s="591"/>
      <c r="EQN13" s="591"/>
      <c r="EQO13" s="591"/>
      <c r="EQP13" s="591"/>
      <c r="EQQ13" s="591"/>
      <c r="EQR13" s="591"/>
      <c r="EQS13" s="591"/>
      <c r="EQT13" s="591"/>
      <c r="EQU13" s="591"/>
      <c r="EQV13" s="591"/>
      <c r="EQW13" s="591"/>
      <c r="EQX13" s="591"/>
      <c r="EQY13" s="591"/>
      <c r="EQZ13" s="591"/>
      <c r="ERA13" s="591"/>
      <c r="ERB13" s="591"/>
      <c r="ERC13" s="591"/>
      <c r="ERD13" s="591"/>
      <c r="ERE13" s="591"/>
      <c r="ERF13" s="591"/>
      <c r="ERG13" s="591"/>
      <c r="ERH13" s="591"/>
      <c r="ERI13" s="591"/>
      <c r="ERJ13" s="591"/>
      <c r="ERK13" s="591"/>
      <c r="ERL13" s="591"/>
      <c r="ERM13" s="591"/>
      <c r="ERN13" s="591"/>
      <c r="ERO13" s="591"/>
      <c r="ERP13" s="591"/>
      <c r="ERQ13" s="591"/>
      <c r="ERR13" s="591"/>
      <c r="ERS13" s="591"/>
      <c r="ERT13" s="591"/>
      <c r="ERU13" s="591"/>
      <c r="ERV13" s="591"/>
      <c r="ERW13" s="591"/>
      <c r="ERX13" s="591"/>
      <c r="ERY13" s="591"/>
      <c r="ERZ13" s="591"/>
      <c r="ESA13" s="591"/>
      <c r="ESB13" s="591"/>
      <c r="ESC13" s="591"/>
      <c r="ESD13" s="591"/>
      <c r="ESE13" s="591"/>
      <c r="ESF13" s="591"/>
      <c r="ESG13" s="591"/>
      <c r="ESH13" s="591"/>
      <c r="ESI13" s="591"/>
      <c r="ESJ13" s="591"/>
      <c r="ESK13" s="591"/>
      <c r="ESL13" s="591"/>
      <c r="ESM13" s="591"/>
      <c r="ESN13" s="591"/>
      <c r="ESO13" s="591"/>
      <c r="ESP13" s="591"/>
      <c r="ESQ13" s="591"/>
      <c r="ESR13" s="591"/>
      <c r="ESS13" s="591"/>
      <c r="EST13" s="591"/>
      <c r="ESU13" s="591"/>
      <c r="ESV13" s="591"/>
      <c r="ESW13" s="591"/>
      <c r="ESX13" s="591"/>
      <c r="ESY13" s="591"/>
      <c r="ESZ13" s="591"/>
      <c r="ETA13" s="591"/>
      <c r="ETB13" s="591"/>
      <c r="ETC13" s="591"/>
      <c r="ETD13" s="591"/>
      <c r="ETE13" s="591"/>
      <c r="ETF13" s="591"/>
      <c r="ETG13" s="591"/>
      <c r="ETH13" s="591"/>
      <c r="ETI13" s="591"/>
      <c r="ETJ13" s="591"/>
      <c r="ETK13" s="591"/>
      <c r="ETL13" s="591"/>
      <c r="ETM13" s="591"/>
      <c r="ETN13" s="591"/>
      <c r="ETO13" s="591"/>
      <c r="ETP13" s="591"/>
      <c r="ETQ13" s="591"/>
      <c r="ETR13" s="591"/>
      <c r="ETS13" s="591"/>
      <c r="ETT13" s="591"/>
      <c r="ETU13" s="591"/>
      <c r="ETV13" s="591"/>
      <c r="ETW13" s="591"/>
      <c r="ETX13" s="591"/>
      <c r="ETY13" s="591"/>
      <c r="ETZ13" s="591"/>
      <c r="EUA13" s="591"/>
      <c r="EUB13" s="591"/>
      <c r="EUC13" s="591"/>
      <c r="EUD13" s="591"/>
      <c r="EUE13" s="591"/>
      <c r="EUF13" s="591"/>
      <c r="EUG13" s="591"/>
      <c r="EUH13" s="591"/>
      <c r="EUI13" s="591"/>
      <c r="EUJ13" s="591"/>
      <c r="EUK13" s="591"/>
      <c r="EUL13" s="591"/>
      <c r="EUM13" s="591"/>
      <c r="EUN13" s="591"/>
      <c r="EUO13" s="591"/>
      <c r="EUP13" s="591"/>
      <c r="EUQ13" s="591"/>
      <c r="EUR13" s="591"/>
      <c r="EUS13" s="591"/>
      <c r="EUT13" s="591"/>
      <c r="EUU13" s="591"/>
      <c r="EUV13" s="591"/>
      <c r="EUW13" s="591"/>
      <c r="EUX13" s="591"/>
      <c r="EUY13" s="591"/>
      <c r="EUZ13" s="591"/>
      <c r="EVA13" s="591"/>
      <c r="EVB13" s="591"/>
      <c r="EVC13" s="591"/>
      <c r="EVD13" s="591"/>
      <c r="EVE13" s="591"/>
      <c r="EVF13" s="591"/>
      <c r="EVG13" s="591"/>
      <c r="EVH13" s="591"/>
      <c r="EVI13" s="591"/>
      <c r="EVJ13" s="591"/>
      <c r="EVK13" s="591"/>
      <c r="EVL13" s="591"/>
      <c r="EVM13" s="591"/>
      <c r="EVN13" s="591"/>
      <c r="EVO13" s="591"/>
      <c r="EVP13" s="591"/>
      <c r="EVQ13" s="591"/>
      <c r="EVR13" s="591"/>
      <c r="EVS13" s="591"/>
      <c r="EVT13" s="591"/>
      <c r="EVU13" s="591"/>
      <c r="EVV13" s="591"/>
      <c r="EVW13" s="591"/>
      <c r="EVX13" s="591"/>
      <c r="EVY13" s="591"/>
      <c r="EVZ13" s="591"/>
      <c r="EWA13" s="591"/>
      <c r="EWB13" s="591"/>
      <c r="EWC13" s="591"/>
      <c r="EWD13" s="591"/>
      <c r="EWE13" s="591"/>
      <c r="EWF13" s="591"/>
      <c r="EWG13" s="591"/>
      <c r="EWH13" s="591"/>
      <c r="EWI13" s="591"/>
      <c r="EWJ13" s="591"/>
      <c r="EWK13" s="591"/>
      <c r="EWL13" s="591"/>
      <c r="EWM13" s="591"/>
      <c r="EWN13" s="591"/>
      <c r="EWO13" s="591"/>
      <c r="EWP13" s="591"/>
      <c r="EWQ13" s="591"/>
      <c r="EWR13" s="591"/>
      <c r="EWS13" s="591"/>
      <c r="EWT13" s="591"/>
      <c r="EWU13" s="591"/>
      <c r="EWV13" s="591"/>
      <c r="EWW13" s="591"/>
      <c r="EWX13" s="591"/>
      <c r="EWY13" s="591"/>
      <c r="EWZ13" s="591"/>
      <c r="EXA13" s="591"/>
      <c r="EXB13" s="591"/>
      <c r="EXC13" s="591"/>
      <c r="EXD13" s="591"/>
      <c r="EXE13" s="591"/>
      <c r="EXF13" s="591"/>
      <c r="EXG13" s="591"/>
      <c r="EXH13" s="591"/>
      <c r="EXI13" s="591"/>
      <c r="EXJ13" s="591"/>
      <c r="EXK13" s="591"/>
      <c r="EXL13" s="591"/>
      <c r="EXM13" s="591"/>
      <c r="EXN13" s="591"/>
      <c r="EXO13" s="591"/>
      <c r="EXP13" s="591"/>
      <c r="EXQ13" s="591"/>
      <c r="EXR13" s="591"/>
      <c r="EXS13" s="591"/>
      <c r="EXT13" s="591"/>
      <c r="EXU13" s="591"/>
      <c r="EXV13" s="591"/>
      <c r="EXW13" s="591"/>
      <c r="EXX13" s="591"/>
      <c r="EXY13" s="591"/>
      <c r="EXZ13" s="591"/>
      <c r="EYA13" s="591"/>
      <c r="EYB13" s="591"/>
      <c r="EYC13" s="591"/>
      <c r="EYD13" s="591"/>
      <c r="EYE13" s="591"/>
      <c r="EYF13" s="591"/>
      <c r="EYG13" s="591"/>
      <c r="EYH13" s="591"/>
      <c r="EYI13" s="591"/>
      <c r="EYJ13" s="591"/>
      <c r="EYK13" s="591"/>
      <c r="EYL13" s="591"/>
      <c r="EYM13" s="591"/>
      <c r="EYN13" s="591"/>
      <c r="EYO13" s="591"/>
      <c r="EYP13" s="591"/>
      <c r="EYQ13" s="591"/>
      <c r="EYR13" s="591"/>
      <c r="EYS13" s="591"/>
      <c r="EYT13" s="591"/>
      <c r="EYU13" s="591"/>
      <c r="EYV13" s="591"/>
      <c r="EYW13" s="591"/>
      <c r="EYX13" s="591"/>
      <c r="EYY13" s="591"/>
      <c r="EYZ13" s="591"/>
      <c r="EZA13" s="591"/>
      <c r="EZB13" s="591"/>
      <c r="EZC13" s="591"/>
      <c r="EZD13" s="591"/>
      <c r="EZE13" s="591"/>
      <c r="EZF13" s="591"/>
      <c r="EZG13" s="591"/>
      <c r="EZH13" s="591"/>
      <c r="EZI13" s="591"/>
      <c r="EZJ13" s="591"/>
      <c r="EZK13" s="591"/>
      <c r="EZL13" s="591"/>
      <c r="EZM13" s="591"/>
      <c r="EZN13" s="591"/>
      <c r="EZO13" s="591"/>
      <c r="EZP13" s="591"/>
      <c r="EZQ13" s="591"/>
      <c r="EZR13" s="591"/>
      <c r="EZS13" s="591"/>
      <c r="EZT13" s="591"/>
      <c r="EZU13" s="591"/>
      <c r="EZV13" s="591"/>
      <c r="EZW13" s="591"/>
      <c r="EZX13" s="591"/>
      <c r="EZY13" s="591"/>
      <c r="EZZ13" s="591"/>
      <c r="FAA13" s="591"/>
      <c r="FAB13" s="591"/>
      <c r="FAC13" s="591"/>
      <c r="FAD13" s="591"/>
      <c r="FAE13" s="591"/>
      <c r="FAF13" s="591"/>
      <c r="FAG13" s="591"/>
      <c r="FAH13" s="591"/>
      <c r="FAI13" s="591"/>
      <c r="FAJ13" s="591"/>
      <c r="FAK13" s="591"/>
      <c r="FAL13" s="591"/>
      <c r="FAM13" s="591"/>
      <c r="FAN13" s="591"/>
      <c r="FAO13" s="591"/>
      <c r="FAP13" s="591"/>
      <c r="FAQ13" s="591"/>
      <c r="FAR13" s="591"/>
      <c r="FAS13" s="591"/>
      <c r="FAT13" s="591"/>
      <c r="FAU13" s="591"/>
      <c r="FAV13" s="591"/>
      <c r="FAW13" s="591"/>
      <c r="FAX13" s="591"/>
      <c r="FAY13" s="591"/>
      <c r="FAZ13" s="591"/>
      <c r="FBA13" s="591"/>
      <c r="FBB13" s="591"/>
      <c r="FBC13" s="591"/>
      <c r="FBD13" s="591"/>
      <c r="FBE13" s="591"/>
      <c r="FBF13" s="591"/>
      <c r="FBG13" s="591"/>
      <c r="FBH13" s="591"/>
      <c r="FBI13" s="591"/>
      <c r="FBJ13" s="591"/>
      <c r="FBK13" s="591"/>
      <c r="FBL13" s="591"/>
      <c r="FBM13" s="591"/>
      <c r="FBN13" s="591"/>
      <c r="FBO13" s="591"/>
      <c r="FBP13" s="591"/>
      <c r="FBQ13" s="591"/>
      <c r="FBR13" s="591"/>
      <c r="FBS13" s="591"/>
      <c r="FBT13" s="591"/>
      <c r="FBU13" s="591"/>
      <c r="FBV13" s="591"/>
      <c r="FBW13" s="591"/>
      <c r="FBX13" s="591"/>
      <c r="FBY13" s="591"/>
      <c r="FBZ13" s="591"/>
      <c r="FCA13" s="591"/>
      <c r="FCB13" s="591"/>
      <c r="FCC13" s="591"/>
      <c r="FCD13" s="591"/>
      <c r="FCE13" s="591"/>
      <c r="FCF13" s="591"/>
      <c r="FCG13" s="591"/>
      <c r="FCH13" s="591"/>
      <c r="FCI13" s="591"/>
      <c r="FCJ13" s="591"/>
      <c r="FCK13" s="591"/>
      <c r="FCL13" s="591"/>
      <c r="FCM13" s="591"/>
      <c r="FCN13" s="591"/>
      <c r="FCO13" s="591"/>
      <c r="FCP13" s="591"/>
      <c r="FCQ13" s="591"/>
      <c r="FCR13" s="591"/>
      <c r="FCS13" s="591"/>
      <c r="FCT13" s="591"/>
      <c r="FCU13" s="591"/>
      <c r="FCV13" s="591"/>
      <c r="FCW13" s="591"/>
      <c r="FCX13" s="591"/>
      <c r="FCY13" s="591"/>
      <c r="FCZ13" s="591"/>
      <c r="FDA13" s="591"/>
      <c r="FDB13" s="591"/>
      <c r="FDC13" s="591"/>
      <c r="FDD13" s="591"/>
      <c r="FDE13" s="591"/>
      <c r="FDF13" s="591"/>
      <c r="FDG13" s="591"/>
      <c r="FDH13" s="591"/>
      <c r="FDI13" s="591"/>
      <c r="FDJ13" s="591"/>
      <c r="FDK13" s="591"/>
      <c r="FDL13" s="591"/>
      <c r="FDM13" s="591"/>
      <c r="FDN13" s="591"/>
      <c r="FDO13" s="591"/>
      <c r="FDP13" s="591"/>
      <c r="FDQ13" s="591"/>
      <c r="FDR13" s="591"/>
      <c r="FDS13" s="591"/>
      <c r="FDT13" s="591"/>
      <c r="FDU13" s="591"/>
      <c r="FDV13" s="591"/>
      <c r="FDW13" s="591"/>
      <c r="FDX13" s="591"/>
      <c r="FDY13" s="591"/>
      <c r="FDZ13" s="591"/>
      <c r="FEA13" s="591"/>
      <c r="FEB13" s="591"/>
      <c r="FEC13" s="591"/>
      <c r="FED13" s="591"/>
      <c r="FEE13" s="591"/>
      <c r="FEF13" s="591"/>
      <c r="FEG13" s="591"/>
      <c r="FEH13" s="591"/>
      <c r="FEI13" s="591"/>
      <c r="FEJ13" s="591"/>
      <c r="FEK13" s="591"/>
      <c r="FEL13" s="591"/>
      <c r="FEM13" s="591"/>
      <c r="FEN13" s="591"/>
      <c r="FEO13" s="591"/>
      <c r="FEP13" s="591"/>
      <c r="FEQ13" s="591"/>
      <c r="FER13" s="591"/>
      <c r="FES13" s="591"/>
      <c r="FET13" s="591"/>
      <c r="FEU13" s="591"/>
      <c r="FEV13" s="591"/>
      <c r="FEW13" s="591"/>
      <c r="FEX13" s="591"/>
      <c r="FEY13" s="591"/>
      <c r="FEZ13" s="591"/>
      <c r="FFA13" s="591"/>
      <c r="FFB13" s="591"/>
      <c r="FFC13" s="591"/>
      <c r="FFD13" s="591"/>
      <c r="FFE13" s="591"/>
      <c r="FFF13" s="591"/>
      <c r="FFG13" s="591"/>
      <c r="FFH13" s="591"/>
      <c r="FFI13" s="591"/>
      <c r="FFJ13" s="591"/>
      <c r="FFK13" s="591"/>
      <c r="FFL13" s="591"/>
      <c r="FFM13" s="591"/>
      <c r="FFN13" s="591"/>
      <c r="FFO13" s="591"/>
      <c r="FFP13" s="591"/>
      <c r="FFQ13" s="591"/>
      <c r="FFR13" s="591"/>
      <c r="FFS13" s="591"/>
      <c r="FFT13" s="591"/>
      <c r="FFU13" s="591"/>
      <c r="FFV13" s="591"/>
      <c r="FFW13" s="591"/>
      <c r="FFX13" s="591"/>
      <c r="FFY13" s="591"/>
      <c r="FFZ13" s="591"/>
      <c r="FGA13" s="591"/>
      <c r="FGB13" s="591"/>
      <c r="FGC13" s="591"/>
      <c r="FGD13" s="591"/>
      <c r="FGE13" s="591"/>
      <c r="FGF13" s="591"/>
      <c r="FGG13" s="591"/>
      <c r="FGH13" s="591"/>
      <c r="FGI13" s="591"/>
      <c r="FGJ13" s="591"/>
      <c r="FGK13" s="591"/>
      <c r="FGL13" s="591"/>
      <c r="FGM13" s="591"/>
      <c r="FGN13" s="591"/>
      <c r="FGO13" s="591"/>
      <c r="FGP13" s="591"/>
      <c r="FGQ13" s="591"/>
      <c r="FGR13" s="591"/>
      <c r="FGS13" s="591"/>
      <c r="FGT13" s="591"/>
      <c r="FGU13" s="591"/>
      <c r="FGV13" s="591"/>
      <c r="FGW13" s="591"/>
      <c r="FGX13" s="591"/>
      <c r="FGY13" s="591"/>
      <c r="FGZ13" s="591"/>
      <c r="FHA13" s="591"/>
      <c r="FHB13" s="591"/>
      <c r="FHC13" s="591"/>
      <c r="FHD13" s="591"/>
      <c r="FHE13" s="591"/>
      <c r="FHF13" s="591"/>
      <c r="FHG13" s="591"/>
      <c r="FHH13" s="591"/>
      <c r="FHI13" s="591"/>
      <c r="FHJ13" s="591"/>
      <c r="FHK13" s="591"/>
      <c r="FHL13" s="591"/>
      <c r="FHM13" s="591"/>
      <c r="FHN13" s="591"/>
      <c r="FHO13" s="591"/>
      <c r="FHP13" s="591"/>
      <c r="FHQ13" s="591"/>
      <c r="FHR13" s="591"/>
      <c r="FHS13" s="591"/>
      <c r="FHT13" s="591"/>
      <c r="FHU13" s="591"/>
      <c r="FHV13" s="591"/>
      <c r="FHW13" s="591"/>
      <c r="FHX13" s="591"/>
      <c r="FHY13" s="591"/>
      <c r="FHZ13" s="591"/>
      <c r="FIA13" s="591"/>
      <c r="FIB13" s="591"/>
      <c r="FIC13" s="591"/>
      <c r="FID13" s="591"/>
      <c r="FIE13" s="591"/>
      <c r="FIF13" s="591"/>
      <c r="FIG13" s="591"/>
      <c r="FIH13" s="591"/>
      <c r="FII13" s="591"/>
      <c r="FIJ13" s="591"/>
      <c r="FIK13" s="591"/>
      <c r="FIL13" s="591"/>
      <c r="FIM13" s="591"/>
      <c r="FIN13" s="591"/>
      <c r="FIO13" s="591"/>
      <c r="FIP13" s="591"/>
      <c r="FIQ13" s="591"/>
      <c r="FIR13" s="591"/>
      <c r="FIS13" s="591"/>
      <c r="FIT13" s="591"/>
      <c r="FIU13" s="591"/>
      <c r="FIV13" s="591"/>
      <c r="FIW13" s="591"/>
      <c r="FIX13" s="591"/>
      <c r="FIY13" s="591"/>
      <c r="FIZ13" s="591"/>
      <c r="FJA13" s="591"/>
      <c r="FJB13" s="591"/>
      <c r="FJC13" s="591"/>
      <c r="FJD13" s="591"/>
      <c r="FJE13" s="591"/>
      <c r="FJF13" s="591"/>
      <c r="FJG13" s="591"/>
      <c r="FJH13" s="591"/>
      <c r="FJI13" s="591"/>
      <c r="FJJ13" s="591"/>
      <c r="FJK13" s="591"/>
      <c r="FJL13" s="591"/>
      <c r="FJM13" s="591"/>
      <c r="FJN13" s="591"/>
      <c r="FJO13" s="591"/>
      <c r="FJP13" s="591"/>
      <c r="FJQ13" s="591"/>
      <c r="FJR13" s="591"/>
      <c r="FJS13" s="591"/>
      <c r="FJT13" s="591"/>
      <c r="FJU13" s="591"/>
      <c r="FJV13" s="591"/>
      <c r="FJW13" s="591"/>
      <c r="FJX13" s="591"/>
      <c r="FJY13" s="591"/>
      <c r="FJZ13" s="591"/>
      <c r="FKA13" s="591"/>
      <c r="FKB13" s="591"/>
      <c r="FKC13" s="591"/>
      <c r="FKD13" s="591"/>
      <c r="FKE13" s="591"/>
      <c r="FKF13" s="591"/>
      <c r="FKG13" s="591"/>
      <c r="FKH13" s="591"/>
      <c r="FKI13" s="591"/>
      <c r="FKJ13" s="591"/>
      <c r="FKK13" s="591"/>
      <c r="FKL13" s="591"/>
      <c r="FKM13" s="591"/>
      <c r="FKN13" s="591"/>
      <c r="FKO13" s="591"/>
      <c r="FKP13" s="591"/>
      <c r="FKQ13" s="591"/>
      <c r="FKR13" s="591"/>
      <c r="FKS13" s="591"/>
      <c r="FKT13" s="591"/>
      <c r="FKU13" s="591"/>
      <c r="FKV13" s="591"/>
      <c r="FKW13" s="591"/>
      <c r="FKX13" s="591"/>
      <c r="FKY13" s="591"/>
      <c r="FKZ13" s="591"/>
      <c r="FLA13" s="591"/>
      <c r="FLB13" s="591"/>
      <c r="FLC13" s="591"/>
      <c r="FLD13" s="591"/>
      <c r="FLE13" s="591"/>
      <c r="FLF13" s="591"/>
      <c r="FLG13" s="591"/>
      <c r="FLH13" s="591"/>
      <c r="FLI13" s="591"/>
      <c r="FLJ13" s="591"/>
      <c r="FLK13" s="591"/>
      <c r="FLL13" s="591"/>
      <c r="FLM13" s="591"/>
      <c r="FLN13" s="591"/>
      <c r="FLO13" s="591"/>
      <c r="FLP13" s="591"/>
      <c r="FLQ13" s="591"/>
      <c r="FLR13" s="591"/>
      <c r="FLS13" s="591"/>
      <c r="FLT13" s="591"/>
      <c r="FLU13" s="591"/>
      <c r="FLV13" s="591"/>
      <c r="FLW13" s="591"/>
      <c r="FLX13" s="591"/>
      <c r="FLY13" s="591"/>
      <c r="FLZ13" s="591"/>
      <c r="FMA13" s="591"/>
      <c r="FMB13" s="591"/>
      <c r="FMC13" s="591"/>
      <c r="FMD13" s="591"/>
      <c r="FME13" s="591"/>
      <c r="FMF13" s="591"/>
      <c r="FMG13" s="591"/>
      <c r="FMH13" s="591"/>
      <c r="FMI13" s="591"/>
      <c r="FMJ13" s="591"/>
      <c r="FMK13" s="591"/>
      <c r="FML13" s="591"/>
      <c r="FMM13" s="591"/>
      <c r="FMN13" s="591"/>
      <c r="FMO13" s="591"/>
      <c r="FMP13" s="591"/>
      <c r="FMQ13" s="591"/>
      <c r="FMR13" s="591"/>
      <c r="FMS13" s="591"/>
      <c r="FMT13" s="591"/>
      <c r="FMU13" s="591"/>
      <c r="FMV13" s="591"/>
      <c r="FMW13" s="591"/>
      <c r="FMX13" s="591"/>
      <c r="FMY13" s="591"/>
      <c r="FMZ13" s="591"/>
      <c r="FNA13" s="591"/>
      <c r="FNB13" s="591"/>
      <c r="FNC13" s="591"/>
      <c r="FND13" s="591"/>
      <c r="FNE13" s="591"/>
      <c r="FNF13" s="591"/>
      <c r="FNG13" s="591"/>
      <c r="FNH13" s="591"/>
      <c r="FNI13" s="591"/>
      <c r="FNJ13" s="591"/>
      <c r="FNK13" s="591"/>
      <c r="FNL13" s="591"/>
      <c r="FNM13" s="591"/>
      <c r="FNN13" s="591"/>
      <c r="FNO13" s="591"/>
      <c r="FNP13" s="591"/>
      <c r="FNQ13" s="591"/>
      <c r="FNR13" s="591"/>
      <c r="FNS13" s="591"/>
      <c r="FNT13" s="591"/>
      <c r="FNU13" s="591"/>
      <c r="FNV13" s="591"/>
      <c r="FNW13" s="591"/>
      <c r="FNX13" s="591"/>
      <c r="FNY13" s="591"/>
      <c r="FNZ13" s="591"/>
      <c r="FOA13" s="591"/>
      <c r="FOB13" s="591"/>
      <c r="FOC13" s="591"/>
      <c r="FOD13" s="591"/>
      <c r="FOE13" s="591"/>
      <c r="FOF13" s="591"/>
      <c r="FOG13" s="591"/>
      <c r="FOH13" s="591"/>
      <c r="FOI13" s="591"/>
      <c r="FOJ13" s="591"/>
      <c r="FOK13" s="591"/>
      <c r="FOL13" s="591"/>
      <c r="FOM13" s="591"/>
      <c r="FON13" s="591"/>
      <c r="FOO13" s="591"/>
      <c r="FOP13" s="591"/>
      <c r="FOQ13" s="591"/>
      <c r="FOR13" s="591"/>
      <c r="FOS13" s="591"/>
      <c r="FOT13" s="591"/>
      <c r="FOU13" s="591"/>
      <c r="FOV13" s="591"/>
      <c r="FOW13" s="591"/>
      <c r="FOX13" s="591"/>
      <c r="FOY13" s="591"/>
      <c r="FOZ13" s="591"/>
      <c r="FPA13" s="591"/>
      <c r="FPB13" s="591"/>
      <c r="FPC13" s="591"/>
      <c r="FPD13" s="591"/>
      <c r="FPE13" s="591"/>
      <c r="FPF13" s="591"/>
      <c r="FPG13" s="591"/>
      <c r="FPH13" s="591"/>
      <c r="FPI13" s="591"/>
      <c r="FPJ13" s="591"/>
      <c r="FPK13" s="591"/>
      <c r="FPL13" s="591"/>
      <c r="FPM13" s="591"/>
      <c r="FPN13" s="591"/>
      <c r="FPO13" s="591"/>
      <c r="FPP13" s="591"/>
      <c r="FPQ13" s="591"/>
      <c r="FPR13" s="591"/>
      <c r="FPS13" s="591"/>
      <c r="FPT13" s="591"/>
      <c r="FPU13" s="591"/>
      <c r="FPV13" s="591"/>
      <c r="FPW13" s="591"/>
      <c r="FPX13" s="591"/>
      <c r="FPY13" s="591"/>
      <c r="FPZ13" s="591"/>
      <c r="FQA13" s="591"/>
      <c r="FQB13" s="591"/>
      <c r="FQC13" s="591"/>
      <c r="FQD13" s="591"/>
      <c r="FQE13" s="591"/>
      <c r="FQF13" s="591"/>
      <c r="FQG13" s="591"/>
      <c r="FQH13" s="591"/>
      <c r="FQI13" s="591"/>
      <c r="FQJ13" s="591"/>
      <c r="FQK13" s="591"/>
      <c r="FQL13" s="591"/>
      <c r="FQM13" s="591"/>
      <c r="FQN13" s="591"/>
      <c r="FQO13" s="591"/>
      <c r="FQP13" s="591"/>
      <c r="FQQ13" s="591"/>
      <c r="FQR13" s="591"/>
      <c r="FQS13" s="591"/>
      <c r="FQT13" s="591"/>
      <c r="FQU13" s="591"/>
      <c r="FQV13" s="591"/>
      <c r="FQW13" s="591"/>
      <c r="FQX13" s="591"/>
      <c r="FQY13" s="591"/>
      <c r="FQZ13" s="591"/>
      <c r="FRA13" s="591"/>
      <c r="FRB13" s="591"/>
      <c r="FRC13" s="591"/>
      <c r="FRD13" s="591"/>
      <c r="FRE13" s="591"/>
      <c r="FRF13" s="591"/>
      <c r="FRG13" s="591"/>
      <c r="FRH13" s="591"/>
      <c r="FRI13" s="591"/>
      <c r="FRJ13" s="591"/>
      <c r="FRK13" s="591"/>
      <c r="FRL13" s="591"/>
      <c r="FRM13" s="591"/>
      <c r="FRN13" s="591"/>
      <c r="FRO13" s="591"/>
      <c r="FRP13" s="591"/>
      <c r="FRQ13" s="591"/>
      <c r="FRR13" s="591"/>
      <c r="FRS13" s="591"/>
      <c r="FRT13" s="591"/>
      <c r="FRU13" s="591"/>
      <c r="FRV13" s="591"/>
      <c r="FRW13" s="591"/>
      <c r="FRX13" s="591"/>
      <c r="FRY13" s="591"/>
      <c r="FRZ13" s="591"/>
      <c r="FSA13" s="591"/>
      <c r="FSB13" s="591"/>
      <c r="FSC13" s="591"/>
      <c r="FSD13" s="591"/>
      <c r="FSE13" s="591"/>
      <c r="FSF13" s="591"/>
      <c r="FSG13" s="591"/>
      <c r="FSH13" s="591"/>
      <c r="FSI13" s="591"/>
      <c r="FSJ13" s="591"/>
      <c r="FSK13" s="591"/>
      <c r="FSL13" s="591"/>
      <c r="FSM13" s="591"/>
      <c r="FSN13" s="591"/>
      <c r="FSO13" s="591"/>
      <c r="FSP13" s="591"/>
      <c r="FSQ13" s="591"/>
      <c r="FSR13" s="591"/>
      <c r="FSS13" s="591"/>
      <c r="FST13" s="591"/>
      <c r="FSU13" s="591"/>
      <c r="FSV13" s="591"/>
      <c r="FSW13" s="591"/>
      <c r="FSX13" s="591"/>
      <c r="FSY13" s="591"/>
      <c r="FSZ13" s="591"/>
      <c r="FTA13" s="591"/>
      <c r="FTB13" s="591"/>
      <c r="FTC13" s="591"/>
      <c r="FTD13" s="591"/>
      <c r="FTE13" s="591"/>
      <c r="FTF13" s="591"/>
      <c r="FTG13" s="591"/>
      <c r="FTH13" s="591"/>
      <c r="FTI13" s="591"/>
      <c r="FTJ13" s="591"/>
      <c r="FTK13" s="591"/>
      <c r="FTL13" s="591"/>
      <c r="FTM13" s="591"/>
      <c r="FTN13" s="591"/>
      <c r="FTO13" s="591"/>
      <c r="FTP13" s="591"/>
      <c r="FTQ13" s="591"/>
      <c r="FTR13" s="591"/>
      <c r="FTS13" s="591"/>
      <c r="FTT13" s="591"/>
      <c r="FTU13" s="591"/>
      <c r="FTV13" s="591"/>
      <c r="FTW13" s="591"/>
      <c r="FTX13" s="591"/>
      <c r="FTY13" s="591"/>
      <c r="FTZ13" s="591"/>
      <c r="FUA13" s="591"/>
      <c r="FUB13" s="591"/>
      <c r="FUC13" s="591"/>
      <c r="FUD13" s="591"/>
      <c r="FUE13" s="591"/>
      <c r="FUF13" s="591"/>
      <c r="FUG13" s="591"/>
      <c r="FUH13" s="591"/>
      <c r="FUI13" s="591"/>
      <c r="FUJ13" s="591"/>
      <c r="FUK13" s="591"/>
      <c r="FUL13" s="591"/>
      <c r="FUM13" s="591"/>
      <c r="FUN13" s="591"/>
      <c r="FUO13" s="591"/>
      <c r="FUP13" s="591"/>
      <c r="FUQ13" s="591"/>
      <c r="FUR13" s="591"/>
      <c r="FUS13" s="591"/>
      <c r="FUT13" s="591"/>
      <c r="FUU13" s="591"/>
      <c r="FUV13" s="591"/>
      <c r="FUW13" s="591"/>
      <c r="FUX13" s="591"/>
      <c r="FUY13" s="591"/>
      <c r="FUZ13" s="591"/>
      <c r="FVA13" s="591"/>
      <c r="FVB13" s="591"/>
      <c r="FVC13" s="591"/>
      <c r="FVD13" s="591"/>
      <c r="FVE13" s="591"/>
      <c r="FVF13" s="591"/>
      <c r="FVG13" s="591"/>
      <c r="FVH13" s="591"/>
      <c r="FVI13" s="591"/>
      <c r="FVJ13" s="591"/>
      <c r="FVK13" s="591"/>
      <c r="FVL13" s="591"/>
      <c r="FVM13" s="591"/>
      <c r="FVN13" s="591"/>
      <c r="FVO13" s="591"/>
      <c r="FVP13" s="591"/>
      <c r="FVQ13" s="591"/>
      <c r="FVR13" s="591"/>
      <c r="FVS13" s="591"/>
      <c r="FVT13" s="591"/>
      <c r="FVU13" s="591"/>
      <c r="FVV13" s="591"/>
      <c r="FVW13" s="591"/>
      <c r="FVX13" s="591"/>
      <c r="FVY13" s="591"/>
      <c r="FVZ13" s="591"/>
      <c r="FWA13" s="591"/>
      <c r="FWB13" s="591"/>
      <c r="FWC13" s="591"/>
      <c r="FWD13" s="591"/>
      <c r="FWE13" s="591"/>
      <c r="FWF13" s="591"/>
      <c r="FWG13" s="591"/>
      <c r="FWH13" s="591"/>
      <c r="FWI13" s="591"/>
      <c r="FWJ13" s="591"/>
      <c r="FWK13" s="591"/>
      <c r="FWL13" s="591"/>
      <c r="FWM13" s="591"/>
      <c r="FWN13" s="591"/>
      <c r="FWO13" s="591"/>
      <c r="FWP13" s="591"/>
      <c r="FWQ13" s="591"/>
      <c r="FWR13" s="591"/>
      <c r="FWS13" s="591"/>
      <c r="FWT13" s="591"/>
      <c r="FWU13" s="591"/>
      <c r="FWV13" s="591"/>
      <c r="FWW13" s="591"/>
      <c r="FWX13" s="591"/>
      <c r="FWY13" s="591"/>
      <c r="FWZ13" s="591"/>
      <c r="FXA13" s="591"/>
      <c r="FXB13" s="591"/>
      <c r="FXC13" s="591"/>
      <c r="FXD13" s="591"/>
      <c r="FXE13" s="591"/>
      <c r="FXF13" s="591"/>
      <c r="FXG13" s="591"/>
      <c r="FXH13" s="591"/>
      <c r="FXI13" s="591"/>
      <c r="FXJ13" s="591"/>
      <c r="FXK13" s="591"/>
      <c r="FXL13" s="591"/>
      <c r="FXM13" s="591"/>
      <c r="FXN13" s="591"/>
      <c r="FXO13" s="591"/>
      <c r="FXP13" s="591"/>
      <c r="FXQ13" s="591"/>
      <c r="FXR13" s="591"/>
      <c r="FXS13" s="591"/>
      <c r="FXT13" s="591"/>
      <c r="FXU13" s="591"/>
      <c r="FXV13" s="591"/>
      <c r="FXW13" s="591"/>
      <c r="FXX13" s="591"/>
      <c r="FXY13" s="591"/>
      <c r="FXZ13" s="591"/>
      <c r="FYA13" s="591"/>
      <c r="FYB13" s="591"/>
      <c r="FYC13" s="591"/>
      <c r="FYD13" s="591"/>
      <c r="FYE13" s="591"/>
      <c r="FYF13" s="591"/>
      <c r="FYG13" s="591"/>
      <c r="FYH13" s="591"/>
      <c r="FYI13" s="591"/>
      <c r="FYJ13" s="591"/>
      <c r="FYK13" s="591"/>
      <c r="FYL13" s="591"/>
      <c r="FYM13" s="591"/>
      <c r="FYN13" s="591"/>
      <c r="FYO13" s="591"/>
      <c r="FYP13" s="591"/>
      <c r="FYQ13" s="591"/>
      <c r="FYR13" s="591"/>
      <c r="FYS13" s="591"/>
      <c r="FYT13" s="591"/>
      <c r="FYU13" s="591"/>
      <c r="FYV13" s="591"/>
      <c r="FYW13" s="591"/>
      <c r="FYX13" s="591"/>
      <c r="FYY13" s="591"/>
      <c r="FYZ13" s="591"/>
      <c r="FZA13" s="591"/>
      <c r="FZB13" s="591"/>
      <c r="FZC13" s="591"/>
      <c r="FZD13" s="591"/>
      <c r="FZE13" s="591"/>
      <c r="FZF13" s="591"/>
      <c r="FZG13" s="591"/>
      <c r="FZH13" s="591"/>
      <c r="FZI13" s="591"/>
      <c r="FZJ13" s="591"/>
      <c r="FZK13" s="591"/>
      <c r="FZL13" s="591"/>
      <c r="FZM13" s="591"/>
      <c r="FZN13" s="591"/>
      <c r="FZO13" s="591"/>
      <c r="FZP13" s="591"/>
      <c r="FZQ13" s="591"/>
      <c r="FZR13" s="591"/>
      <c r="FZS13" s="591"/>
      <c r="FZT13" s="591"/>
      <c r="FZU13" s="591"/>
      <c r="FZV13" s="591"/>
      <c r="FZW13" s="591"/>
      <c r="FZX13" s="591"/>
      <c r="FZY13" s="591"/>
      <c r="FZZ13" s="591"/>
      <c r="GAA13" s="591"/>
      <c r="GAB13" s="591"/>
      <c r="GAC13" s="591"/>
      <c r="GAD13" s="591"/>
      <c r="GAE13" s="591"/>
      <c r="GAF13" s="591"/>
      <c r="GAG13" s="591"/>
      <c r="GAH13" s="591"/>
      <c r="GAI13" s="591"/>
      <c r="GAJ13" s="591"/>
      <c r="GAK13" s="591"/>
      <c r="GAL13" s="591"/>
      <c r="GAM13" s="591"/>
      <c r="GAN13" s="591"/>
      <c r="GAO13" s="591"/>
      <c r="GAP13" s="591"/>
      <c r="GAQ13" s="591"/>
      <c r="GAR13" s="591"/>
      <c r="GAS13" s="591"/>
      <c r="GAT13" s="591"/>
      <c r="GAU13" s="591"/>
      <c r="GAV13" s="591"/>
      <c r="GAW13" s="591"/>
      <c r="GAX13" s="591"/>
      <c r="GAY13" s="591"/>
      <c r="GAZ13" s="591"/>
      <c r="GBA13" s="591"/>
      <c r="GBB13" s="591"/>
      <c r="GBC13" s="591"/>
      <c r="GBD13" s="591"/>
      <c r="GBE13" s="591"/>
      <c r="GBF13" s="591"/>
      <c r="GBG13" s="591"/>
      <c r="GBH13" s="591"/>
      <c r="GBI13" s="591"/>
      <c r="GBJ13" s="591"/>
      <c r="GBK13" s="591"/>
      <c r="GBL13" s="591"/>
      <c r="GBM13" s="591"/>
      <c r="GBN13" s="591"/>
      <c r="GBO13" s="591"/>
      <c r="GBP13" s="591"/>
      <c r="GBQ13" s="591"/>
      <c r="GBR13" s="591"/>
      <c r="GBS13" s="591"/>
      <c r="GBT13" s="591"/>
      <c r="GBU13" s="591"/>
      <c r="GBV13" s="591"/>
      <c r="GBW13" s="591"/>
      <c r="GBX13" s="591"/>
      <c r="GBY13" s="591"/>
      <c r="GBZ13" s="591"/>
      <c r="GCA13" s="591"/>
      <c r="GCB13" s="591"/>
      <c r="GCC13" s="591"/>
      <c r="GCD13" s="591"/>
      <c r="GCE13" s="591"/>
      <c r="GCF13" s="591"/>
      <c r="GCG13" s="591"/>
      <c r="GCH13" s="591"/>
      <c r="GCI13" s="591"/>
      <c r="GCJ13" s="591"/>
      <c r="GCK13" s="591"/>
      <c r="GCL13" s="591"/>
      <c r="GCM13" s="591"/>
      <c r="GCN13" s="591"/>
      <c r="GCO13" s="591"/>
      <c r="GCP13" s="591"/>
      <c r="GCQ13" s="591"/>
      <c r="GCR13" s="591"/>
      <c r="GCS13" s="591"/>
      <c r="GCT13" s="591"/>
      <c r="GCU13" s="591"/>
      <c r="GCV13" s="591"/>
      <c r="GCW13" s="591"/>
      <c r="GCX13" s="591"/>
      <c r="GCY13" s="591"/>
      <c r="GCZ13" s="591"/>
      <c r="GDA13" s="591"/>
      <c r="GDB13" s="591"/>
      <c r="GDC13" s="591"/>
      <c r="GDD13" s="591"/>
      <c r="GDE13" s="591"/>
      <c r="GDF13" s="591"/>
      <c r="GDG13" s="591"/>
      <c r="GDH13" s="591"/>
      <c r="GDI13" s="591"/>
      <c r="GDJ13" s="591"/>
      <c r="GDK13" s="591"/>
      <c r="GDL13" s="591"/>
      <c r="GDM13" s="591"/>
      <c r="GDN13" s="591"/>
      <c r="GDO13" s="591"/>
      <c r="GDP13" s="591"/>
      <c r="GDQ13" s="591"/>
      <c r="GDR13" s="591"/>
      <c r="GDS13" s="591"/>
      <c r="GDT13" s="591"/>
      <c r="GDU13" s="591"/>
      <c r="GDV13" s="591"/>
      <c r="GDW13" s="591"/>
      <c r="GDX13" s="591"/>
      <c r="GDY13" s="591"/>
      <c r="GDZ13" s="591"/>
      <c r="GEA13" s="591"/>
      <c r="GEB13" s="591"/>
      <c r="GEC13" s="591"/>
      <c r="GED13" s="591"/>
      <c r="GEE13" s="591"/>
      <c r="GEF13" s="591"/>
      <c r="GEG13" s="591"/>
      <c r="GEH13" s="591"/>
      <c r="GEI13" s="591"/>
      <c r="GEJ13" s="591"/>
      <c r="GEK13" s="591"/>
      <c r="GEL13" s="591"/>
      <c r="GEM13" s="591"/>
      <c r="GEN13" s="591"/>
      <c r="GEO13" s="591"/>
      <c r="GEP13" s="591"/>
      <c r="GEQ13" s="591"/>
      <c r="GER13" s="591"/>
      <c r="GES13" s="591"/>
      <c r="GET13" s="591"/>
      <c r="GEU13" s="591"/>
      <c r="GEV13" s="591"/>
      <c r="GEW13" s="591"/>
      <c r="GEX13" s="591"/>
      <c r="GEY13" s="591"/>
      <c r="GEZ13" s="591"/>
      <c r="GFA13" s="591"/>
      <c r="GFB13" s="591"/>
      <c r="GFC13" s="591"/>
      <c r="GFD13" s="591"/>
      <c r="GFE13" s="591"/>
      <c r="GFF13" s="591"/>
      <c r="GFG13" s="591"/>
      <c r="GFH13" s="591"/>
      <c r="GFI13" s="591"/>
      <c r="GFJ13" s="591"/>
      <c r="GFK13" s="591"/>
      <c r="GFL13" s="591"/>
      <c r="GFM13" s="591"/>
      <c r="GFN13" s="591"/>
      <c r="GFO13" s="591"/>
      <c r="GFP13" s="591"/>
      <c r="GFQ13" s="591"/>
      <c r="GFR13" s="591"/>
      <c r="GFS13" s="591"/>
      <c r="GFT13" s="591"/>
      <c r="GFU13" s="591"/>
      <c r="GFV13" s="591"/>
      <c r="GFW13" s="591"/>
      <c r="GFX13" s="591"/>
      <c r="GFY13" s="591"/>
      <c r="GFZ13" s="591"/>
      <c r="GGA13" s="591"/>
      <c r="GGB13" s="591"/>
      <c r="GGC13" s="591"/>
      <c r="GGD13" s="591"/>
      <c r="GGE13" s="591"/>
      <c r="GGF13" s="591"/>
      <c r="GGG13" s="591"/>
      <c r="GGH13" s="591"/>
      <c r="GGI13" s="591"/>
      <c r="GGJ13" s="591"/>
      <c r="GGK13" s="591"/>
      <c r="GGL13" s="591"/>
      <c r="GGM13" s="591"/>
      <c r="GGN13" s="591"/>
      <c r="GGO13" s="591"/>
      <c r="GGP13" s="591"/>
      <c r="GGQ13" s="591"/>
      <c r="GGR13" s="591"/>
      <c r="GGS13" s="591"/>
      <c r="GGT13" s="591"/>
      <c r="GGU13" s="591"/>
      <c r="GGV13" s="591"/>
      <c r="GGW13" s="591"/>
      <c r="GGX13" s="591"/>
      <c r="GGY13" s="591"/>
      <c r="GGZ13" s="591"/>
      <c r="GHA13" s="591"/>
      <c r="GHB13" s="591"/>
      <c r="GHC13" s="591"/>
      <c r="GHD13" s="591"/>
      <c r="GHE13" s="591"/>
      <c r="GHF13" s="591"/>
      <c r="GHG13" s="591"/>
      <c r="GHH13" s="591"/>
      <c r="GHI13" s="591"/>
      <c r="GHJ13" s="591"/>
      <c r="GHK13" s="591"/>
      <c r="GHL13" s="591"/>
      <c r="GHM13" s="591"/>
      <c r="GHN13" s="591"/>
      <c r="GHO13" s="591"/>
      <c r="GHP13" s="591"/>
      <c r="GHQ13" s="591"/>
      <c r="GHR13" s="591"/>
      <c r="GHS13" s="591"/>
      <c r="GHT13" s="591"/>
      <c r="GHU13" s="591"/>
      <c r="GHV13" s="591"/>
      <c r="GHW13" s="591"/>
      <c r="GHX13" s="591"/>
      <c r="GHY13" s="591"/>
      <c r="GHZ13" s="591"/>
      <c r="GIA13" s="591"/>
      <c r="GIB13" s="591"/>
      <c r="GIC13" s="591"/>
      <c r="GID13" s="591"/>
      <c r="GIE13" s="591"/>
      <c r="GIF13" s="591"/>
      <c r="GIG13" s="591"/>
      <c r="GIH13" s="591"/>
      <c r="GII13" s="591"/>
      <c r="GIJ13" s="591"/>
      <c r="GIK13" s="591"/>
      <c r="GIL13" s="591"/>
      <c r="GIM13" s="591"/>
      <c r="GIN13" s="591"/>
      <c r="GIO13" s="591"/>
      <c r="GIP13" s="591"/>
      <c r="GIQ13" s="591"/>
      <c r="GIR13" s="591"/>
      <c r="GIS13" s="591"/>
      <c r="GIT13" s="591"/>
      <c r="GIU13" s="591"/>
      <c r="GIV13" s="591"/>
      <c r="GIW13" s="591"/>
      <c r="GIX13" s="591"/>
      <c r="GIY13" s="591"/>
      <c r="GIZ13" s="591"/>
      <c r="GJA13" s="591"/>
      <c r="GJB13" s="591"/>
      <c r="GJC13" s="591"/>
      <c r="GJD13" s="591"/>
      <c r="GJE13" s="591"/>
      <c r="GJF13" s="591"/>
      <c r="GJG13" s="591"/>
      <c r="GJH13" s="591"/>
      <c r="GJI13" s="591"/>
      <c r="GJJ13" s="591"/>
      <c r="GJK13" s="591"/>
      <c r="GJL13" s="591"/>
      <c r="GJM13" s="591"/>
      <c r="GJN13" s="591"/>
      <c r="GJO13" s="591"/>
      <c r="GJP13" s="591"/>
      <c r="GJQ13" s="591"/>
      <c r="GJR13" s="591"/>
      <c r="GJS13" s="591"/>
      <c r="GJT13" s="591"/>
      <c r="GJU13" s="591"/>
      <c r="GJV13" s="591"/>
      <c r="GJW13" s="591"/>
      <c r="GJX13" s="591"/>
      <c r="GJY13" s="591"/>
      <c r="GJZ13" s="591"/>
      <c r="GKA13" s="591"/>
      <c r="GKB13" s="591"/>
      <c r="GKC13" s="591"/>
      <c r="GKD13" s="591"/>
      <c r="GKE13" s="591"/>
      <c r="GKF13" s="591"/>
      <c r="GKG13" s="591"/>
      <c r="GKH13" s="591"/>
      <c r="GKI13" s="591"/>
      <c r="GKJ13" s="591"/>
      <c r="GKK13" s="591"/>
      <c r="GKL13" s="591"/>
      <c r="GKM13" s="591"/>
      <c r="GKN13" s="591"/>
      <c r="GKO13" s="591"/>
      <c r="GKP13" s="591"/>
      <c r="GKQ13" s="591"/>
      <c r="GKR13" s="591"/>
      <c r="GKS13" s="591"/>
      <c r="GKT13" s="591"/>
      <c r="GKU13" s="591"/>
      <c r="GKV13" s="591"/>
      <c r="GKW13" s="591"/>
      <c r="GKX13" s="591"/>
      <c r="GKY13" s="591"/>
      <c r="GKZ13" s="591"/>
      <c r="GLA13" s="591"/>
      <c r="GLB13" s="591"/>
      <c r="GLC13" s="591"/>
      <c r="GLD13" s="591"/>
      <c r="GLE13" s="591"/>
      <c r="GLF13" s="591"/>
      <c r="GLG13" s="591"/>
      <c r="GLH13" s="591"/>
      <c r="GLI13" s="591"/>
      <c r="GLJ13" s="591"/>
      <c r="GLK13" s="591"/>
      <c r="GLL13" s="591"/>
      <c r="GLM13" s="591"/>
      <c r="GLN13" s="591"/>
      <c r="GLO13" s="591"/>
      <c r="GLP13" s="591"/>
      <c r="GLQ13" s="591"/>
      <c r="GLR13" s="591"/>
      <c r="GLS13" s="591"/>
      <c r="GLT13" s="591"/>
      <c r="GLU13" s="591"/>
      <c r="GLV13" s="591"/>
      <c r="GLW13" s="591"/>
      <c r="GLX13" s="591"/>
      <c r="GLY13" s="591"/>
      <c r="GLZ13" s="591"/>
      <c r="GMA13" s="591"/>
      <c r="GMB13" s="591"/>
      <c r="GMC13" s="591"/>
      <c r="GMD13" s="591"/>
      <c r="GME13" s="591"/>
      <c r="GMF13" s="591"/>
      <c r="GMG13" s="591"/>
      <c r="GMH13" s="591"/>
      <c r="GMI13" s="591"/>
      <c r="GMJ13" s="591"/>
      <c r="GMK13" s="591"/>
      <c r="GML13" s="591"/>
      <c r="GMM13" s="591"/>
      <c r="GMN13" s="591"/>
      <c r="GMO13" s="591"/>
      <c r="GMP13" s="591"/>
      <c r="GMQ13" s="591"/>
      <c r="GMR13" s="591"/>
      <c r="GMS13" s="591"/>
      <c r="GMT13" s="591"/>
      <c r="GMU13" s="591"/>
      <c r="GMV13" s="591"/>
      <c r="GMW13" s="591"/>
      <c r="GMX13" s="591"/>
      <c r="GMY13" s="591"/>
      <c r="GMZ13" s="591"/>
      <c r="GNA13" s="591"/>
      <c r="GNB13" s="591"/>
      <c r="GNC13" s="591"/>
      <c r="GND13" s="591"/>
      <c r="GNE13" s="591"/>
      <c r="GNF13" s="591"/>
      <c r="GNG13" s="591"/>
      <c r="GNH13" s="591"/>
      <c r="GNI13" s="591"/>
      <c r="GNJ13" s="591"/>
      <c r="GNK13" s="591"/>
      <c r="GNL13" s="591"/>
      <c r="GNM13" s="591"/>
      <c r="GNN13" s="591"/>
      <c r="GNO13" s="591"/>
      <c r="GNP13" s="591"/>
      <c r="GNQ13" s="591"/>
      <c r="GNR13" s="591"/>
      <c r="GNS13" s="591"/>
      <c r="GNT13" s="591"/>
      <c r="GNU13" s="591"/>
      <c r="GNV13" s="591"/>
      <c r="GNW13" s="591"/>
      <c r="GNX13" s="591"/>
      <c r="GNY13" s="591"/>
      <c r="GNZ13" s="591"/>
      <c r="GOA13" s="591"/>
      <c r="GOB13" s="591"/>
      <c r="GOC13" s="591"/>
      <c r="GOD13" s="591"/>
      <c r="GOE13" s="591"/>
      <c r="GOF13" s="591"/>
      <c r="GOG13" s="591"/>
      <c r="GOH13" s="591"/>
      <c r="GOI13" s="591"/>
      <c r="GOJ13" s="591"/>
      <c r="GOK13" s="591"/>
      <c r="GOL13" s="591"/>
      <c r="GOM13" s="591"/>
      <c r="GON13" s="591"/>
      <c r="GOO13" s="591"/>
      <c r="GOP13" s="591"/>
      <c r="GOQ13" s="591"/>
      <c r="GOR13" s="591"/>
      <c r="GOS13" s="591"/>
      <c r="GOT13" s="591"/>
      <c r="GOU13" s="591"/>
      <c r="GOV13" s="591"/>
      <c r="GOW13" s="591"/>
      <c r="GOX13" s="591"/>
      <c r="GOY13" s="591"/>
      <c r="GOZ13" s="591"/>
      <c r="GPA13" s="591"/>
      <c r="GPB13" s="591"/>
      <c r="GPC13" s="591"/>
      <c r="GPD13" s="591"/>
      <c r="GPE13" s="591"/>
      <c r="GPF13" s="591"/>
      <c r="GPG13" s="591"/>
      <c r="GPH13" s="591"/>
      <c r="GPI13" s="591"/>
      <c r="GPJ13" s="591"/>
      <c r="GPK13" s="591"/>
      <c r="GPL13" s="591"/>
      <c r="GPM13" s="591"/>
      <c r="GPN13" s="591"/>
      <c r="GPO13" s="591"/>
      <c r="GPP13" s="591"/>
      <c r="GPQ13" s="591"/>
      <c r="GPR13" s="591"/>
      <c r="GPS13" s="591"/>
      <c r="GPT13" s="591"/>
      <c r="GPU13" s="591"/>
      <c r="GPV13" s="591"/>
      <c r="GPW13" s="591"/>
      <c r="GPX13" s="591"/>
      <c r="GPY13" s="591"/>
      <c r="GPZ13" s="591"/>
      <c r="GQA13" s="591"/>
      <c r="GQB13" s="591"/>
      <c r="GQC13" s="591"/>
      <c r="GQD13" s="591"/>
      <c r="GQE13" s="591"/>
      <c r="GQF13" s="591"/>
      <c r="GQG13" s="591"/>
      <c r="GQH13" s="591"/>
      <c r="GQI13" s="591"/>
      <c r="GQJ13" s="591"/>
      <c r="GQK13" s="591"/>
      <c r="GQL13" s="591"/>
      <c r="GQM13" s="591"/>
      <c r="GQN13" s="591"/>
      <c r="GQO13" s="591"/>
      <c r="GQP13" s="591"/>
      <c r="GQQ13" s="591"/>
      <c r="GQR13" s="591"/>
      <c r="GQS13" s="591"/>
      <c r="GQT13" s="591"/>
      <c r="GQU13" s="591"/>
      <c r="GQV13" s="591"/>
      <c r="GQW13" s="591"/>
      <c r="GQX13" s="591"/>
      <c r="GQY13" s="591"/>
      <c r="GQZ13" s="591"/>
      <c r="GRA13" s="591"/>
      <c r="GRB13" s="591"/>
      <c r="GRC13" s="591"/>
      <c r="GRD13" s="591"/>
      <c r="GRE13" s="591"/>
      <c r="GRF13" s="591"/>
      <c r="GRG13" s="591"/>
      <c r="GRH13" s="591"/>
      <c r="GRI13" s="591"/>
      <c r="GRJ13" s="591"/>
      <c r="GRK13" s="591"/>
      <c r="GRL13" s="591"/>
      <c r="GRM13" s="591"/>
      <c r="GRN13" s="591"/>
      <c r="GRO13" s="591"/>
      <c r="GRP13" s="591"/>
      <c r="GRQ13" s="591"/>
      <c r="GRR13" s="591"/>
      <c r="GRS13" s="591"/>
      <c r="GRT13" s="591"/>
      <c r="GRU13" s="591"/>
      <c r="GRV13" s="591"/>
      <c r="GRW13" s="591"/>
      <c r="GRX13" s="591"/>
      <c r="GRY13" s="591"/>
      <c r="GRZ13" s="591"/>
      <c r="GSA13" s="591"/>
      <c r="GSB13" s="591"/>
      <c r="GSC13" s="591"/>
      <c r="GSD13" s="591"/>
      <c r="GSE13" s="591"/>
      <c r="GSF13" s="591"/>
      <c r="GSG13" s="591"/>
      <c r="GSH13" s="591"/>
      <c r="GSI13" s="591"/>
      <c r="GSJ13" s="591"/>
      <c r="GSK13" s="591"/>
      <c r="GSL13" s="591"/>
      <c r="GSM13" s="591"/>
      <c r="GSN13" s="591"/>
      <c r="GSO13" s="591"/>
      <c r="GSP13" s="591"/>
      <c r="GSQ13" s="591"/>
      <c r="GSR13" s="591"/>
      <c r="GSS13" s="591"/>
      <c r="GST13" s="591"/>
      <c r="GSU13" s="591"/>
      <c r="GSV13" s="591"/>
      <c r="GSW13" s="591"/>
      <c r="GSX13" s="591"/>
      <c r="GSY13" s="591"/>
      <c r="GSZ13" s="591"/>
      <c r="GTA13" s="591"/>
      <c r="GTB13" s="591"/>
      <c r="GTC13" s="591"/>
      <c r="GTD13" s="591"/>
      <c r="GTE13" s="591"/>
      <c r="GTF13" s="591"/>
      <c r="GTG13" s="591"/>
      <c r="GTH13" s="591"/>
      <c r="GTI13" s="591"/>
      <c r="GTJ13" s="591"/>
      <c r="GTK13" s="591"/>
      <c r="GTL13" s="591"/>
      <c r="GTM13" s="591"/>
      <c r="GTN13" s="591"/>
      <c r="GTO13" s="591"/>
      <c r="GTP13" s="591"/>
      <c r="GTQ13" s="591"/>
      <c r="GTR13" s="591"/>
      <c r="GTS13" s="591"/>
      <c r="GTT13" s="591"/>
      <c r="GTU13" s="591"/>
      <c r="GTV13" s="591"/>
      <c r="GTW13" s="591"/>
      <c r="GTX13" s="591"/>
      <c r="GTY13" s="591"/>
      <c r="GTZ13" s="591"/>
      <c r="GUA13" s="591"/>
      <c r="GUB13" s="591"/>
      <c r="GUC13" s="591"/>
      <c r="GUD13" s="591"/>
      <c r="GUE13" s="591"/>
      <c r="GUF13" s="591"/>
      <c r="GUG13" s="591"/>
      <c r="GUH13" s="591"/>
      <c r="GUI13" s="591"/>
      <c r="GUJ13" s="591"/>
      <c r="GUK13" s="591"/>
      <c r="GUL13" s="591"/>
      <c r="GUM13" s="591"/>
      <c r="GUN13" s="591"/>
      <c r="GUO13" s="591"/>
      <c r="GUP13" s="591"/>
      <c r="GUQ13" s="591"/>
      <c r="GUR13" s="591"/>
      <c r="GUS13" s="591"/>
      <c r="GUT13" s="591"/>
      <c r="GUU13" s="591"/>
      <c r="GUV13" s="591"/>
      <c r="GUW13" s="591"/>
      <c r="GUX13" s="591"/>
      <c r="GUY13" s="591"/>
      <c r="GUZ13" s="591"/>
      <c r="GVA13" s="591"/>
      <c r="GVB13" s="591"/>
      <c r="GVC13" s="591"/>
      <c r="GVD13" s="591"/>
      <c r="GVE13" s="591"/>
      <c r="GVF13" s="591"/>
      <c r="GVG13" s="591"/>
      <c r="GVH13" s="591"/>
      <c r="GVI13" s="591"/>
      <c r="GVJ13" s="591"/>
      <c r="GVK13" s="591"/>
      <c r="GVL13" s="591"/>
      <c r="GVM13" s="591"/>
      <c r="GVN13" s="591"/>
      <c r="GVO13" s="591"/>
      <c r="GVP13" s="591"/>
      <c r="GVQ13" s="591"/>
      <c r="GVR13" s="591"/>
      <c r="GVS13" s="591"/>
      <c r="GVT13" s="591"/>
      <c r="GVU13" s="591"/>
      <c r="GVV13" s="591"/>
      <c r="GVW13" s="591"/>
      <c r="GVX13" s="591"/>
      <c r="GVY13" s="591"/>
      <c r="GVZ13" s="591"/>
      <c r="GWA13" s="591"/>
      <c r="GWB13" s="591"/>
      <c r="GWC13" s="591"/>
      <c r="GWD13" s="591"/>
      <c r="GWE13" s="591"/>
      <c r="GWF13" s="591"/>
      <c r="GWG13" s="591"/>
      <c r="GWH13" s="591"/>
      <c r="GWI13" s="591"/>
      <c r="GWJ13" s="591"/>
      <c r="GWK13" s="591"/>
      <c r="GWL13" s="591"/>
      <c r="GWM13" s="591"/>
      <c r="GWN13" s="591"/>
      <c r="GWO13" s="591"/>
      <c r="GWP13" s="591"/>
      <c r="GWQ13" s="591"/>
      <c r="GWR13" s="591"/>
      <c r="GWS13" s="591"/>
      <c r="GWT13" s="591"/>
      <c r="GWU13" s="591"/>
      <c r="GWV13" s="591"/>
      <c r="GWW13" s="591"/>
      <c r="GWX13" s="591"/>
      <c r="GWY13" s="591"/>
      <c r="GWZ13" s="591"/>
      <c r="GXA13" s="591"/>
      <c r="GXB13" s="591"/>
      <c r="GXC13" s="591"/>
      <c r="GXD13" s="591"/>
      <c r="GXE13" s="591"/>
      <c r="GXF13" s="591"/>
      <c r="GXG13" s="591"/>
      <c r="GXH13" s="591"/>
      <c r="GXI13" s="591"/>
      <c r="GXJ13" s="591"/>
      <c r="GXK13" s="591"/>
      <c r="GXL13" s="591"/>
      <c r="GXM13" s="591"/>
      <c r="GXN13" s="591"/>
      <c r="GXO13" s="591"/>
      <c r="GXP13" s="591"/>
      <c r="GXQ13" s="591"/>
      <c r="GXR13" s="591"/>
      <c r="GXS13" s="591"/>
      <c r="GXT13" s="591"/>
      <c r="GXU13" s="591"/>
      <c r="GXV13" s="591"/>
      <c r="GXW13" s="591"/>
      <c r="GXX13" s="591"/>
      <c r="GXY13" s="591"/>
      <c r="GXZ13" s="591"/>
      <c r="GYA13" s="591"/>
      <c r="GYB13" s="591"/>
      <c r="GYC13" s="591"/>
      <c r="GYD13" s="591"/>
      <c r="GYE13" s="591"/>
      <c r="GYF13" s="591"/>
      <c r="GYG13" s="591"/>
      <c r="GYH13" s="591"/>
      <c r="GYI13" s="591"/>
      <c r="GYJ13" s="591"/>
      <c r="GYK13" s="591"/>
      <c r="GYL13" s="591"/>
      <c r="GYM13" s="591"/>
      <c r="GYN13" s="591"/>
      <c r="GYO13" s="591"/>
      <c r="GYP13" s="591"/>
      <c r="GYQ13" s="591"/>
      <c r="GYR13" s="591"/>
      <c r="GYS13" s="591"/>
      <c r="GYT13" s="591"/>
      <c r="GYU13" s="591"/>
      <c r="GYV13" s="591"/>
      <c r="GYW13" s="591"/>
      <c r="GYX13" s="591"/>
      <c r="GYY13" s="591"/>
      <c r="GYZ13" s="591"/>
      <c r="GZA13" s="591"/>
      <c r="GZB13" s="591"/>
      <c r="GZC13" s="591"/>
      <c r="GZD13" s="591"/>
      <c r="GZE13" s="591"/>
      <c r="GZF13" s="591"/>
      <c r="GZG13" s="591"/>
      <c r="GZH13" s="591"/>
      <c r="GZI13" s="591"/>
      <c r="GZJ13" s="591"/>
      <c r="GZK13" s="591"/>
      <c r="GZL13" s="591"/>
      <c r="GZM13" s="591"/>
      <c r="GZN13" s="591"/>
      <c r="GZO13" s="591"/>
      <c r="GZP13" s="591"/>
      <c r="GZQ13" s="591"/>
      <c r="GZR13" s="591"/>
      <c r="GZS13" s="591"/>
      <c r="GZT13" s="591"/>
      <c r="GZU13" s="591"/>
      <c r="GZV13" s="591"/>
      <c r="GZW13" s="591"/>
      <c r="GZX13" s="591"/>
      <c r="GZY13" s="591"/>
      <c r="GZZ13" s="591"/>
      <c r="HAA13" s="591"/>
      <c r="HAB13" s="591"/>
      <c r="HAC13" s="591"/>
      <c r="HAD13" s="591"/>
      <c r="HAE13" s="591"/>
      <c r="HAF13" s="591"/>
      <c r="HAG13" s="591"/>
      <c r="HAH13" s="591"/>
      <c r="HAI13" s="591"/>
      <c r="HAJ13" s="591"/>
      <c r="HAK13" s="591"/>
      <c r="HAL13" s="591"/>
      <c r="HAM13" s="591"/>
      <c r="HAN13" s="591"/>
      <c r="HAO13" s="591"/>
      <c r="HAP13" s="591"/>
      <c r="HAQ13" s="591"/>
      <c r="HAR13" s="591"/>
      <c r="HAS13" s="591"/>
      <c r="HAT13" s="591"/>
      <c r="HAU13" s="591"/>
      <c r="HAV13" s="591"/>
      <c r="HAW13" s="591"/>
      <c r="HAX13" s="591"/>
      <c r="HAY13" s="591"/>
      <c r="HAZ13" s="591"/>
      <c r="HBA13" s="591"/>
      <c r="HBB13" s="591"/>
      <c r="HBC13" s="591"/>
      <c r="HBD13" s="591"/>
      <c r="HBE13" s="591"/>
      <c r="HBF13" s="591"/>
      <c r="HBG13" s="591"/>
      <c r="HBH13" s="591"/>
      <c r="HBI13" s="591"/>
      <c r="HBJ13" s="591"/>
      <c r="HBK13" s="591"/>
      <c r="HBL13" s="591"/>
      <c r="HBM13" s="591"/>
      <c r="HBN13" s="591"/>
      <c r="HBO13" s="591"/>
      <c r="HBP13" s="591"/>
      <c r="HBQ13" s="591"/>
      <c r="HBR13" s="591"/>
      <c r="HBS13" s="591"/>
      <c r="HBT13" s="591"/>
      <c r="HBU13" s="591"/>
      <c r="HBV13" s="591"/>
      <c r="HBW13" s="591"/>
      <c r="HBX13" s="591"/>
      <c r="HBY13" s="591"/>
      <c r="HBZ13" s="591"/>
      <c r="HCA13" s="591"/>
      <c r="HCB13" s="591"/>
      <c r="HCC13" s="591"/>
      <c r="HCD13" s="591"/>
      <c r="HCE13" s="591"/>
      <c r="HCF13" s="591"/>
      <c r="HCG13" s="591"/>
      <c r="HCH13" s="591"/>
      <c r="HCI13" s="591"/>
      <c r="HCJ13" s="591"/>
      <c r="HCK13" s="591"/>
      <c r="HCL13" s="591"/>
      <c r="HCM13" s="591"/>
      <c r="HCN13" s="591"/>
      <c r="HCO13" s="591"/>
      <c r="HCP13" s="591"/>
      <c r="HCQ13" s="591"/>
      <c r="HCR13" s="591"/>
      <c r="HCS13" s="591"/>
      <c r="HCT13" s="591"/>
      <c r="HCU13" s="591"/>
      <c r="HCV13" s="591"/>
      <c r="HCW13" s="591"/>
      <c r="HCX13" s="591"/>
      <c r="HCY13" s="591"/>
      <c r="HCZ13" s="591"/>
      <c r="HDA13" s="591"/>
      <c r="HDB13" s="591"/>
      <c r="HDC13" s="591"/>
      <c r="HDD13" s="591"/>
      <c r="HDE13" s="591"/>
      <c r="HDF13" s="591"/>
      <c r="HDG13" s="591"/>
      <c r="HDH13" s="591"/>
      <c r="HDI13" s="591"/>
      <c r="HDJ13" s="591"/>
      <c r="HDK13" s="591"/>
      <c r="HDL13" s="591"/>
      <c r="HDM13" s="591"/>
      <c r="HDN13" s="591"/>
      <c r="HDO13" s="591"/>
      <c r="HDP13" s="591"/>
      <c r="HDQ13" s="591"/>
      <c r="HDR13" s="591"/>
      <c r="HDS13" s="591"/>
      <c r="HDT13" s="591"/>
      <c r="HDU13" s="591"/>
      <c r="HDV13" s="591"/>
      <c r="HDW13" s="591"/>
      <c r="HDX13" s="591"/>
      <c r="HDY13" s="591"/>
      <c r="HDZ13" s="591"/>
      <c r="HEA13" s="591"/>
      <c r="HEB13" s="591"/>
      <c r="HEC13" s="591"/>
      <c r="HED13" s="591"/>
      <c r="HEE13" s="591"/>
      <c r="HEF13" s="591"/>
      <c r="HEG13" s="591"/>
      <c r="HEH13" s="591"/>
      <c r="HEI13" s="591"/>
      <c r="HEJ13" s="591"/>
      <c r="HEK13" s="591"/>
      <c r="HEL13" s="591"/>
      <c r="HEM13" s="591"/>
      <c r="HEN13" s="591"/>
      <c r="HEO13" s="591"/>
      <c r="HEP13" s="591"/>
      <c r="HEQ13" s="591"/>
      <c r="HER13" s="591"/>
      <c r="HES13" s="591"/>
      <c r="HET13" s="591"/>
      <c r="HEU13" s="591"/>
      <c r="HEV13" s="591"/>
      <c r="HEW13" s="591"/>
      <c r="HEX13" s="591"/>
      <c r="HEY13" s="591"/>
      <c r="HEZ13" s="591"/>
      <c r="HFA13" s="591"/>
      <c r="HFB13" s="591"/>
      <c r="HFC13" s="591"/>
      <c r="HFD13" s="591"/>
      <c r="HFE13" s="591"/>
      <c r="HFF13" s="591"/>
      <c r="HFG13" s="591"/>
      <c r="HFH13" s="591"/>
      <c r="HFI13" s="591"/>
      <c r="HFJ13" s="591"/>
      <c r="HFK13" s="591"/>
      <c r="HFL13" s="591"/>
      <c r="HFM13" s="591"/>
      <c r="HFN13" s="591"/>
      <c r="HFO13" s="591"/>
      <c r="HFP13" s="591"/>
      <c r="HFQ13" s="591"/>
      <c r="HFR13" s="591"/>
      <c r="HFS13" s="591"/>
      <c r="HFT13" s="591"/>
      <c r="HFU13" s="591"/>
      <c r="HFV13" s="591"/>
      <c r="HFW13" s="591"/>
      <c r="HFX13" s="591"/>
      <c r="HFY13" s="591"/>
      <c r="HFZ13" s="591"/>
      <c r="HGA13" s="591"/>
      <c r="HGB13" s="591"/>
      <c r="HGC13" s="591"/>
      <c r="HGD13" s="591"/>
      <c r="HGE13" s="591"/>
      <c r="HGF13" s="591"/>
      <c r="HGG13" s="591"/>
      <c r="HGH13" s="591"/>
      <c r="HGI13" s="591"/>
      <c r="HGJ13" s="591"/>
      <c r="HGK13" s="591"/>
      <c r="HGL13" s="591"/>
      <c r="HGM13" s="591"/>
      <c r="HGN13" s="591"/>
      <c r="HGO13" s="591"/>
      <c r="HGP13" s="591"/>
      <c r="HGQ13" s="591"/>
      <c r="HGR13" s="591"/>
      <c r="HGS13" s="591"/>
      <c r="HGT13" s="591"/>
      <c r="HGU13" s="591"/>
      <c r="HGV13" s="591"/>
      <c r="HGW13" s="591"/>
      <c r="HGX13" s="591"/>
      <c r="HGY13" s="591"/>
      <c r="HGZ13" s="591"/>
      <c r="HHA13" s="591"/>
      <c r="HHB13" s="591"/>
      <c r="HHC13" s="591"/>
      <c r="HHD13" s="591"/>
      <c r="HHE13" s="591"/>
      <c r="HHF13" s="591"/>
      <c r="HHG13" s="591"/>
      <c r="HHH13" s="591"/>
      <c r="HHI13" s="591"/>
      <c r="HHJ13" s="591"/>
      <c r="HHK13" s="591"/>
      <c r="HHL13" s="591"/>
      <c r="HHM13" s="591"/>
      <c r="HHN13" s="591"/>
      <c r="HHO13" s="591"/>
      <c r="HHP13" s="591"/>
      <c r="HHQ13" s="591"/>
      <c r="HHR13" s="591"/>
      <c r="HHS13" s="591"/>
      <c r="HHT13" s="591"/>
      <c r="HHU13" s="591"/>
      <c r="HHV13" s="591"/>
      <c r="HHW13" s="591"/>
      <c r="HHX13" s="591"/>
      <c r="HHY13" s="591"/>
      <c r="HHZ13" s="591"/>
      <c r="HIA13" s="591"/>
      <c r="HIB13" s="591"/>
      <c r="HIC13" s="591"/>
      <c r="HID13" s="591"/>
      <c r="HIE13" s="591"/>
      <c r="HIF13" s="591"/>
      <c r="HIG13" s="591"/>
      <c r="HIH13" s="591"/>
      <c r="HII13" s="591"/>
      <c r="HIJ13" s="591"/>
      <c r="HIK13" s="591"/>
      <c r="HIL13" s="591"/>
      <c r="HIM13" s="591"/>
      <c r="HIN13" s="591"/>
      <c r="HIO13" s="591"/>
      <c r="HIP13" s="591"/>
      <c r="HIQ13" s="591"/>
      <c r="HIR13" s="591"/>
      <c r="HIS13" s="591"/>
      <c r="HIT13" s="591"/>
      <c r="HIU13" s="591"/>
      <c r="HIV13" s="591"/>
      <c r="HIW13" s="591"/>
      <c r="HIX13" s="591"/>
      <c r="HIY13" s="591"/>
      <c r="HIZ13" s="591"/>
      <c r="HJA13" s="591"/>
      <c r="HJB13" s="591"/>
      <c r="HJC13" s="591"/>
      <c r="HJD13" s="591"/>
      <c r="HJE13" s="591"/>
      <c r="HJF13" s="591"/>
      <c r="HJG13" s="591"/>
      <c r="HJH13" s="591"/>
      <c r="HJI13" s="591"/>
      <c r="HJJ13" s="591"/>
      <c r="HJK13" s="591"/>
      <c r="HJL13" s="591"/>
      <c r="HJM13" s="591"/>
      <c r="HJN13" s="591"/>
      <c r="HJO13" s="591"/>
      <c r="HJP13" s="591"/>
      <c r="HJQ13" s="591"/>
      <c r="HJR13" s="591"/>
      <c r="HJS13" s="591"/>
      <c r="HJT13" s="591"/>
      <c r="HJU13" s="591"/>
      <c r="HJV13" s="591"/>
      <c r="HJW13" s="591"/>
      <c r="HJX13" s="591"/>
      <c r="HJY13" s="591"/>
      <c r="HJZ13" s="591"/>
      <c r="HKA13" s="591"/>
      <c r="HKB13" s="591"/>
      <c r="HKC13" s="591"/>
      <c r="HKD13" s="591"/>
      <c r="HKE13" s="591"/>
      <c r="HKF13" s="591"/>
      <c r="HKG13" s="591"/>
      <c r="HKH13" s="591"/>
      <c r="HKI13" s="591"/>
      <c r="HKJ13" s="591"/>
      <c r="HKK13" s="591"/>
      <c r="HKL13" s="591"/>
      <c r="HKM13" s="591"/>
      <c r="HKN13" s="591"/>
      <c r="HKO13" s="591"/>
      <c r="HKP13" s="591"/>
      <c r="HKQ13" s="591"/>
      <c r="HKR13" s="591"/>
      <c r="HKS13" s="591"/>
      <c r="HKT13" s="591"/>
      <c r="HKU13" s="591"/>
      <c r="HKV13" s="591"/>
      <c r="HKW13" s="591"/>
      <c r="HKX13" s="591"/>
      <c r="HKY13" s="591"/>
      <c r="HKZ13" s="591"/>
      <c r="HLA13" s="591"/>
      <c r="HLB13" s="591"/>
      <c r="HLC13" s="591"/>
      <c r="HLD13" s="591"/>
      <c r="HLE13" s="591"/>
      <c r="HLF13" s="591"/>
      <c r="HLG13" s="591"/>
      <c r="HLH13" s="591"/>
      <c r="HLI13" s="591"/>
      <c r="HLJ13" s="591"/>
      <c r="HLK13" s="591"/>
      <c r="HLL13" s="591"/>
      <c r="HLM13" s="591"/>
      <c r="HLN13" s="591"/>
      <c r="HLO13" s="591"/>
      <c r="HLP13" s="591"/>
      <c r="HLQ13" s="591"/>
      <c r="HLR13" s="591"/>
      <c r="HLS13" s="591"/>
      <c r="HLT13" s="591"/>
      <c r="HLU13" s="591"/>
      <c r="HLV13" s="591"/>
      <c r="HLW13" s="591"/>
      <c r="HLX13" s="591"/>
      <c r="HLY13" s="591"/>
      <c r="HLZ13" s="591"/>
      <c r="HMA13" s="591"/>
      <c r="HMB13" s="591"/>
      <c r="HMC13" s="591"/>
      <c r="HMD13" s="591"/>
      <c r="HME13" s="591"/>
      <c r="HMF13" s="591"/>
      <c r="HMG13" s="591"/>
      <c r="HMH13" s="591"/>
      <c r="HMI13" s="591"/>
      <c r="HMJ13" s="591"/>
      <c r="HMK13" s="591"/>
      <c r="HML13" s="591"/>
      <c r="HMM13" s="591"/>
      <c r="HMN13" s="591"/>
      <c r="HMO13" s="591"/>
      <c r="HMP13" s="591"/>
      <c r="HMQ13" s="591"/>
      <c r="HMR13" s="591"/>
      <c r="HMS13" s="591"/>
      <c r="HMT13" s="591"/>
      <c r="HMU13" s="591"/>
      <c r="HMV13" s="591"/>
      <c r="HMW13" s="591"/>
      <c r="HMX13" s="591"/>
      <c r="HMY13" s="591"/>
      <c r="HMZ13" s="591"/>
      <c r="HNA13" s="591"/>
      <c r="HNB13" s="591"/>
      <c r="HNC13" s="591"/>
      <c r="HND13" s="591"/>
      <c r="HNE13" s="591"/>
      <c r="HNF13" s="591"/>
      <c r="HNG13" s="591"/>
      <c r="HNH13" s="591"/>
      <c r="HNI13" s="591"/>
      <c r="HNJ13" s="591"/>
      <c r="HNK13" s="591"/>
      <c r="HNL13" s="591"/>
      <c r="HNM13" s="591"/>
      <c r="HNN13" s="591"/>
      <c r="HNO13" s="591"/>
      <c r="HNP13" s="591"/>
      <c r="HNQ13" s="591"/>
      <c r="HNR13" s="591"/>
      <c r="HNS13" s="591"/>
      <c r="HNT13" s="591"/>
      <c r="HNU13" s="591"/>
      <c r="HNV13" s="591"/>
      <c r="HNW13" s="591"/>
      <c r="HNX13" s="591"/>
      <c r="HNY13" s="591"/>
      <c r="HNZ13" s="591"/>
      <c r="HOA13" s="591"/>
      <c r="HOB13" s="591"/>
      <c r="HOC13" s="591"/>
      <c r="HOD13" s="591"/>
      <c r="HOE13" s="591"/>
      <c r="HOF13" s="591"/>
      <c r="HOG13" s="591"/>
      <c r="HOH13" s="591"/>
      <c r="HOI13" s="591"/>
      <c r="HOJ13" s="591"/>
      <c r="HOK13" s="591"/>
      <c r="HOL13" s="591"/>
      <c r="HOM13" s="591"/>
      <c r="HON13" s="591"/>
      <c r="HOO13" s="591"/>
      <c r="HOP13" s="591"/>
      <c r="HOQ13" s="591"/>
      <c r="HOR13" s="591"/>
      <c r="HOS13" s="591"/>
      <c r="HOT13" s="591"/>
      <c r="HOU13" s="591"/>
      <c r="HOV13" s="591"/>
      <c r="HOW13" s="591"/>
      <c r="HOX13" s="591"/>
      <c r="HOY13" s="591"/>
      <c r="HOZ13" s="591"/>
      <c r="HPA13" s="591"/>
      <c r="HPB13" s="591"/>
      <c r="HPC13" s="591"/>
      <c r="HPD13" s="591"/>
      <c r="HPE13" s="591"/>
      <c r="HPF13" s="591"/>
      <c r="HPG13" s="591"/>
      <c r="HPH13" s="591"/>
      <c r="HPI13" s="591"/>
      <c r="HPJ13" s="591"/>
      <c r="HPK13" s="591"/>
      <c r="HPL13" s="591"/>
      <c r="HPM13" s="591"/>
      <c r="HPN13" s="591"/>
      <c r="HPO13" s="591"/>
      <c r="HPP13" s="591"/>
      <c r="HPQ13" s="591"/>
      <c r="HPR13" s="591"/>
      <c r="HPS13" s="591"/>
      <c r="HPT13" s="591"/>
      <c r="HPU13" s="591"/>
      <c r="HPV13" s="591"/>
      <c r="HPW13" s="591"/>
      <c r="HPX13" s="591"/>
      <c r="HPY13" s="591"/>
      <c r="HPZ13" s="591"/>
      <c r="HQA13" s="591"/>
      <c r="HQB13" s="591"/>
      <c r="HQC13" s="591"/>
      <c r="HQD13" s="591"/>
      <c r="HQE13" s="591"/>
      <c r="HQF13" s="591"/>
      <c r="HQG13" s="591"/>
      <c r="HQH13" s="591"/>
      <c r="HQI13" s="591"/>
      <c r="HQJ13" s="591"/>
      <c r="HQK13" s="591"/>
      <c r="HQL13" s="591"/>
      <c r="HQM13" s="591"/>
      <c r="HQN13" s="591"/>
      <c r="HQO13" s="591"/>
      <c r="HQP13" s="591"/>
      <c r="HQQ13" s="591"/>
      <c r="HQR13" s="591"/>
      <c r="HQS13" s="591"/>
      <c r="HQT13" s="591"/>
      <c r="HQU13" s="591"/>
      <c r="HQV13" s="591"/>
      <c r="HQW13" s="591"/>
      <c r="HQX13" s="591"/>
      <c r="HQY13" s="591"/>
      <c r="HQZ13" s="591"/>
      <c r="HRA13" s="591"/>
      <c r="HRB13" s="591"/>
      <c r="HRC13" s="591"/>
      <c r="HRD13" s="591"/>
      <c r="HRE13" s="591"/>
      <c r="HRF13" s="591"/>
      <c r="HRG13" s="591"/>
      <c r="HRH13" s="591"/>
      <c r="HRI13" s="591"/>
      <c r="HRJ13" s="591"/>
      <c r="HRK13" s="591"/>
      <c r="HRL13" s="591"/>
      <c r="HRM13" s="591"/>
      <c r="HRN13" s="591"/>
      <c r="HRO13" s="591"/>
      <c r="HRP13" s="591"/>
      <c r="HRQ13" s="591"/>
      <c r="HRR13" s="591"/>
      <c r="HRS13" s="591"/>
      <c r="HRT13" s="591"/>
      <c r="HRU13" s="591"/>
      <c r="HRV13" s="591"/>
      <c r="HRW13" s="591"/>
      <c r="HRX13" s="591"/>
      <c r="HRY13" s="591"/>
      <c r="HRZ13" s="591"/>
      <c r="HSA13" s="591"/>
      <c r="HSB13" s="591"/>
      <c r="HSC13" s="591"/>
      <c r="HSD13" s="591"/>
      <c r="HSE13" s="591"/>
      <c r="HSF13" s="591"/>
      <c r="HSG13" s="591"/>
      <c r="HSH13" s="591"/>
      <c r="HSI13" s="591"/>
      <c r="HSJ13" s="591"/>
      <c r="HSK13" s="591"/>
      <c r="HSL13" s="591"/>
      <c r="HSM13" s="591"/>
      <c r="HSN13" s="591"/>
      <c r="HSO13" s="591"/>
      <c r="HSP13" s="591"/>
      <c r="HSQ13" s="591"/>
      <c r="HSR13" s="591"/>
      <c r="HSS13" s="591"/>
      <c r="HST13" s="591"/>
      <c r="HSU13" s="591"/>
      <c r="HSV13" s="591"/>
      <c r="HSW13" s="591"/>
      <c r="HSX13" s="591"/>
      <c r="HSY13" s="591"/>
      <c r="HSZ13" s="591"/>
      <c r="HTA13" s="591"/>
      <c r="HTB13" s="591"/>
      <c r="HTC13" s="591"/>
      <c r="HTD13" s="591"/>
      <c r="HTE13" s="591"/>
      <c r="HTF13" s="591"/>
      <c r="HTG13" s="591"/>
      <c r="HTH13" s="591"/>
      <c r="HTI13" s="591"/>
      <c r="HTJ13" s="591"/>
      <c r="HTK13" s="591"/>
      <c r="HTL13" s="591"/>
      <c r="HTM13" s="591"/>
      <c r="HTN13" s="591"/>
      <c r="HTO13" s="591"/>
      <c r="HTP13" s="591"/>
      <c r="HTQ13" s="591"/>
      <c r="HTR13" s="591"/>
      <c r="HTS13" s="591"/>
      <c r="HTT13" s="591"/>
      <c r="HTU13" s="591"/>
      <c r="HTV13" s="591"/>
      <c r="HTW13" s="591"/>
      <c r="HTX13" s="591"/>
      <c r="HTY13" s="591"/>
      <c r="HTZ13" s="591"/>
      <c r="HUA13" s="591"/>
      <c r="HUB13" s="591"/>
      <c r="HUC13" s="591"/>
      <c r="HUD13" s="591"/>
      <c r="HUE13" s="591"/>
      <c r="HUF13" s="591"/>
      <c r="HUG13" s="591"/>
      <c r="HUH13" s="591"/>
      <c r="HUI13" s="591"/>
      <c r="HUJ13" s="591"/>
      <c r="HUK13" s="591"/>
      <c r="HUL13" s="591"/>
      <c r="HUM13" s="591"/>
      <c r="HUN13" s="591"/>
      <c r="HUO13" s="591"/>
      <c r="HUP13" s="591"/>
      <c r="HUQ13" s="591"/>
      <c r="HUR13" s="591"/>
      <c r="HUS13" s="591"/>
      <c r="HUT13" s="591"/>
      <c r="HUU13" s="591"/>
      <c r="HUV13" s="591"/>
      <c r="HUW13" s="591"/>
      <c r="HUX13" s="591"/>
      <c r="HUY13" s="591"/>
      <c r="HUZ13" s="591"/>
      <c r="HVA13" s="591"/>
      <c r="HVB13" s="591"/>
      <c r="HVC13" s="591"/>
      <c r="HVD13" s="591"/>
      <c r="HVE13" s="591"/>
      <c r="HVF13" s="591"/>
      <c r="HVG13" s="591"/>
      <c r="HVH13" s="591"/>
      <c r="HVI13" s="591"/>
      <c r="HVJ13" s="591"/>
      <c r="HVK13" s="591"/>
      <c r="HVL13" s="591"/>
      <c r="HVM13" s="591"/>
      <c r="HVN13" s="591"/>
      <c r="HVO13" s="591"/>
      <c r="HVP13" s="591"/>
      <c r="HVQ13" s="591"/>
      <c r="HVR13" s="591"/>
      <c r="HVS13" s="591"/>
      <c r="HVT13" s="591"/>
      <c r="HVU13" s="591"/>
      <c r="HVV13" s="591"/>
      <c r="HVW13" s="591"/>
      <c r="HVX13" s="591"/>
      <c r="HVY13" s="591"/>
      <c r="HVZ13" s="591"/>
      <c r="HWA13" s="591"/>
      <c r="HWB13" s="591"/>
      <c r="HWC13" s="591"/>
      <c r="HWD13" s="591"/>
      <c r="HWE13" s="591"/>
      <c r="HWF13" s="591"/>
      <c r="HWG13" s="591"/>
      <c r="HWH13" s="591"/>
      <c r="HWI13" s="591"/>
      <c r="HWJ13" s="591"/>
      <c r="HWK13" s="591"/>
      <c r="HWL13" s="591"/>
      <c r="HWM13" s="591"/>
      <c r="HWN13" s="591"/>
      <c r="HWO13" s="591"/>
      <c r="HWP13" s="591"/>
      <c r="HWQ13" s="591"/>
      <c r="HWR13" s="591"/>
      <c r="HWS13" s="591"/>
      <c r="HWT13" s="591"/>
      <c r="HWU13" s="591"/>
      <c r="HWV13" s="591"/>
      <c r="HWW13" s="591"/>
      <c r="HWX13" s="591"/>
      <c r="HWY13" s="591"/>
      <c r="HWZ13" s="591"/>
      <c r="HXA13" s="591"/>
      <c r="HXB13" s="591"/>
      <c r="HXC13" s="591"/>
      <c r="HXD13" s="591"/>
      <c r="HXE13" s="591"/>
      <c r="HXF13" s="591"/>
      <c r="HXG13" s="591"/>
      <c r="HXH13" s="591"/>
      <c r="HXI13" s="591"/>
      <c r="HXJ13" s="591"/>
      <c r="HXK13" s="591"/>
      <c r="HXL13" s="591"/>
      <c r="HXM13" s="591"/>
      <c r="HXN13" s="591"/>
      <c r="HXO13" s="591"/>
      <c r="HXP13" s="591"/>
      <c r="HXQ13" s="591"/>
      <c r="HXR13" s="591"/>
      <c r="HXS13" s="591"/>
      <c r="HXT13" s="591"/>
      <c r="HXU13" s="591"/>
      <c r="HXV13" s="591"/>
      <c r="HXW13" s="591"/>
      <c r="HXX13" s="591"/>
      <c r="HXY13" s="591"/>
      <c r="HXZ13" s="591"/>
      <c r="HYA13" s="591"/>
      <c r="HYB13" s="591"/>
      <c r="HYC13" s="591"/>
      <c r="HYD13" s="591"/>
      <c r="HYE13" s="591"/>
      <c r="HYF13" s="591"/>
      <c r="HYG13" s="591"/>
      <c r="HYH13" s="591"/>
      <c r="HYI13" s="591"/>
      <c r="HYJ13" s="591"/>
      <c r="HYK13" s="591"/>
      <c r="HYL13" s="591"/>
      <c r="HYM13" s="591"/>
      <c r="HYN13" s="591"/>
      <c r="HYO13" s="591"/>
      <c r="HYP13" s="591"/>
      <c r="HYQ13" s="591"/>
      <c r="HYR13" s="591"/>
      <c r="HYS13" s="591"/>
      <c r="HYT13" s="591"/>
      <c r="HYU13" s="591"/>
      <c r="HYV13" s="591"/>
      <c r="HYW13" s="591"/>
      <c r="HYX13" s="591"/>
      <c r="HYY13" s="591"/>
      <c r="HYZ13" s="591"/>
      <c r="HZA13" s="591"/>
      <c r="HZB13" s="591"/>
      <c r="HZC13" s="591"/>
      <c r="HZD13" s="591"/>
      <c r="HZE13" s="591"/>
      <c r="HZF13" s="591"/>
      <c r="HZG13" s="591"/>
      <c r="HZH13" s="591"/>
      <c r="HZI13" s="591"/>
      <c r="HZJ13" s="591"/>
      <c r="HZK13" s="591"/>
      <c r="HZL13" s="591"/>
      <c r="HZM13" s="591"/>
      <c r="HZN13" s="591"/>
      <c r="HZO13" s="591"/>
      <c r="HZP13" s="591"/>
      <c r="HZQ13" s="591"/>
      <c r="HZR13" s="591"/>
      <c r="HZS13" s="591"/>
      <c r="HZT13" s="591"/>
      <c r="HZU13" s="591"/>
      <c r="HZV13" s="591"/>
      <c r="HZW13" s="591"/>
      <c r="HZX13" s="591"/>
      <c r="HZY13" s="591"/>
      <c r="HZZ13" s="591"/>
      <c r="IAA13" s="591"/>
      <c r="IAB13" s="591"/>
      <c r="IAC13" s="591"/>
      <c r="IAD13" s="591"/>
      <c r="IAE13" s="591"/>
      <c r="IAF13" s="591"/>
      <c r="IAG13" s="591"/>
      <c r="IAH13" s="591"/>
      <c r="IAI13" s="591"/>
      <c r="IAJ13" s="591"/>
      <c r="IAK13" s="591"/>
      <c r="IAL13" s="591"/>
      <c r="IAM13" s="591"/>
      <c r="IAN13" s="591"/>
      <c r="IAO13" s="591"/>
      <c r="IAP13" s="591"/>
      <c r="IAQ13" s="591"/>
      <c r="IAR13" s="591"/>
      <c r="IAS13" s="591"/>
      <c r="IAT13" s="591"/>
      <c r="IAU13" s="591"/>
      <c r="IAV13" s="591"/>
      <c r="IAW13" s="591"/>
      <c r="IAX13" s="591"/>
      <c r="IAY13" s="591"/>
      <c r="IAZ13" s="591"/>
      <c r="IBA13" s="591"/>
      <c r="IBB13" s="591"/>
      <c r="IBC13" s="591"/>
      <c r="IBD13" s="591"/>
      <c r="IBE13" s="591"/>
      <c r="IBF13" s="591"/>
      <c r="IBG13" s="591"/>
      <c r="IBH13" s="591"/>
      <c r="IBI13" s="591"/>
      <c r="IBJ13" s="591"/>
      <c r="IBK13" s="591"/>
      <c r="IBL13" s="591"/>
      <c r="IBM13" s="591"/>
      <c r="IBN13" s="591"/>
      <c r="IBO13" s="591"/>
      <c r="IBP13" s="591"/>
      <c r="IBQ13" s="591"/>
      <c r="IBR13" s="591"/>
      <c r="IBS13" s="591"/>
      <c r="IBT13" s="591"/>
      <c r="IBU13" s="591"/>
      <c r="IBV13" s="591"/>
      <c r="IBW13" s="591"/>
      <c r="IBX13" s="591"/>
      <c r="IBY13" s="591"/>
      <c r="IBZ13" s="591"/>
      <c r="ICA13" s="591"/>
      <c r="ICB13" s="591"/>
      <c r="ICC13" s="591"/>
      <c r="ICD13" s="591"/>
      <c r="ICE13" s="591"/>
      <c r="ICF13" s="591"/>
      <c r="ICG13" s="591"/>
      <c r="ICH13" s="591"/>
      <c r="ICI13" s="591"/>
      <c r="ICJ13" s="591"/>
      <c r="ICK13" s="591"/>
      <c r="ICL13" s="591"/>
      <c r="ICM13" s="591"/>
      <c r="ICN13" s="591"/>
      <c r="ICO13" s="591"/>
      <c r="ICP13" s="591"/>
      <c r="ICQ13" s="591"/>
      <c r="ICR13" s="591"/>
      <c r="ICS13" s="591"/>
      <c r="ICT13" s="591"/>
      <c r="ICU13" s="591"/>
      <c r="ICV13" s="591"/>
      <c r="ICW13" s="591"/>
      <c r="ICX13" s="591"/>
      <c r="ICY13" s="591"/>
      <c r="ICZ13" s="591"/>
      <c r="IDA13" s="591"/>
      <c r="IDB13" s="591"/>
      <c r="IDC13" s="591"/>
      <c r="IDD13" s="591"/>
      <c r="IDE13" s="591"/>
      <c r="IDF13" s="591"/>
      <c r="IDG13" s="591"/>
      <c r="IDH13" s="591"/>
      <c r="IDI13" s="591"/>
      <c r="IDJ13" s="591"/>
      <c r="IDK13" s="591"/>
      <c r="IDL13" s="591"/>
      <c r="IDM13" s="591"/>
      <c r="IDN13" s="591"/>
      <c r="IDO13" s="591"/>
      <c r="IDP13" s="591"/>
      <c r="IDQ13" s="591"/>
      <c r="IDR13" s="591"/>
      <c r="IDS13" s="591"/>
      <c r="IDT13" s="591"/>
      <c r="IDU13" s="591"/>
      <c r="IDV13" s="591"/>
      <c r="IDW13" s="591"/>
      <c r="IDX13" s="591"/>
      <c r="IDY13" s="591"/>
      <c r="IDZ13" s="591"/>
      <c r="IEA13" s="591"/>
      <c r="IEB13" s="591"/>
      <c r="IEC13" s="591"/>
      <c r="IED13" s="591"/>
      <c r="IEE13" s="591"/>
      <c r="IEF13" s="591"/>
      <c r="IEG13" s="591"/>
      <c r="IEH13" s="591"/>
      <c r="IEI13" s="591"/>
      <c r="IEJ13" s="591"/>
      <c r="IEK13" s="591"/>
      <c r="IEL13" s="591"/>
      <c r="IEM13" s="591"/>
      <c r="IEN13" s="591"/>
      <c r="IEO13" s="591"/>
      <c r="IEP13" s="591"/>
      <c r="IEQ13" s="591"/>
      <c r="IER13" s="591"/>
      <c r="IES13" s="591"/>
      <c r="IET13" s="591"/>
      <c r="IEU13" s="591"/>
      <c r="IEV13" s="591"/>
      <c r="IEW13" s="591"/>
      <c r="IEX13" s="591"/>
      <c r="IEY13" s="591"/>
      <c r="IEZ13" s="591"/>
      <c r="IFA13" s="591"/>
      <c r="IFB13" s="591"/>
      <c r="IFC13" s="591"/>
      <c r="IFD13" s="591"/>
      <c r="IFE13" s="591"/>
      <c r="IFF13" s="591"/>
      <c r="IFG13" s="591"/>
      <c r="IFH13" s="591"/>
      <c r="IFI13" s="591"/>
      <c r="IFJ13" s="591"/>
      <c r="IFK13" s="591"/>
      <c r="IFL13" s="591"/>
      <c r="IFM13" s="591"/>
      <c r="IFN13" s="591"/>
      <c r="IFO13" s="591"/>
      <c r="IFP13" s="591"/>
      <c r="IFQ13" s="591"/>
      <c r="IFR13" s="591"/>
      <c r="IFS13" s="591"/>
      <c r="IFT13" s="591"/>
      <c r="IFU13" s="591"/>
      <c r="IFV13" s="591"/>
      <c r="IFW13" s="591"/>
      <c r="IFX13" s="591"/>
      <c r="IFY13" s="591"/>
      <c r="IFZ13" s="591"/>
      <c r="IGA13" s="591"/>
      <c r="IGB13" s="591"/>
      <c r="IGC13" s="591"/>
      <c r="IGD13" s="591"/>
      <c r="IGE13" s="591"/>
      <c r="IGF13" s="591"/>
      <c r="IGG13" s="591"/>
      <c r="IGH13" s="591"/>
      <c r="IGI13" s="591"/>
      <c r="IGJ13" s="591"/>
      <c r="IGK13" s="591"/>
      <c r="IGL13" s="591"/>
      <c r="IGM13" s="591"/>
      <c r="IGN13" s="591"/>
      <c r="IGO13" s="591"/>
      <c r="IGP13" s="591"/>
      <c r="IGQ13" s="591"/>
      <c r="IGR13" s="591"/>
      <c r="IGS13" s="591"/>
      <c r="IGT13" s="591"/>
      <c r="IGU13" s="591"/>
      <c r="IGV13" s="591"/>
      <c r="IGW13" s="591"/>
      <c r="IGX13" s="591"/>
      <c r="IGY13" s="591"/>
      <c r="IGZ13" s="591"/>
      <c r="IHA13" s="591"/>
      <c r="IHB13" s="591"/>
      <c r="IHC13" s="591"/>
      <c r="IHD13" s="591"/>
      <c r="IHE13" s="591"/>
      <c r="IHF13" s="591"/>
      <c r="IHG13" s="591"/>
      <c r="IHH13" s="591"/>
      <c r="IHI13" s="591"/>
      <c r="IHJ13" s="591"/>
      <c r="IHK13" s="591"/>
      <c r="IHL13" s="591"/>
      <c r="IHM13" s="591"/>
      <c r="IHN13" s="591"/>
      <c r="IHO13" s="591"/>
      <c r="IHP13" s="591"/>
      <c r="IHQ13" s="591"/>
      <c r="IHR13" s="591"/>
      <c r="IHS13" s="591"/>
      <c r="IHT13" s="591"/>
      <c r="IHU13" s="591"/>
      <c r="IHV13" s="591"/>
      <c r="IHW13" s="591"/>
      <c r="IHX13" s="591"/>
      <c r="IHY13" s="591"/>
      <c r="IHZ13" s="591"/>
      <c r="IIA13" s="591"/>
      <c r="IIB13" s="591"/>
      <c r="IIC13" s="591"/>
      <c r="IID13" s="591"/>
      <c r="IIE13" s="591"/>
      <c r="IIF13" s="591"/>
      <c r="IIG13" s="591"/>
      <c r="IIH13" s="591"/>
      <c r="III13" s="591"/>
      <c r="IIJ13" s="591"/>
      <c r="IIK13" s="591"/>
      <c r="IIL13" s="591"/>
      <c r="IIM13" s="591"/>
      <c r="IIN13" s="591"/>
      <c r="IIO13" s="591"/>
      <c r="IIP13" s="591"/>
      <c r="IIQ13" s="591"/>
      <c r="IIR13" s="591"/>
      <c r="IIS13" s="591"/>
      <c r="IIT13" s="591"/>
      <c r="IIU13" s="591"/>
      <c r="IIV13" s="591"/>
      <c r="IIW13" s="591"/>
      <c r="IIX13" s="591"/>
      <c r="IIY13" s="591"/>
      <c r="IIZ13" s="591"/>
      <c r="IJA13" s="591"/>
      <c r="IJB13" s="591"/>
      <c r="IJC13" s="591"/>
      <c r="IJD13" s="591"/>
      <c r="IJE13" s="591"/>
      <c r="IJF13" s="591"/>
      <c r="IJG13" s="591"/>
      <c r="IJH13" s="591"/>
      <c r="IJI13" s="591"/>
      <c r="IJJ13" s="591"/>
      <c r="IJK13" s="591"/>
      <c r="IJL13" s="591"/>
      <c r="IJM13" s="591"/>
      <c r="IJN13" s="591"/>
      <c r="IJO13" s="591"/>
      <c r="IJP13" s="591"/>
      <c r="IJQ13" s="591"/>
      <c r="IJR13" s="591"/>
      <c r="IJS13" s="591"/>
      <c r="IJT13" s="591"/>
      <c r="IJU13" s="591"/>
      <c r="IJV13" s="591"/>
      <c r="IJW13" s="591"/>
      <c r="IJX13" s="591"/>
      <c r="IJY13" s="591"/>
      <c r="IJZ13" s="591"/>
      <c r="IKA13" s="591"/>
      <c r="IKB13" s="591"/>
      <c r="IKC13" s="591"/>
      <c r="IKD13" s="591"/>
      <c r="IKE13" s="591"/>
      <c r="IKF13" s="591"/>
      <c r="IKG13" s="591"/>
      <c r="IKH13" s="591"/>
      <c r="IKI13" s="591"/>
      <c r="IKJ13" s="591"/>
      <c r="IKK13" s="591"/>
      <c r="IKL13" s="591"/>
      <c r="IKM13" s="591"/>
      <c r="IKN13" s="591"/>
      <c r="IKO13" s="591"/>
      <c r="IKP13" s="591"/>
      <c r="IKQ13" s="591"/>
      <c r="IKR13" s="591"/>
      <c r="IKS13" s="591"/>
      <c r="IKT13" s="591"/>
      <c r="IKU13" s="591"/>
      <c r="IKV13" s="591"/>
      <c r="IKW13" s="591"/>
      <c r="IKX13" s="591"/>
      <c r="IKY13" s="591"/>
      <c r="IKZ13" s="591"/>
      <c r="ILA13" s="591"/>
      <c r="ILB13" s="591"/>
      <c r="ILC13" s="591"/>
      <c r="ILD13" s="591"/>
      <c r="ILE13" s="591"/>
      <c r="ILF13" s="591"/>
      <c r="ILG13" s="591"/>
      <c r="ILH13" s="591"/>
      <c r="ILI13" s="591"/>
      <c r="ILJ13" s="591"/>
      <c r="ILK13" s="591"/>
      <c r="ILL13" s="591"/>
      <c r="ILM13" s="591"/>
      <c r="ILN13" s="591"/>
      <c r="ILO13" s="591"/>
      <c r="ILP13" s="591"/>
      <c r="ILQ13" s="591"/>
      <c r="ILR13" s="591"/>
      <c r="ILS13" s="591"/>
      <c r="ILT13" s="591"/>
      <c r="ILU13" s="591"/>
      <c r="ILV13" s="591"/>
      <c r="ILW13" s="591"/>
      <c r="ILX13" s="591"/>
      <c r="ILY13" s="591"/>
      <c r="ILZ13" s="591"/>
      <c r="IMA13" s="591"/>
      <c r="IMB13" s="591"/>
      <c r="IMC13" s="591"/>
      <c r="IMD13" s="591"/>
      <c r="IME13" s="591"/>
      <c r="IMF13" s="591"/>
      <c r="IMG13" s="591"/>
      <c r="IMH13" s="591"/>
      <c r="IMI13" s="591"/>
      <c r="IMJ13" s="591"/>
      <c r="IMK13" s="591"/>
      <c r="IML13" s="591"/>
      <c r="IMM13" s="591"/>
      <c r="IMN13" s="591"/>
      <c r="IMO13" s="591"/>
      <c r="IMP13" s="591"/>
      <c r="IMQ13" s="591"/>
      <c r="IMR13" s="591"/>
      <c r="IMS13" s="591"/>
      <c r="IMT13" s="591"/>
      <c r="IMU13" s="591"/>
      <c r="IMV13" s="591"/>
      <c r="IMW13" s="591"/>
      <c r="IMX13" s="591"/>
      <c r="IMY13" s="591"/>
      <c r="IMZ13" s="591"/>
      <c r="INA13" s="591"/>
      <c r="INB13" s="591"/>
      <c r="INC13" s="591"/>
      <c r="IND13" s="591"/>
      <c r="INE13" s="591"/>
      <c r="INF13" s="591"/>
      <c r="ING13" s="591"/>
      <c r="INH13" s="591"/>
      <c r="INI13" s="591"/>
      <c r="INJ13" s="591"/>
      <c r="INK13" s="591"/>
      <c r="INL13" s="591"/>
      <c r="INM13" s="591"/>
      <c r="INN13" s="591"/>
      <c r="INO13" s="591"/>
      <c r="INP13" s="591"/>
      <c r="INQ13" s="591"/>
      <c r="INR13" s="591"/>
      <c r="INS13" s="591"/>
      <c r="INT13" s="591"/>
      <c r="INU13" s="591"/>
      <c r="INV13" s="591"/>
      <c r="INW13" s="591"/>
      <c r="INX13" s="591"/>
      <c r="INY13" s="591"/>
      <c r="INZ13" s="591"/>
      <c r="IOA13" s="591"/>
      <c r="IOB13" s="591"/>
      <c r="IOC13" s="591"/>
      <c r="IOD13" s="591"/>
      <c r="IOE13" s="591"/>
      <c r="IOF13" s="591"/>
      <c r="IOG13" s="591"/>
      <c r="IOH13" s="591"/>
      <c r="IOI13" s="591"/>
      <c r="IOJ13" s="591"/>
      <c r="IOK13" s="591"/>
      <c r="IOL13" s="591"/>
      <c r="IOM13" s="591"/>
      <c r="ION13" s="591"/>
      <c r="IOO13" s="591"/>
      <c r="IOP13" s="591"/>
      <c r="IOQ13" s="591"/>
      <c r="IOR13" s="591"/>
      <c r="IOS13" s="591"/>
      <c r="IOT13" s="591"/>
      <c r="IOU13" s="591"/>
      <c r="IOV13" s="591"/>
      <c r="IOW13" s="591"/>
      <c r="IOX13" s="591"/>
      <c r="IOY13" s="591"/>
      <c r="IOZ13" s="591"/>
      <c r="IPA13" s="591"/>
      <c r="IPB13" s="591"/>
      <c r="IPC13" s="591"/>
      <c r="IPD13" s="591"/>
      <c r="IPE13" s="591"/>
      <c r="IPF13" s="591"/>
      <c r="IPG13" s="591"/>
      <c r="IPH13" s="591"/>
      <c r="IPI13" s="591"/>
      <c r="IPJ13" s="591"/>
      <c r="IPK13" s="591"/>
      <c r="IPL13" s="591"/>
      <c r="IPM13" s="591"/>
      <c r="IPN13" s="591"/>
      <c r="IPO13" s="591"/>
      <c r="IPP13" s="591"/>
      <c r="IPQ13" s="591"/>
      <c r="IPR13" s="591"/>
      <c r="IPS13" s="591"/>
      <c r="IPT13" s="591"/>
      <c r="IPU13" s="591"/>
      <c r="IPV13" s="591"/>
      <c r="IPW13" s="591"/>
      <c r="IPX13" s="591"/>
      <c r="IPY13" s="591"/>
      <c r="IPZ13" s="591"/>
      <c r="IQA13" s="591"/>
      <c r="IQB13" s="591"/>
      <c r="IQC13" s="591"/>
      <c r="IQD13" s="591"/>
      <c r="IQE13" s="591"/>
      <c r="IQF13" s="591"/>
      <c r="IQG13" s="591"/>
      <c r="IQH13" s="591"/>
      <c r="IQI13" s="591"/>
      <c r="IQJ13" s="591"/>
      <c r="IQK13" s="591"/>
      <c r="IQL13" s="591"/>
      <c r="IQM13" s="591"/>
      <c r="IQN13" s="591"/>
      <c r="IQO13" s="591"/>
      <c r="IQP13" s="591"/>
      <c r="IQQ13" s="591"/>
      <c r="IQR13" s="591"/>
      <c r="IQS13" s="591"/>
      <c r="IQT13" s="591"/>
      <c r="IQU13" s="591"/>
      <c r="IQV13" s="591"/>
      <c r="IQW13" s="591"/>
      <c r="IQX13" s="591"/>
      <c r="IQY13" s="591"/>
      <c r="IQZ13" s="591"/>
      <c r="IRA13" s="591"/>
      <c r="IRB13" s="591"/>
      <c r="IRC13" s="591"/>
      <c r="IRD13" s="591"/>
      <c r="IRE13" s="591"/>
      <c r="IRF13" s="591"/>
      <c r="IRG13" s="591"/>
      <c r="IRH13" s="591"/>
      <c r="IRI13" s="591"/>
      <c r="IRJ13" s="591"/>
      <c r="IRK13" s="591"/>
      <c r="IRL13" s="591"/>
      <c r="IRM13" s="591"/>
      <c r="IRN13" s="591"/>
      <c r="IRO13" s="591"/>
      <c r="IRP13" s="591"/>
      <c r="IRQ13" s="591"/>
      <c r="IRR13" s="591"/>
      <c r="IRS13" s="591"/>
      <c r="IRT13" s="591"/>
      <c r="IRU13" s="591"/>
      <c r="IRV13" s="591"/>
      <c r="IRW13" s="591"/>
      <c r="IRX13" s="591"/>
      <c r="IRY13" s="591"/>
      <c r="IRZ13" s="591"/>
      <c r="ISA13" s="591"/>
      <c r="ISB13" s="591"/>
      <c r="ISC13" s="591"/>
      <c r="ISD13" s="591"/>
      <c r="ISE13" s="591"/>
      <c r="ISF13" s="591"/>
      <c r="ISG13" s="591"/>
      <c r="ISH13" s="591"/>
      <c r="ISI13" s="591"/>
      <c r="ISJ13" s="591"/>
      <c r="ISK13" s="591"/>
      <c r="ISL13" s="591"/>
      <c r="ISM13" s="591"/>
      <c r="ISN13" s="591"/>
      <c r="ISO13" s="591"/>
      <c r="ISP13" s="591"/>
      <c r="ISQ13" s="591"/>
      <c r="ISR13" s="591"/>
      <c r="ISS13" s="591"/>
      <c r="IST13" s="591"/>
      <c r="ISU13" s="591"/>
      <c r="ISV13" s="591"/>
      <c r="ISW13" s="591"/>
      <c r="ISX13" s="591"/>
      <c r="ISY13" s="591"/>
      <c r="ISZ13" s="591"/>
      <c r="ITA13" s="591"/>
      <c r="ITB13" s="591"/>
      <c r="ITC13" s="591"/>
      <c r="ITD13" s="591"/>
      <c r="ITE13" s="591"/>
      <c r="ITF13" s="591"/>
      <c r="ITG13" s="591"/>
      <c r="ITH13" s="591"/>
      <c r="ITI13" s="591"/>
      <c r="ITJ13" s="591"/>
      <c r="ITK13" s="591"/>
      <c r="ITL13" s="591"/>
      <c r="ITM13" s="591"/>
      <c r="ITN13" s="591"/>
      <c r="ITO13" s="591"/>
      <c r="ITP13" s="591"/>
      <c r="ITQ13" s="591"/>
      <c r="ITR13" s="591"/>
      <c r="ITS13" s="591"/>
      <c r="ITT13" s="591"/>
      <c r="ITU13" s="591"/>
      <c r="ITV13" s="591"/>
      <c r="ITW13" s="591"/>
      <c r="ITX13" s="591"/>
      <c r="ITY13" s="591"/>
      <c r="ITZ13" s="591"/>
      <c r="IUA13" s="591"/>
      <c r="IUB13" s="591"/>
      <c r="IUC13" s="591"/>
      <c r="IUD13" s="591"/>
      <c r="IUE13" s="591"/>
      <c r="IUF13" s="591"/>
      <c r="IUG13" s="591"/>
      <c r="IUH13" s="591"/>
      <c r="IUI13" s="591"/>
      <c r="IUJ13" s="591"/>
      <c r="IUK13" s="591"/>
      <c r="IUL13" s="591"/>
      <c r="IUM13" s="591"/>
      <c r="IUN13" s="591"/>
      <c r="IUO13" s="591"/>
      <c r="IUP13" s="591"/>
      <c r="IUQ13" s="591"/>
      <c r="IUR13" s="591"/>
      <c r="IUS13" s="591"/>
      <c r="IUT13" s="591"/>
      <c r="IUU13" s="591"/>
      <c r="IUV13" s="591"/>
      <c r="IUW13" s="591"/>
      <c r="IUX13" s="591"/>
      <c r="IUY13" s="591"/>
      <c r="IUZ13" s="591"/>
      <c r="IVA13" s="591"/>
      <c r="IVB13" s="591"/>
      <c r="IVC13" s="591"/>
      <c r="IVD13" s="591"/>
      <c r="IVE13" s="591"/>
      <c r="IVF13" s="591"/>
      <c r="IVG13" s="591"/>
      <c r="IVH13" s="591"/>
      <c r="IVI13" s="591"/>
      <c r="IVJ13" s="591"/>
      <c r="IVK13" s="591"/>
      <c r="IVL13" s="591"/>
      <c r="IVM13" s="591"/>
      <c r="IVN13" s="591"/>
      <c r="IVO13" s="591"/>
      <c r="IVP13" s="591"/>
      <c r="IVQ13" s="591"/>
      <c r="IVR13" s="591"/>
      <c r="IVS13" s="591"/>
      <c r="IVT13" s="591"/>
      <c r="IVU13" s="591"/>
      <c r="IVV13" s="591"/>
      <c r="IVW13" s="591"/>
      <c r="IVX13" s="591"/>
      <c r="IVY13" s="591"/>
      <c r="IVZ13" s="591"/>
      <c r="IWA13" s="591"/>
      <c r="IWB13" s="591"/>
      <c r="IWC13" s="591"/>
      <c r="IWD13" s="591"/>
      <c r="IWE13" s="591"/>
      <c r="IWF13" s="591"/>
      <c r="IWG13" s="591"/>
      <c r="IWH13" s="591"/>
      <c r="IWI13" s="591"/>
      <c r="IWJ13" s="591"/>
      <c r="IWK13" s="591"/>
      <c r="IWL13" s="591"/>
      <c r="IWM13" s="591"/>
      <c r="IWN13" s="591"/>
      <c r="IWO13" s="591"/>
      <c r="IWP13" s="591"/>
      <c r="IWQ13" s="591"/>
      <c r="IWR13" s="591"/>
      <c r="IWS13" s="591"/>
      <c r="IWT13" s="591"/>
      <c r="IWU13" s="591"/>
      <c r="IWV13" s="591"/>
      <c r="IWW13" s="591"/>
      <c r="IWX13" s="591"/>
      <c r="IWY13" s="591"/>
      <c r="IWZ13" s="591"/>
      <c r="IXA13" s="591"/>
      <c r="IXB13" s="591"/>
      <c r="IXC13" s="591"/>
      <c r="IXD13" s="591"/>
      <c r="IXE13" s="591"/>
      <c r="IXF13" s="591"/>
      <c r="IXG13" s="591"/>
      <c r="IXH13" s="591"/>
      <c r="IXI13" s="591"/>
      <c r="IXJ13" s="591"/>
      <c r="IXK13" s="591"/>
      <c r="IXL13" s="591"/>
      <c r="IXM13" s="591"/>
      <c r="IXN13" s="591"/>
      <c r="IXO13" s="591"/>
      <c r="IXP13" s="591"/>
      <c r="IXQ13" s="591"/>
      <c r="IXR13" s="591"/>
      <c r="IXS13" s="591"/>
      <c r="IXT13" s="591"/>
      <c r="IXU13" s="591"/>
      <c r="IXV13" s="591"/>
      <c r="IXW13" s="591"/>
      <c r="IXX13" s="591"/>
      <c r="IXY13" s="591"/>
      <c r="IXZ13" s="591"/>
      <c r="IYA13" s="591"/>
      <c r="IYB13" s="591"/>
      <c r="IYC13" s="591"/>
      <c r="IYD13" s="591"/>
      <c r="IYE13" s="591"/>
      <c r="IYF13" s="591"/>
      <c r="IYG13" s="591"/>
      <c r="IYH13" s="591"/>
      <c r="IYI13" s="591"/>
      <c r="IYJ13" s="591"/>
      <c r="IYK13" s="591"/>
      <c r="IYL13" s="591"/>
      <c r="IYM13" s="591"/>
      <c r="IYN13" s="591"/>
      <c r="IYO13" s="591"/>
      <c r="IYP13" s="591"/>
      <c r="IYQ13" s="591"/>
      <c r="IYR13" s="591"/>
      <c r="IYS13" s="591"/>
      <c r="IYT13" s="591"/>
      <c r="IYU13" s="591"/>
      <c r="IYV13" s="591"/>
      <c r="IYW13" s="591"/>
      <c r="IYX13" s="591"/>
      <c r="IYY13" s="591"/>
      <c r="IYZ13" s="591"/>
      <c r="IZA13" s="591"/>
      <c r="IZB13" s="591"/>
      <c r="IZC13" s="591"/>
      <c r="IZD13" s="591"/>
      <c r="IZE13" s="591"/>
      <c r="IZF13" s="591"/>
      <c r="IZG13" s="591"/>
      <c r="IZH13" s="591"/>
      <c r="IZI13" s="591"/>
      <c r="IZJ13" s="591"/>
      <c r="IZK13" s="591"/>
      <c r="IZL13" s="591"/>
      <c r="IZM13" s="591"/>
      <c r="IZN13" s="591"/>
      <c r="IZO13" s="591"/>
      <c r="IZP13" s="591"/>
      <c r="IZQ13" s="591"/>
      <c r="IZR13" s="591"/>
      <c r="IZS13" s="591"/>
      <c r="IZT13" s="591"/>
      <c r="IZU13" s="591"/>
      <c r="IZV13" s="591"/>
      <c r="IZW13" s="591"/>
      <c r="IZX13" s="591"/>
      <c r="IZY13" s="591"/>
      <c r="IZZ13" s="591"/>
      <c r="JAA13" s="591"/>
      <c r="JAB13" s="591"/>
      <c r="JAC13" s="591"/>
      <c r="JAD13" s="591"/>
      <c r="JAE13" s="591"/>
      <c r="JAF13" s="591"/>
      <c r="JAG13" s="591"/>
      <c r="JAH13" s="591"/>
      <c r="JAI13" s="591"/>
      <c r="JAJ13" s="591"/>
      <c r="JAK13" s="591"/>
      <c r="JAL13" s="591"/>
      <c r="JAM13" s="591"/>
      <c r="JAN13" s="591"/>
      <c r="JAO13" s="591"/>
      <c r="JAP13" s="591"/>
      <c r="JAQ13" s="591"/>
      <c r="JAR13" s="591"/>
      <c r="JAS13" s="591"/>
      <c r="JAT13" s="591"/>
      <c r="JAU13" s="591"/>
      <c r="JAV13" s="591"/>
      <c r="JAW13" s="591"/>
      <c r="JAX13" s="591"/>
      <c r="JAY13" s="591"/>
      <c r="JAZ13" s="591"/>
      <c r="JBA13" s="591"/>
      <c r="JBB13" s="591"/>
      <c r="JBC13" s="591"/>
      <c r="JBD13" s="591"/>
      <c r="JBE13" s="591"/>
      <c r="JBF13" s="591"/>
      <c r="JBG13" s="591"/>
      <c r="JBH13" s="591"/>
      <c r="JBI13" s="591"/>
      <c r="JBJ13" s="591"/>
      <c r="JBK13" s="591"/>
      <c r="JBL13" s="591"/>
      <c r="JBM13" s="591"/>
      <c r="JBN13" s="591"/>
      <c r="JBO13" s="591"/>
      <c r="JBP13" s="591"/>
      <c r="JBQ13" s="591"/>
      <c r="JBR13" s="591"/>
      <c r="JBS13" s="591"/>
      <c r="JBT13" s="591"/>
      <c r="JBU13" s="591"/>
      <c r="JBV13" s="591"/>
      <c r="JBW13" s="591"/>
      <c r="JBX13" s="591"/>
      <c r="JBY13" s="591"/>
      <c r="JBZ13" s="591"/>
      <c r="JCA13" s="591"/>
      <c r="JCB13" s="591"/>
      <c r="JCC13" s="591"/>
      <c r="JCD13" s="591"/>
      <c r="JCE13" s="591"/>
      <c r="JCF13" s="591"/>
      <c r="JCG13" s="591"/>
      <c r="JCH13" s="591"/>
      <c r="JCI13" s="591"/>
      <c r="JCJ13" s="591"/>
      <c r="JCK13" s="591"/>
      <c r="JCL13" s="591"/>
      <c r="JCM13" s="591"/>
      <c r="JCN13" s="591"/>
      <c r="JCO13" s="591"/>
      <c r="JCP13" s="591"/>
      <c r="JCQ13" s="591"/>
      <c r="JCR13" s="591"/>
      <c r="JCS13" s="591"/>
      <c r="JCT13" s="591"/>
      <c r="JCU13" s="591"/>
      <c r="JCV13" s="591"/>
      <c r="JCW13" s="591"/>
      <c r="JCX13" s="591"/>
      <c r="JCY13" s="591"/>
      <c r="JCZ13" s="591"/>
      <c r="JDA13" s="591"/>
      <c r="JDB13" s="591"/>
      <c r="JDC13" s="591"/>
      <c r="JDD13" s="591"/>
      <c r="JDE13" s="591"/>
      <c r="JDF13" s="591"/>
      <c r="JDG13" s="591"/>
      <c r="JDH13" s="591"/>
      <c r="JDI13" s="591"/>
      <c r="JDJ13" s="591"/>
      <c r="JDK13" s="591"/>
      <c r="JDL13" s="591"/>
      <c r="JDM13" s="591"/>
      <c r="JDN13" s="591"/>
      <c r="JDO13" s="591"/>
      <c r="JDP13" s="591"/>
      <c r="JDQ13" s="591"/>
      <c r="JDR13" s="591"/>
      <c r="JDS13" s="591"/>
      <c r="JDT13" s="591"/>
      <c r="JDU13" s="591"/>
      <c r="JDV13" s="591"/>
      <c r="JDW13" s="591"/>
      <c r="JDX13" s="591"/>
      <c r="JDY13" s="591"/>
      <c r="JDZ13" s="591"/>
      <c r="JEA13" s="591"/>
      <c r="JEB13" s="591"/>
      <c r="JEC13" s="591"/>
      <c r="JED13" s="591"/>
      <c r="JEE13" s="591"/>
      <c r="JEF13" s="591"/>
      <c r="JEG13" s="591"/>
      <c r="JEH13" s="591"/>
      <c r="JEI13" s="591"/>
      <c r="JEJ13" s="591"/>
      <c r="JEK13" s="591"/>
      <c r="JEL13" s="591"/>
      <c r="JEM13" s="591"/>
      <c r="JEN13" s="591"/>
      <c r="JEO13" s="591"/>
      <c r="JEP13" s="591"/>
      <c r="JEQ13" s="591"/>
      <c r="JER13" s="591"/>
      <c r="JES13" s="591"/>
      <c r="JET13" s="591"/>
      <c r="JEU13" s="591"/>
      <c r="JEV13" s="591"/>
      <c r="JEW13" s="591"/>
      <c r="JEX13" s="591"/>
      <c r="JEY13" s="591"/>
      <c r="JEZ13" s="591"/>
      <c r="JFA13" s="591"/>
      <c r="JFB13" s="591"/>
      <c r="JFC13" s="591"/>
      <c r="JFD13" s="591"/>
      <c r="JFE13" s="591"/>
      <c r="JFF13" s="591"/>
      <c r="JFG13" s="591"/>
      <c r="JFH13" s="591"/>
      <c r="JFI13" s="591"/>
      <c r="JFJ13" s="591"/>
      <c r="JFK13" s="591"/>
      <c r="JFL13" s="591"/>
      <c r="JFM13" s="591"/>
      <c r="JFN13" s="591"/>
      <c r="JFO13" s="591"/>
      <c r="JFP13" s="591"/>
      <c r="JFQ13" s="591"/>
      <c r="JFR13" s="591"/>
      <c r="JFS13" s="591"/>
      <c r="JFT13" s="591"/>
      <c r="JFU13" s="591"/>
      <c r="JFV13" s="591"/>
      <c r="JFW13" s="591"/>
      <c r="JFX13" s="591"/>
      <c r="JFY13" s="591"/>
      <c r="JFZ13" s="591"/>
      <c r="JGA13" s="591"/>
      <c r="JGB13" s="591"/>
      <c r="JGC13" s="591"/>
      <c r="JGD13" s="591"/>
      <c r="JGE13" s="591"/>
      <c r="JGF13" s="591"/>
      <c r="JGG13" s="591"/>
      <c r="JGH13" s="591"/>
      <c r="JGI13" s="591"/>
      <c r="JGJ13" s="591"/>
      <c r="JGK13" s="591"/>
      <c r="JGL13" s="591"/>
      <c r="JGM13" s="591"/>
      <c r="JGN13" s="591"/>
      <c r="JGO13" s="591"/>
      <c r="JGP13" s="591"/>
      <c r="JGQ13" s="591"/>
      <c r="JGR13" s="591"/>
      <c r="JGS13" s="591"/>
      <c r="JGT13" s="591"/>
      <c r="JGU13" s="591"/>
      <c r="JGV13" s="591"/>
      <c r="JGW13" s="591"/>
      <c r="JGX13" s="591"/>
      <c r="JGY13" s="591"/>
      <c r="JGZ13" s="591"/>
      <c r="JHA13" s="591"/>
      <c r="JHB13" s="591"/>
      <c r="JHC13" s="591"/>
      <c r="JHD13" s="591"/>
      <c r="JHE13" s="591"/>
      <c r="JHF13" s="591"/>
      <c r="JHG13" s="591"/>
      <c r="JHH13" s="591"/>
      <c r="JHI13" s="591"/>
      <c r="JHJ13" s="591"/>
      <c r="JHK13" s="591"/>
      <c r="JHL13" s="591"/>
      <c r="JHM13" s="591"/>
      <c r="JHN13" s="591"/>
      <c r="JHO13" s="591"/>
      <c r="JHP13" s="591"/>
      <c r="JHQ13" s="591"/>
      <c r="JHR13" s="591"/>
      <c r="JHS13" s="591"/>
      <c r="JHT13" s="591"/>
      <c r="JHU13" s="591"/>
      <c r="JHV13" s="591"/>
      <c r="JHW13" s="591"/>
      <c r="JHX13" s="591"/>
      <c r="JHY13" s="591"/>
      <c r="JHZ13" s="591"/>
      <c r="JIA13" s="591"/>
      <c r="JIB13" s="591"/>
      <c r="JIC13" s="591"/>
      <c r="JID13" s="591"/>
      <c r="JIE13" s="591"/>
      <c r="JIF13" s="591"/>
      <c r="JIG13" s="591"/>
      <c r="JIH13" s="591"/>
      <c r="JII13" s="591"/>
      <c r="JIJ13" s="591"/>
      <c r="JIK13" s="591"/>
      <c r="JIL13" s="591"/>
      <c r="JIM13" s="591"/>
      <c r="JIN13" s="591"/>
      <c r="JIO13" s="591"/>
      <c r="JIP13" s="591"/>
      <c r="JIQ13" s="591"/>
      <c r="JIR13" s="591"/>
      <c r="JIS13" s="591"/>
      <c r="JIT13" s="591"/>
      <c r="JIU13" s="591"/>
      <c r="JIV13" s="591"/>
      <c r="JIW13" s="591"/>
      <c r="JIX13" s="591"/>
      <c r="JIY13" s="591"/>
      <c r="JIZ13" s="591"/>
      <c r="JJA13" s="591"/>
      <c r="JJB13" s="591"/>
      <c r="JJC13" s="591"/>
      <c r="JJD13" s="591"/>
      <c r="JJE13" s="591"/>
      <c r="JJF13" s="591"/>
      <c r="JJG13" s="591"/>
      <c r="JJH13" s="591"/>
      <c r="JJI13" s="591"/>
      <c r="JJJ13" s="591"/>
      <c r="JJK13" s="591"/>
      <c r="JJL13" s="591"/>
      <c r="JJM13" s="591"/>
      <c r="JJN13" s="591"/>
      <c r="JJO13" s="591"/>
      <c r="JJP13" s="591"/>
      <c r="JJQ13" s="591"/>
      <c r="JJR13" s="591"/>
      <c r="JJS13" s="591"/>
      <c r="JJT13" s="591"/>
      <c r="JJU13" s="591"/>
      <c r="JJV13" s="591"/>
      <c r="JJW13" s="591"/>
      <c r="JJX13" s="591"/>
      <c r="JJY13" s="591"/>
      <c r="JJZ13" s="591"/>
      <c r="JKA13" s="591"/>
      <c r="JKB13" s="591"/>
      <c r="JKC13" s="591"/>
      <c r="JKD13" s="591"/>
      <c r="JKE13" s="591"/>
      <c r="JKF13" s="591"/>
      <c r="JKG13" s="591"/>
      <c r="JKH13" s="591"/>
      <c r="JKI13" s="591"/>
      <c r="JKJ13" s="591"/>
      <c r="JKK13" s="591"/>
      <c r="JKL13" s="591"/>
      <c r="JKM13" s="591"/>
      <c r="JKN13" s="591"/>
      <c r="JKO13" s="591"/>
      <c r="JKP13" s="591"/>
      <c r="JKQ13" s="591"/>
      <c r="JKR13" s="591"/>
      <c r="JKS13" s="591"/>
      <c r="JKT13" s="591"/>
      <c r="JKU13" s="591"/>
      <c r="JKV13" s="591"/>
      <c r="JKW13" s="591"/>
      <c r="JKX13" s="591"/>
      <c r="JKY13" s="591"/>
      <c r="JKZ13" s="591"/>
      <c r="JLA13" s="591"/>
      <c r="JLB13" s="591"/>
      <c r="JLC13" s="591"/>
      <c r="JLD13" s="591"/>
      <c r="JLE13" s="591"/>
      <c r="JLF13" s="591"/>
      <c r="JLG13" s="591"/>
      <c r="JLH13" s="591"/>
      <c r="JLI13" s="591"/>
      <c r="JLJ13" s="591"/>
      <c r="JLK13" s="591"/>
      <c r="JLL13" s="591"/>
      <c r="JLM13" s="591"/>
      <c r="JLN13" s="591"/>
      <c r="JLO13" s="591"/>
      <c r="JLP13" s="591"/>
      <c r="JLQ13" s="591"/>
      <c r="JLR13" s="591"/>
      <c r="JLS13" s="591"/>
      <c r="JLT13" s="591"/>
      <c r="JLU13" s="591"/>
      <c r="JLV13" s="591"/>
      <c r="JLW13" s="591"/>
      <c r="JLX13" s="591"/>
      <c r="JLY13" s="591"/>
      <c r="JLZ13" s="591"/>
      <c r="JMA13" s="591"/>
      <c r="JMB13" s="591"/>
      <c r="JMC13" s="591"/>
      <c r="JMD13" s="591"/>
      <c r="JME13" s="591"/>
      <c r="JMF13" s="591"/>
      <c r="JMG13" s="591"/>
      <c r="JMH13" s="591"/>
      <c r="JMI13" s="591"/>
      <c r="JMJ13" s="591"/>
      <c r="JMK13" s="591"/>
      <c r="JML13" s="591"/>
      <c r="JMM13" s="591"/>
      <c r="JMN13" s="591"/>
      <c r="JMO13" s="591"/>
      <c r="JMP13" s="591"/>
      <c r="JMQ13" s="591"/>
      <c r="JMR13" s="591"/>
      <c r="JMS13" s="591"/>
      <c r="JMT13" s="591"/>
      <c r="JMU13" s="591"/>
      <c r="JMV13" s="591"/>
      <c r="JMW13" s="591"/>
      <c r="JMX13" s="591"/>
      <c r="JMY13" s="591"/>
      <c r="JMZ13" s="591"/>
      <c r="JNA13" s="591"/>
      <c r="JNB13" s="591"/>
      <c r="JNC13" s="591"/>
      <c r="JND13" s="591"/>
      <c r="JNE13" s="591"/>
      <c r="JNF13" s="591"/>
      <c r="JNG13" s="591"/>
      <c r="JNH13" s="591"/>
      <c r="JNI13" s="591"/>
      <c r="JNJ13" s="591"/>
      <c r="JNK13" s="591"/>
      <c r="JNL13" s="591"/>
      <c r="JNM13" s="591"/>
      <c r="JNN13" s="591"/>
      <c r="JNO13" s="591"/>
      <c r="JNP13" s="591"/>
      <c r="JNQ13" s="591"/>
      <c r="JNR13" s="591"/>
      <c r="JNS13" s="591"/>
      <c r="JNT13" s="591"/>
      <c r="JNU13" s="591"/>
      <c r="JNV13" s="591"/>
      <c r="JNW13" s="591"/>
      <c r="JNX13" s="591"/>
      <c r="JNY13" s="591"/>
      <c r="JNZ13" s="591"/>
      <c r="JOA13" s="591"/>
      <c r="JOB13" s="591"/>
      <c r="JOC13" s="591"/>
      <c r="JOD13" s="591"/>
      <c r="JOE13" s="591"/>
      <c r="JOF13" s="591"/>
      <c r="JOG13" s="591"/>
      <c r="JOH13" s="591"/>
      <c r="JOI13" s="591"/>
      <c r="JOJ13" s="591"/>
      <c r="JOK13" s="591"/>
      <c r="JOL13" s="591"/>
      <c r="JOM13" s="591"/>
      <c r="JON13" s="591"/>
      <c r="JOO13" s="591"/>
      <c r="JOP13" s="591"/>
      <c r="JOQ13" s="591"/>
      <c r="JOR13" s="591"/>
      <c r="JOS13" s="591"/>
      <c r="JOT13" s="591"/>
      <c r="JOU13" s="591"/>
      <c r="JOV13" s="591"/>
      <c r="JOW13" s="591"/>
      <c r="JOX13" s="591"/>
      <c r="JOY13" s="591"/>
      <c r="JOZ13" s="591"/>
      <c r="JPA13" s="591"/>
      <c r="JPB13" s="591"/>
      <c r="JPC13" s="591"/>
      <c r="JPD13" s="591"/>
      <c r="JPE13" s="591"/>
      <c r="JPF13" s="591"/>
      <c r="JPG13" s="591"/>
      <c r="JPH13" s="591"/>
      <c r="JPI13" s="591"/>
      <c r="JPJ13" s="591"/>
      <c r="JPK13" s="591"/>
      <c r="JPL13" s="591"/>
      <c r="JPM13" s="591"/>
      <c r="JPN13" s="591"/>
      <c r="JPO13" s="591"/>
      <c r="JPP13" s="591"/>
      <c r="JPQ13" s="591"/>
      <c r="JPR13" s="591"/>
      <c r="JPS13" s="591"/>
      <c r="JPT13" s="591"/>
      <c r="JPU13" s="591"/>
      <c r="JPV13" s="591"/>
      <c r="JPW13" s="591"/>
      <c r="JPX13" s="591"/>
      <c r="JPY13" s="591"/>
      <c r="JPZ13" s="591"/>
      <c r="JQA13" s="591"/>
      <c r="JQB13" s="591"/>
      <c r="JQC13" s="591"/>
      <c r="JQD13" s="591"/>
      <c r="JQE13" s="591"/>
      <c r="JQF13" s="591"/>
      <c r="JQG13" s="591"/>
      <c r="JQH13" s="591"/>
      <c r="JQI13" s="591"/>
      <c r="JQJ13" s="591"/>
      <c r="JQK13" s="591"/>
      <c r="JQL13" s="591"/>
      <c r="JQM13" s="591"/>
      <c r="JQN13" s="591"/>
      <c r="JQO13" s="591"/>
      <c r="JQP13" s="591"/>
      <c r="JQQ13" s="591"/>
      <c r="JQR13" s="591"/>
      <c r="JQS13" s="591"/>
      <c r="JQT13" s="591"/>
      <c r="JQU13" s="591"/>
      <c r="JQV13" s="591"/>
      <c r="JQW13" s="591"/>
      <c r="JQX13" s="591"/>
      <c r="JQY13" s="591"/>
      <c r="JQZ13" s="591"/>
      <c r="JRA13" s="591"/>
      <c r="JRB13" s="591"/>
      <c r="JRC13" s="591"/>
      <c r="JRD13" s="591"/>
      <c r="JRE13" s="591"/>
      <c r="JRF13" s="591"/>
      <c r="JRG13" s="591"/>
      <c r="JRH13" s="591"/>
      <c r="JRI13" s="591"/>
      <c r="JRJ13" s="591"/>
      <c r="JRK13" s="591"/>
      <c r="JRL13" s="591"/>
      <c r="JRM13" s="591"/>
      <c r="JRN13" s="591"/>
      <c r="JRO13" s="591"/>
      <c r="JRP13" s="591"/>
      <c r="JRQ13" s="591"/>
      <c r="JRR13" s="591"/>
      <c r="JRS13" s="591"/>
      <c r="JRT13" s="591"/>
      <c r="JRU13" s="591"/>
      <c r="JRV13" s="591"/>
      <c r="JRW13" s="591"/>
      <c r="JRX13" s="591"/>
      <c r="JRY13" s="591"/>
      <c r="JRZ13" s="591"/>
      <c r="JSA13" s="591"/>
      <c r="JSB13" s="591"/>
      <c r="JSC13" s="591"/>
      <c r="JSD13" s="591"/>
      <c r="JSE13" s="591"/>
      <c r="JSF13" s="591"/>
      <c r="JSG13" s="591"/>
      <c r="JSH13" s="591"/>
      <c r="JSI13" s="591"/>
      <c r="JSJ13" s="591"/>
      <c r="JSK13" s="591"/>
      <c r="JSL13" s="591"/>
      <c r="JSM13" s="591"/>
      <c r="JSN13" s="591"/>
      <c r="JSO13" s="591"/>
      <c r="JSP13" s="591"/>
      <c r="JSQ13" s="591"/>
      <c r="JSR13" s="591"/>
      <c r="JSS13" s="591"/>
      <c r="JST13" s="591"/>
      <c r="JSU13" s="591"/>
      <c r="JSV13" s="591"/>
      <c r="JSW13" s="591"/>
      <c r="JSX13" s="591"/>
      <c r="JSY13" s="591"/>
      <c r="JSZ13" s="591"/>
      <c r="JTA13" s="591"/>
      <c r="JTB13" s="591"/>
      <c r="JTC13" s="591"/>
      <c r="JTD13" s="591"/>
      <c r="JTE13" s="591"/>
      <c r="JTF13" s="591"/>
      <c r="JTG13" s="591"/>
      <c r="JTH13" s="591"/>
      <c r="JTI13" s="591"/>
      <c r="JTJ13" s="591"/>
      <c r="JTK13" s="591"/>
      <c r="JTL13" s="591"/>
      <c r="JTM13" s="591"/>
      <c r="JTN13" s="591"/>
      <c r="JTO13" s="591"/>
      <c r="JTP13" s="591"/>
      <c r="JTQ13" s="591"/>
      <c r="JTR13" s="591"/>
      <c r="JTS13" s="591"/>
      <c r="JTT13" s="591"/>
      <c r="JTU13" s="591"/>
      <c r="JTV13" s="591"/>
      <c r="JTW13" s="591"/>
      <c r="JTX13" s="591"/>
      <c r="JTY13" s="591"/>
      <c r="JTZ13" s="591"/>
      <c r="JUA13" s="591"/>
      <c r="JUB13" s="591"/>
      <c r="JUC13" s="591"/>
      <c r="JUD13" s="591"/>
      <c r="JUE13" s="591"/>
      <c r="JUF13" s="591"/>
      <c r="JUG13" s="591"/>
      <c r="JUH13" s="591"/>
      <c r="JUI13" s="591"/>
      <c r="JUJ13" s="591"/>
      <c r="JUK13" s="591"/>
      <c r="JUL13" s="591"/>
      <c r="JUM13" s="591"/>
      <c r="JUN13" s="591"/>
      <c r="JUO13" s="591"/>
      <c r="JUP13" s="591"/>
      <c r="JUQ13" s="591"/>
      <c r="JUR13" s="591"/>
      <c r="JUS13" s="591"/>
      <c r="JUT13" s="591"/>
      <c r="JUU13" s="591"/>
      <c r="JUV13" s="591"/>
      <c r="JUW13" s="591"/>
      <c r="JUX13" s="591"/>
      <c r="JUY13" s="591"/>
      <c r="JUZ13" s="591"/>
      <c r="JVA13" s="591"/>
      <c r="JVB13" s="591"/>
      <c r="JVC13" s="591"/>
      <c r="JVD13" s="591"/>
      <c r="JVE13" s="591"/>
      <c r="JVF13" s="591"/>
      <c r="JVG13" s="591"/>
      <c r="JVH13" s="591"/>
      <c r="JVI13" s="591"/>
      <c r="JVJ13" s="591"/>
      <c r="JVK13" s="591"/>
      <c r="JVL13" s="591"/>
      <c r="JVM13" s="591"/>
      <c r="JVN13" s="591"/>
      <c r="JVO13" s="591"/>
      <c r="JVP13" s="591"/>
      <c r="JVQ13" s="591"/>
      <c r="JVR13" s="591"/>
      <c r="JVS13" s="591"/>
      <c r="JVT13" s="591"/>
      <c r="JVU13" s="591"/>
      <c r="JVV13" s="591"/>
      <c r="JVW13" s="591"/>
      <c r="JVX13" s="591"/>
      <c r="JVY13" s="591"/>
      <c r="JVZ13" s="591"/>
      <c r="JWA13" s="591"/>
      <c r="JWB13" s="591"/>
      <c r="JWC13" s="591"/>
      <c r="JWD13" s="591"/>
      <c r="JWE13" s="591"/>
      <c r="JWF13" s="591"/>
      <c r="JWG13" s="591"/>
      <c r="JWH13" s="591"/>
      <c r="JWI13" s="591"/>
      <c r="JWJ13" s="591"/>
      <c r="JWK13" s="591"/>
      <c r="JWL13" s="591"/>
      <c r="JWM13" s="591"/>
      <c r="JWN13" s="591"/>
      <c r="JWO13" s="591"/>
      <c r="JWP13" s="591"/>
      <c r="JWQ13" s="591"/>
      <c r="JWR13" s="591"/>
      <c r="JWS13" s="591"/>
      <c r="JWT13" s="591"/>
      <c r="JWU13" s="591"/>
      <c r="JWV13" s="591"/>
      <c r="JWW13" s="591"/>
      <c r="JWX13" s="591"/>
      <c r="JWY13" s="591"/>
      <c r="JWZ13" s="591"/>
      <c r="JXA13" s="591"/>
      <c r="JXB13" s="591"/>
      <c r="JXC13" s="591"/>
      <c r="JXD13" s="591"/>
      <c r="JXE13" s="591"/>
      <c r="JXF13" s="591"/>
      <c r="JXG13" s="591"/>
      <c r="JXH13" s="591"/>
      <c r="JXI13" s="591"/>
      <c r="JXJ13" s="591"/>
      <c r="JXK13" s="591"/>
      <c r="JXL13" s="591"/>
      <c r="JXM13" s="591"/>
      <c r="JXN13" s="591"/>
      <c r="JXO13" s="591"/>
      <c r="JXP13" s="591"/>
      <c r="JXQ13" s="591"/>
      <c r="JXR13" s="591"/>
      <c r="JXS13" s="591"/>
      <c r="JXT13" s="591"/>
      <c r="JXU13" s="591"/>
      <c r="JXV13" s="591"/>
      <c r="JXW13" s="591"/>
      <c r="JXX13" s="591"/>
      <c r="JXY13" s="591"/>
      <c r="JXZ13" s="591"/>
      <c r="JYA13" s="591"/>
      <c r="JYB13" s="591"/>
      <c r="JYC13" s="591"/>
      <c r="JYD13" s="591"/>
      <c r="JYE13" s="591"/>
      <c r="JYF13" s="591"/>
      <c r="JYG13" s="591"/>
      <c r="JYH13" s="591"/>
      <c r="JYI13" s="591"/>
      <c r="JYJ13" s="591"/>
      <c r="JYK13" s="591"/>
      <c r="JYL13" s="591"/>
      <c r="JYM13" s="591"/>
      <c r="JYN13" s="591"/>
      <c r="JYO13" s="591"/>
      <c r="JYP13" s="591"/>
      <c r="JYQ13" s="591"/>
      <c r="JYR13" s="591"/>
      <c r="JYS13" s="591"/>
      <c r="JYT13" s="591"/>
      <c r="JYU13" s="591"/>
      <c r="JYV13" s="591"/>
      <c r="JYW13" s="591"/>
      <c r="JYX13" s="591"/>
      <c r="JYY13" s="591"/>
      <c r="JYZ13" s="591"/>
      <c r="JZA13" s="591"/>
      <c r="JZB13" s="591"/>
      <c r="JZC13" s="591"/>
      <c r="JZD13" s="591"/>
      <c r="JZE13" s="591"/>
      <c r="JZF13" s="591"/>
      <c r="JZG13" s="591"/>
      <c r="JZH13" s="591"/>
      <c r="JZI13" s="591"/>
      <c r="JZJ13" s="591"/>
      <c r="JZK13" s="591"/>
      <c r="JZL13" s="591"/>
      <c r="JZM13" s="591"/>
      <c r="JZN13" s="591"/>
      <c r="JZO13" s="591"/>
      <c r="JZP13" s="591"/>
      <c r="JZQ13" s="591"/>
      <c r="JZR13" s="591"/>
      <c r="JZS13" s="591"/>
      <c r="JZT13" s="591"/>
      <c r="JZU13" s="591"/>
      <c r="JZV13" s="591"/>
      <c r="JZW13" s="591"/>
      <c r="JZX13" s="591"/>
      <c r="JZY13" s="591"/>
      <c r="JZZ13" s="591"/>
      <c r="KAA13" s="591"/>
      <c r="KAB13" s="591"/>
      <c r="KAC13" s="591"/>
      <c r="KAD13" s="591"/>
      <c r="KAE13" s="591"/>
      <c r="KAF13" s="591"/>
      <c r="KAG13" s="591"/>
      <c r="KAH13" s="591"/>
      <c r="KAI13" s="591"/>
      <c r="KAJ13" s="591"/>
      <c r="KAK13" s="591"/>
      <c r="KAL13" s="591"/>
      <c r="KAM13" s="591"/>
      <c r="KAN13" s="591"/>
      <c r="KAO13" s="591"/>
      <c r="KAP13" s="591"/>
      <c r="KAQ13" s="591"/>
      <c r="KAR13" s="591"/>
      <c r="KAS13" s="591"/>
      <c r="KAT13" s="591"/>
      <c r="KAU13" s="591"/>
      <c r="KAV13" s="591"/>
      <c r="KAW13" s="591"/>
      <c r="KAX13" s="591"/>
      <c r="KAY13" s="591"/>
      <c r="KAZ13" s="591"/>
      <c r="KBA13" s="591"/>
      <c r="KBB13" s="591"/>
      <c r="KBC13" s="591"/>
      <c r="KBD13" s="591"/>
      <c r="KBE13" s="591"/>
      <c r="KBF13" s="591"/>
      <c r="KBG13" s="591"/>
      <c r="KBH13" s="591"/>
      <c r="KBI13" s="591"/>
      <c r="KBJ13" s="591"/>
      <c r="KBK13" s="591"/>
      <c r="KBL13" s="591"/>
      <c r="KBM13" s="591"/>
      <c r="KBN13" s="591"/>
      <c r="KBO13" s="591"/>
      <c r="KBP13" s="591"/>
      <c r="KBQ13" s="591"/>
      <c r="KBR13" s="591"/>
      <c r="KBS13" s="591"/>
      <c r="KBT13" s="591"/>
      <c r="KBU13" s="591"/>
      <c r="KBV13" s="591"/>
      <c r="KBW13" s="591"/>
      <c r="KBX13" s="591"/>
      <c r="KBY13" s="591"/>
      <c r="KBZ13" s="591"/>
      <c r="KCA13" s="591"/>
      <c r="KCB13" s="591"/>
      <c r="KCC13" s="591"/>
      <c r="KCD13" s="591"/>
      <c r="KCE13" s="591"/>
      <c r="KCF13" s="591"/>
      <c r="KCG13" s="591"/>
      <c r="KCH13" s="591"/>
      <c r="KCI13" s="591"/>
      <c r="KCJ13" s="591"/>
      <c r="KCK13" s="591"/>
      <c r="KCL13" s="591"/>
      <c r="KCM13" s="591"/>
      <c r="KCN13" s="591"/>
      <c r="KCO13" s="591"/>
      <c r="KCP13" s="591"/>
      <c r="KCQ13" s="591"/>
      <c r="KCR13" s="591"/>
      <c r="KCS13" s="591"/>
      <c r="KCT13" s="591"/>
      <c r="KCU13" s="591"/>
      <c r="KCV13" s="591"/>
      <c r="KCW13" s="591"/>
      <c r="KCX13" s="591"/>
      <c r="KCY13" s="591"/>
      <c r="KCZ13" s="591"/>
      <c r="KDA13" s="591"/>
      <c r="KDB13" s="591"/>
      <c r="KDC13" s="591"/>
      <c r="KDD13" s="591"/>
      <c r="KDE13" s="591"/>
      <c r="KDF13" s="591"/>
      <c r="KDG13" s="591"/>
      <c r="KDH13" s="591"/>
      <c r="KDI13" s="591"/>
      <c r="KDJ13" s="591"/>
      <c r="KDK13" s="591"/>
      <c r="KDL13" s="591"/>
      <c r="KDM13" s="591"/>
      <c r="KDN13" s="591"/>
      <c r="KDO13" s="591"/>
      <c r="KDP13" s="591"/>
      <c r="KDQ13" s="591"/>
      <c r="KDR13" s="591"/>
      <c r="KDS13" s="591"/>
      <c r="KDT13" s="591"/>
      <c r="KDU13" s="591"/>
      <c r="KDV13" s="591"/>
      <c r="KDW13" s="591"/>
      <c r="KDX13" s="591"/>
      <c r="KDY13" s="591"/>
      <c r="KDZ13" s="591"/>
      <c r="KEA13" s="591"/>
      <c r="KEB13" s="591"/>
      <c r="KEC13" s="591"/>
      <c r="KED13" s="591"/>
      <c r="KEE13" s="591"/>
      <c r="KEF13" s="591"/>
      <c r="KEG13" s="591"/>
      <c r="KEH13" s="591"/>
      <c r="KEI13" s="591"/>
      <c r="KEJ13" s="591"/>
      <c r="KEK13" s="591"/>
      <c r="KEL13" s="591"/>
      <c r="KEM13" s="591"/>
      <c r="KEN13" s="591"/>
      <c r="KEO13" s="591"/>
      <c r="KEP13" s="591"/>
      <c r="KEQ13" s="591"/>
      <c r="KER13" s="591"/>
      <c r="KES13" s="591"/>
      <c r="KET13" s="591"/>
      <c r="KEU13" s="591"/>
      <c r="KEV13" s="591"/>
      <c r="KEW13" s="591"/>
      <c r="KEX13" s="591"/>
      <c r="KEY13" s="591"/>
      <c r="KEZ13" s="591"/>
      <c r="KFA13" s="591"/>
      <c r="KFB13" s="591"/>
      <c r="KFC13" s="591"/>
      <c r="KFD13" s="591"/>
      <c r="KFE13" s="591"/>
      <c r="KFF13" s="591"/>
      <c r="KFG13" s="591"/>
      <c r="KFH13" s="591"/>
      <c r="KFI13" s="591"/>
      <c r="KFJ13" s="591"/>
      <c r="KFK13" s="591"/>
      <c r="KFL13" s="591"/>
      <c r="KFM13" s="591"/>
      <c r="KFN13" s="591"/>
      <c r="KFO13" s="591"/>
      <c r="KFP13" s="591"/>
      <c r="KFQ13" s="591"/>
      <c r="KFR13" s="591"/>
      <c r="KFS13" s="591"/>
      <c r="KFT13" s="591"/>
      <c r="KFU13" s="591"/>
      <c r="KFV13" s="591"/>
      <c r="KFW13" s="591"/>
      <c r="KFX13" s="591"/>
      <c r="KFY13" s="591"/>
      <c r="KFZ13" s="591"/>
      <c r="KGA13" s="591"/>
      <c r="KGB13" s="591"/>
      <c r="KGC13" s="591"/>
      <c r="KGD13" s="591"/>
      <c r="KGE13" s="591"/>
      <c r="KGF13" s="591"/>
      <c r="KGG13" s="591"/>
      <c r="KGH13" s="591"/>
      <c r="KGI13" s="591"/>
      <c r="KGJ13" s="591"/>
      <c r="KGK13" s="591"/>
      <c r="KGL13" s="591"/>
      <c r="KGM13" s="591"/>
      <c r="KGN13" s="591"/>
      <c r="KGO13" s="591"/>
      <c r="KGP13" s="591"/>
      <c r="KGQ13" s="591"/>
      <c r="KGR13" s="591"/>
      <c r="KGS13" s="591"/>
      <c r="KGT13" s="591"/>
      <c r="KGU13" s="591"/>
      <c r="KGV13" s="591"/>
      <c r="KGW13" s="591"/>
      <c r="KGX13" s="591"/>
      <c r="KGY13" s="591"/>
      <c r="KGZ13" s="591"/>
      <c r="KHA13" s="591"/>
      <c r="KHB13" s="591"/>
      <c r="KHC13" s="591"/>
      <c r="KHD13" s="591"/>
      <c r="KHE13" s="591"/>
      <c r="KHF13" s="591"/>
      <c r="KHG13" s="591"/>
      <c r="KHH13" s="591"/>
      <c r="KHI13" s="591"/>
      <c r="KHJ13" s="591"/>
      <c r="KHK13" s="591"/>
      <c r="KHL13" s="591"/>
      <c r="KHM13" s="591"/>
      <c r="KHN13" s="591"/>
      <c r="KHO13" s="591"/>
      <c r="KHP13" s="591"/>
      <c r="KHQ13" s="591"/>
      <c r="KHR13" s="591"/>
      <c r="KHS13" s="591"/>
      <c r="KHT13" s="591"/>
      <c r="KHU13" s="591"/>
      <c r="KHV13" s="591"/>
      <c r="KHW13" s="591"/>
      <c r="KHX13" s="591"/>
      <c r="KHY13" s="591"/>
      <c r="KHZ13" s="591"/>
      <c r="KIA13" s="591"/>
      <c r="KIB13" s="591"/>
      <c r="KIC13" s="591"/>
      <c r="KID13" s="591"/>
      <c r="KIE13" s="591"/>
      <c r="KIF13" s="591"/>
      <c r="KIG13" s="591"/>
      <c r="KIH13" s="591"/>
      <c r="KII13" s="591"/>
      <c r="KIJ13" s="591"/>
      <c r="KIK13" s="591"/>
      <c r="KIL13" s="591"/>
      <c r="KIM13" s="591"/>
      <c r="KIN13" s="591"/>
      <c r="KIO13" s="591"/>
      <c r="KIP13" s="591"/>
      <c r="KIQ13" s="591"/>
      <c r="KIR13" s="591"/>
      <c r="KIS13" s="591"/>
      <c r="KIT13" s="591"/>
      <c r="KIU13" s="591"/>
      <c r="KIV13" s="591"/>
      <c r="KIW13" s="591"/>
      <c r="KIX13" s="591"/>
      <c r="KIY13" s="591"/>
      <c r="KIZ13" s="591"/>
      <c r="KJA13" s="591"/>
      <c r="KJB13" s="591"/>
      <c r="KJC13" s="591"/>
      <c r="KJD13" s="591"/>
      <c r="KJE13" s="591"/>
      <c r="KJF13" s="591"/>
      <c r="KJG13" s="591"/>
      <c r="KJH13" s="591"/>
      <c r="KJI13" s="591"/>
      <c r="KJJ13" s="591"/>
      <c r="KJK13" s="591"/>
      <c r="KJL13" s="591"/>
      <c r="KJM13" s="591"/>
      <c r="KJN13" s="591"/>
      <c r="KJO13" s="591"/>
      <c r="KJP13" s="591"/>
      <c r="KJQ13" s="591"/>
      <c r="KJR13" s="591"/>
      <c r="KJS13" s="591"/>
      <c r="KJT13" s="591"/>
      <c r="KJU13" s="591"/>
      <c r="KJV13" s="591"/>
      <c r="KJW13" s="591"/>
      <c r="KJX13" s="591"/>
      <c r="KJY13" s="591"/>
      <c r="KJZ13" s="591"/>
      <c r="KKA13" s="591"/>
      <c r="KKB13" s="591"/>
      <c r="KKC13" s="591"/>
      <c r="KKD13" s="591"/>
      <c r="KKE13" s="591"/>
      <c r="KKF13" s="591"/>
      <c r="KKG13" s="591"/>
      <c r="KKH13" s="591"/>
      <c r="KKI13" s="591"/>
      <c r="KKJ13" s="591"/>
      <c r="KKK13" s="591"/>
      <c r="KKL13" s="591"/>
      <c r="KKM13" s="591"/>
      <c r="KKN13" s="591"/>
      <c r="KKO13" s="591"/>
      <c r="KKP13" s="591"/>
      <c r="KKQ13" s="591"/>
      <c r="KKR13" s="591"/>
      <c r="KKS13" s="591"/>
      <c r="KKT13" s="591"/>
      <c r="KKU13" s="591"/>
      <c r="KKV13" s="591"/>
      <c r="KKW13" s="591"/>
      <c r="KKX13" s="591"/>
      <c r="KKY13" s="591"/>
      <c r="KKZ13" s="591"/>
      <c r="KLA13" s="591"/>
      <c r="KLB13" s="591"/>
      <c r="KLC13" s="591"/>
      <c r="KLD13" s="591"/>
      <c r="KLE13" s="591"/>
      <c r="KLF13" s="591"/>
      <c r="KLG13" s="591"/>
      <c r="KLH13" s="591"/>
      <c r="KLI13" s="591"/>
      <c r="KLJ13" s="591"/>
      <c r="KLK13" s="591"/>
      <c r="KLL13" s="591"/>
      <c r="KLM13" s="591"/>
      <c r="KLN13" s="591"/>
      <c r="KLO13" s="591"/>
      <c r="KLP13" s="591"/>
      <c r="KLQ13" s="591"/>
      <c r="KLR13" s="591"/>
      <c r="KLS13" s="591"/>
      <c r="KLT13" s="591"/>
      <c r="KLU13" s="591"/>
      <c r="KLV13" s="591"/>
      <c r="KLW13" s="591"/>
      <c r="KLX13" s="591"/>
      <c r="KLY13" s="591"/>
      <c r="KLZ13" s="591"/>
      <c r="KMA13" s="591"/>
      <c r="KMB13" s="591"/>
      <c r="KMC13" s="591"/>
      <c r="KMD13" s="591"/>
      <c r="KME13" s="591"/>
      <c r="KMF13" s="591"/>
      <c r="KMG13" s="591"/>
      <c r="KMH13" s="591"/>
      <c r="KMI13" s="591"/>
      <c r="KMJ13" s="591"/>
      <c r="KMK13" s="591"/>
      <c r="KML13" s="591"/>
      <c r="KMM13" s="591"/>
      <c r="KMN13" s="591"/>
      <c r="KMO13" s="591"/>
      <c r="KMP13" s="591"/>
      <c r="KMQ13" s="591"/>
      <c r="KMR13" s="591"/>
      <c r="KMS13" s="591"/>
      <c r="KMT13" s="591"/>
      <c r="KMU13" s="591"/>
      <c r="KMV13" s="591"/>
      <c r="KMW13" s="591"/>
      <c r="KMX13" s="591"/>
      <c r="KMY13" s="591"/>
      <c r="KMZ13" s="591"/>
      <c r="KNA13" s="591"/>
      <c r="KNB13" s="591"/>
      <c r="KNC13" s="591"/>
      <c r="KND13" s="591"/>
      <c r="KNE13" s="591"/>
      <c r="KNF13" s="591"/>
      <c r="KNG13" s="591"/>
      <c r="KNH13" s="591"/>
      <c r="KNI13" s="591"/>
      <c r="KNJ13" s="591"/>
      <c r="KNK13" s="591"/>
      <c r="KNL13" s="591"/>
      <c r="KNM13" s="591"/>
      <c r="KNN13" s="591"/>
      <c r="KNO13" s="591"/>
      <c r="KNP13" s="591"/>
      <c r="KNQ13" s="591"/>
      <c r="KNR13" s="591"/>
      <c r="KNS13" s="591"/>
      <c r="KNT13" s="591"/>
      <c r="KNU13" s="591"/>
      <c r="KNV13" s="591"/>
      <c r="KNW13" s="591"/>
      <c r="KNX13" s="591"/>
      <c r="KNY13" s="591"/>
      <c r="KNZ13" s="591"/>
      <c r="KOA13" s="591"/>
      <c r="KOB13" s="591"/>
      <c r="KOC13" s="591"/>
      <c r="KOD13" s="591"/>
      <c r="KOE13" s="591"/>
      <c r="KOF13" s="591"/>
      <c r="KOG13" s="591"/>
      <c r="KOH13" s="591"/>
      <c r="KOI13" s="591"/>
      <c r="KOJ13" s="591"/>
      <c r="KOK13" s="591"/>
      <c r="KOL13" s="591"/>
      <c r="KOM13" s="591"/>
      <c r="KON13" s="591"/>
      <c r="KOO13" s="591"/>
      <c r="KOP13" s="591"/>
      <c r="KOQ13" s="591"/>
      <c r="KOR13" s="591"/>
      <c r="KOS13" s="591"/>
      <c r="KOT13" s="591"/>
      <c r="KOU13" s="591"/>
      <c r="KOV13" s="591"/>
      <c r="KOW13" s="591"/>
      <c r="KOX13" s="591"/>
      <c r="KOY13" s="591"/>
      <c r="KOZ13" s="591"/>
      <c r="KPA13" s="591"/>
      <c r="KPB13" s="591"/>
      <c r="KPC13" s="591"/>
      <c r="KPD13" s="591"/>
      <c r="KPE13" s="591"/>
      <c r="KPF13" s="591"/>
      <c r="KPG13" s="591"/>
      <c r="KPH13" s="591"/>
      <c r="KPI13" s="591"/>
      <c r="KPJ13" s="591"/>
      <c r="KPK13" s="591"/>
      <c r="KPL13" s="591"/>
      <c r="KPM13" s="591"/>
      <c r="KPN13" s="591"/>
      <c r="KPO13" s="591"/>
      <c r="KPP13" s="591"/>
      <c r="KPQ13" s="591"/>
      <c r="KPR13" s="591"/>
      <c r="KPS13" s="591"/>
      <c r="KPT13" s="591"/>
      <c r="KPU13" s="591"/>
      <c r="KPV13" s="591"/>
      <c r="KPW13" s="591"/>
      <c r="KPX13" s="591"/>
      <c r="KPY13" s="591"/>
      <c r="KPZ13" s="591"/>
      <c r="KQA13" s="591"/>
      <c r="KQB13" s="591"/>
      <c r="KQC13" s="591"/>
      <c r="KQD13" s="591"/>
      <c r="KQE13" s="591"/>
      <c r="KQF13" s="591"/>
      <c r="KQG13" s="591"/>
      <c r="KQH13" s="591"/>
      <c r="KQI13" s="591"/>
      <c r="KQJ13" s="591"/>
      <c r="KQK13" s="591"/>
      <c r="KQL13" s="591"/>
      <c r="KQM13" s="591"/>
      <c r="KQN13" s="591"/>
      <c r="KQO13" s="591"/>
      <c r="KQP13" s="591"/>
      <c r="KQQ13" s="591"/>
      <c r="KQR13" s="591"/>
      <c r="KQS13" s="591"/>
      <c r="KQT13" s="591"/>
      <c r="KQU13" s="591"/>
      <c r="KQV13" s="591"/>
      <c r="KQW13" s="591"/>
      <c r="KQX13" s="591"/>
      <c r="KQY13" s="591"/>
      <c r="KQZ13" s="591"/>
      <c r="KRA13" s="591"/>
      <c r="KRB13" s="591"/>
      <c r="KRC13" s="591"/>
      <c r="KRD13" s="591"/>
      <c r="KRE13" s="591"/>
      <c r="KRF13" s="591"/>
      <c r="KRG13" s="591"/>
      <c r="KRH13" s="591"/>
      <c r="KRI13" s="591"/>
      <c r="KRJ13" s="591"/>
      <c r="KRK13" s="591"/>
      <c r="KRL13" s="591"/>
      <c r="KRM13" s="591"/>
      <c r="KRN13" s="591"/>
      <c r="KRO13" s="591"/>
      <c r="KRP13" s="591"/>
      <c r="KRQ13" s="591"/>
      <c r="KRR13" s="591"/>
      <c r="KRS13" s="591"/>
      <c r="KRT13" s="591"/>
      <c r="KRU13" s="591"/>
      <c r="KRV13" s="591"/>
      <c r="KRW13" s="591"/>
      <c r="KRX13" s="591"/>
      <c r="KRY13" s="591"/>
      <c r="KRZ13" s="591"/>
      <c r="KSA13" s="591"/>
      <c r="KSB13" s="591"/>
      <c r="KSC13" s="591"/>
      <c r="KSD13" s="591"/>
      <c r="KSE13" s="591"/>
      <c r="KSF13" s="591"/>
      <c r="KSG13" s="591"/>
      <c r="KSH13" s="591"/>
      <c r="KSI13" s="591"/>
      <c r="KSJ13" s="591"/>
      <c r="KSK13" s="591"/>
      <c r="KSL13" s="591"/>
      <c r="KSM13" s="591"/>
      <c r="KSN13" s="591"/>
      <c r="KSO13" s="591"/>
      <c r="KSP13" s="591"/>
      <c r="KSQ13" s="591"/>
      <c r="KSR13" s="591"/>
      <c r="KSS13" s="591"/>
      <c r="KST13" s="591"/>
      <c r="KSU13" s="591"/>
      <c r="KSV13" s="591"/>
      <c r="KSW13" s="591"/>
      <c r="KSX13" s="591"/>
      <c r="KSY13" s="591"/>
      <c r="KSZ13" s="591"/>
      <c r="KTA13" s="591"/>
      <c r="KTB13" s="591"/>
      <c r="KTC13" s="591"/>
      <c r="KTD13" s="591"/>
      <c r="KTE13" s="591"/>
      <c r="KTF13" s="591"/>
      <c r="KTG13" s="591"/>
      <c r="KTH13" s="591"/>
      <c r="KTI13" s="591"/>
      <c r="KTJ13" s="591"/>
      <c r="KTK13" s="591"/>
      <c r="KTL13" s="591"/>
      <c r="KTM13" s="591"/>
      <c r="KTN13" s="591"/>
      <c r="KTO13" s="591"/>
      <c r="KTP13" s="591"/>
      <c r="KTQ13" s="591"/>
      <c r="KTR13" s="591"/>
      <c r="KTS13" s="591"/>
      <c r="KTT13" s="591"/>
      <c r="KTU13" s="591"/>
      <c r="KTV13" s="591"/>
      <c r="KTW13" s="591"/>
      <c r="KTX13" s="591"/>
      <c r="KTY13" s="591"/>
      <c r="KTZ13" s="591"/>
      <c r="KUA13" s="591"/>
      <c r="KUB13" s="591"/>
      <c r="KUC13" s="591"/>
      <c r="KUD13" s="591"/>
      <c r="KUE13" s="591"/>
      <c r="KUF13" s="591"/>
      <c r="KUG13" s="591"/>
      <c r="KUH13" s="591"/>
      <c r="KUI13" s="591"/>
      <c r="KUJ13" s="591"/>
      <c r="KUK13" s="591"/>
      <c r="KUL13" s="591"/>
      <c r="KUM13" s="591"/>
      <c r="KUN13" s="591"/>
      <c r="KUO13" s="591"/>
      <c r="KUP13" s="591"/>
      <c r="KUQ13" s="591"/>
      <c r="KUR13" s="591"/>
      <c r="KUS13" s="591"/>
      <c r="KUT13" s="591"/>
      <c r="KUU13" s="591"/>
      <c r="KUV13" s="591"/>
      <c r="KUW13" s="591"/>
      <c r="KUX13" s="591"/>
      <c r="KUY13" s="591"/>
      <c r="KUZ13" s="591"/>
      <c r="KVA13" s="591"/>
      <c r="KVB13" s="591"/>
      <c r="KVC13" s="591"/>
      <c r="KVD13" s="591"/>
      <c r="KVE13" s="591"/>
      <c r="KVF13" s="591"/>
      <c r="KVG13" s="591"/>
      <c r="KVH13" s="591"/>
      <c r="KVI13" s="591"/>
      <c r="KVJ13" s="591"/>
      <c r="KVK13" s="591"/>
      <c r="KVL13" s="591"/>
      <c r="KVM13" s="591"/>
      <c r="KVN13" s="591"/>
      <c r="KVO13" s="591"/>
      <c r="KVP13" s="591"/>
      <c r="KVQ13" s="591"/>
      <c r="KVR13" s="591"/>
      <c r="KVS13" s="591"/>
      <c r="KVT13" s="591"/>
      <c r="KVU13" s="591"/>
      <c r="KVV13" s="591"/>
      <c r="KVW13" s="591"/>
      <c r="KVX13" s="591"/>
      <c r="KVY13" s="591"/>
      <c r="KVZ13" s="591"/>
      <c r="KWA13" s="591"/>
      <c r="KWB13" s="591"/>
      <c r="KWC13" s="591"/>
      <c r="KWD13" s="591"/>
      <c r="KWE13" s="591"/>
      <c r="KWF13" s="591"/>
      <c r="KWG13" s="591"/>
      <c r="KWH13" s="591"/>
      <c r="KWI13" s="591"/>
      <c r="KWJ13" s="591"/>
      <c r="KWK13" s="591"/>
      <c r="KWL13" s="591"/>
      <c r="KWM13" s="591"/>
      <c r="KWN13" s="591"/>
      <c r="KWO13" s="591"/>
      <c r="KWP13" s="591"/>
      <c r="KWQ13" s="591"/>
      <c r="KWR13" s="591"/>
      <c r="KWS13" s="591"/>
      <c r="KWT13" s="591"/>
      <c r="KWU13" s="591"/>
      <c r="KWV13" s="591"/>
      <c r="KWW13" s="591"/>
      <c r="KWX13" s="591"/>
      <c r="KWY13" s="591"/>
      <c r="KWZ13" s="591"/>
      <c r="KXA13" s="591"/>
      <c r="KXB13" s="591"/>
      <c r="KXC13" s="591"/>
      <c r="KXD13" s="591"/>
      <c r="KXE13" s="591"/>
      <c r="KXF13" s="591"/>
      <c r="KXG13" s="591"/>
      <c r="KXH13" s="591"/>
      <c r="KXI13" s="591"/>
      <c r="KXJ13" s="591"/>
      <c r="KXK13" s="591"/>
      <c r="KXL13" s="591"/>
      <c r="KXM13" s="591"/>
      <c r="KXN13" s="591"/>
      <c r="KXO13" s="591"/>
      <c r="KXP13" s="591"/>
      <c r="KXQ13" s="591"/>
      <c r="KXR13" s="591"/>
      <c r="KXS13" s="591"/>
      <c r="KXT13" s="591"/>
      <c r="KXU13" s="591"/>
      <c r="KXV13" s="591"/>
      <c r="KXW13" s="591"/>
      <c r="KXX13" s="591"/>
      <c r="KXY13" s="591"/>
      <c r="KXZ13" s="591"/>
      <c r="KYA13" s="591"/>
      <c r="KYB13" s="591"/>
      <c r="KYC13" s="591"/>
      <c r="KYD13" s="591"/>
      <c r="KYE13" s="591"/>
      <c r="KYF13" s="591"/>
      <c r="KYG13" s="591"/>
      <c r="KYH13" s="591"/>
      <c r="KYI13" s="591"/>
      <c r="KYJ13" s="591"/>
      <c r="KYK13" s="591"/>
      <c r="KYL13" s="591"/>
      <c r="KYM13" s="591"/>
      <c r="KYN13" s="591"/>
      <c r="KYO13" s="591"/>
      <c r="KYP13" s="591"/>
      <c r="KYQ13" s="591"/>
      <c r="KYR13" s="591"/>
      <c r="KYS13" s="591"/>
      <c r="KYT13" s="591"/>
      <c r="KYU13" s="591"/>
      <c r="KYV13" s="591"/>
      <c r="KYW13" s="591"/>
      <c r="KYX13" s="591"/>
      <c r="KYY13" s="591"/>
      <c r="KYZ13" s="591"/>
      <c r="KZA13" s="591"/>
      <c r="KZB13" s="591"/>
      <c r="KZC13" s="591"/>
      <c r="KZD13" s="591"/>
      <c r="KZE13" s="591"/>
      <c r="KZF13" s="591"/>
      <c r="KZG13" s="591"/>
      <c r="KZH13" s="591"/>
      <c r="KZI13" s="591"/>
      <c r="KZJ13" s="591"/>
      <c r="KZK13" s="591"/>
      <c r="KZL13" s="591"/>
      <c r="KZM13" s="591"/>
      <c r="KZN13" s="591"/>
      <c r="KZO13" s="591"/>
      <c r="KZP13" s="591"/>
      <c r="KZQ13" s="591"/>
      <c r="KZR13" s="591"/>
      <c r="KZS13" s="591"/>
      <c r="KZT13" s="591"/>
      <c r="KZU13" s="591"/>
      <c r="KZV13" s="591"/>
      <c r="KZW13" s="591"/>
      <c r="KZX13" s="591"/>
      <c r="KZY13" s="591"/>
      <c r="KZZ13" s="591"/>
      <c r="LAA13" s="591"/>
      <c r="LAB13" s="591"/>
      <c r="LAC13" s="591"/>
      <c r="LAD13" s="591"/>
      <c r="LAE13" s="591"/>
      <c r="LAF13" s="591"/>
      <c r="LAG13" s="591"/>
      <c r="LAH13" s="591"/>
      <c r="LAI13" s="591"/>
      <c r="LAJ13" s="591"/>
      <c r="LAK13" s="591"/>
      <c r="LAL13" s="591"/>
      <c r="LAM13" s="591"/>
      <c r="LAN13" s="591"/>
      <c r="LAO13" s="591"/>
      <c r="LAP13" s="591"/>
      <c r="LAQ13" s="591"/>
      <c r="LAR13" s="591"/>
      <c r="LAS13" s="591"/>
      <c r="LAT13" s="591"/>
      <c r="LAU13" s="591"/>
      <c r="LAV13" s="591"/>
      <c r="LAW13" s="591"/>
      <c r="LAX13" s="591"/>
      <c r="LAY13" s="591"/>
      <c r="LAZ13" s="591"/>
      <c r="LBA13" s="591"/>
      <c r="LBB13" s="591"/>
      <c r="LBC13" s="591"/>
      <c r="LBD13" s="591"/>
      <c r="LBE13" s="591"/>
      <c r="LBF13" s="591"/>
      <c r="LBG13" s="591"/>
      <c r="LBH13" s="591"/>
      <c r="LBI13" s="591"/>
      <c r="LBJ13" s="591"/>
      <c r="LBK13" s="591"/>
      <c r="LBL13" s="591"/>
      <c r="LBM13" s="591"/>
      <c r="LBN13" s="591"/>
      <c r="LBO13" s="591"/>
      <c r="LBP13" s="591"/>
      <c r="LBQ13" s="591"/>
      <c r="LBR13" s="591"/>
      <c r="LBS13" s="591"/>
      <c r="LBT13" s="591"/>
      <c r="LBU13" s="591"/>
      <c r="LBV13" s="591"/>
      <c r="LBW13" s="591"/>
      <c r="LBX13" s="591"/>
      <c r="LBY13" s="591"/>
      <c r="LBZ13" s="591"/>
      <c r="LCA13" s="591"/>
      <c r="LCB13" s="591"/>
      <c r="LCC13" s="591"/>
      <c r="LCD13" s="591"/>
      <c r="LCE13" s="591"/>
      <c r="LCF13" s="591"/>
      <c r="LCG13" s="591"/>
      <c r="LCH13" s="591"/>
      <c r="LCI13" s="591"/>
      <c r="LCJ13" s="591"/>
      <c r="LCK13" s="591"/>
      <c r="LCL13" s="591"/>
      <c r="LCM13" s="591"/>
      <c r="LCN13" s="591"/>
      <c r="LCO13" s="591"/>
      <c r="LCP13" s="591"/>
      <c r="LCQ13" s="591"/>
      <c r="LCR13" s="591"/>
      <c r="LCS13" s="591"/>
      <c r="LCT13" s="591"/>
      <c r="LCU13" s="591"/>
      <c r="LCV13" s="591"/>
      <c r="LCW13" s="591"/>
      <c r="LCX13" s="591"/>
      <c r="LCY13" s="591"/>
      <c r="LCZ13" s="591"/>
      <c r="LDA13" s="591"/>
      <c r="LDB13" s="591"/>
      <c r="LDC13" s="591"/>
      <c r="LDD13" s="591"/>
      <c r="LDE13" s="591"/>
      <c r="LDF13" s="591"/>
      <c r="LDG13" s="591"/>
      <c r="LDH13" s="591"/>
      <c r="LDI13" s="591"/>
      <c r="LDJ13" s="591"/>
      <c r="LDK13" s="591"/>
      <c r="LDL13" s="591"/>
      <c r="LDM13" s="591"/>
      <c r="LDN13" s="591"/>
      <c r="LDO13" s="591"/>
      <c r="LDP13" s="591"/>
      <c r="LDQ13" s="591"/>
      <c r="LDR13" s="591"/>
      <c r="LDS13" s="591"/>
      <c r="LDT13" s="591"/>
      <c r="LDU13" s="591"/>
      <c r="LDV13" s="591"/>
      <c r="LDW13" s="591"/>
      <c r="LDX13" s="591"/>
      <c r="LDY13" s="591"/>
      <c r="LDZ13" s="591"/>
      <c r="LEA13" s="591"/>
      <c r="LEB13" s="591"/>
      <c r="LEC13" s="591"/>
      <c r="LED13" s="591"/>
      <c r="LEE13" s="591"/>
      <c r="LEF13" s="591"/>
      <c r="LEG13" s="591"/>
      <c r="LEH13" s="591"/>
      <c r="LEI13" s="591"/>
      <c r="LEJ13" s="591"/>
      <c r="LEK13" s="591"/>
      <c r="LEL13" s="591"/>
      <c r="LEM13" s="591"/>
      <c r="LEN13" s="591"/>
      <c r="LEO13" s="591"/>
      <c r="LEP13" s="591"/>
      <c r="LEQ13" s="591"/>
      <c r="LER13" s="591"/>
      <c r="LES13" s="591"/>
      <c r="LET13" s="591"/>
      <c r="LEU13" s="591"/>
      <c r="LEV13" s="591"/>
      <c r="LEW13" s="591"/>
      <c r="LEX13" s="591"/>
      <c r="LEY13" s="591"/>
      <c r="LEZ13" s="591"/>
      <c r="LFA13" s="591"/>
      <c r="LFB13" s="591"/>
      <c r="LFC13" s="591"/>
      <c r="LFD13" s="591"/>
      <c r="LFE13" s="591"/>
      <c r="LFF13" s="591"/>
      <c r="LFG13" s="591"/>
      <c r="LFH13" s="591"/>
      <c r="LFI13" s="591"/>
      <c r="LFJ13" s="591"/>
      <c r="LFK13" s="591"/>
      <c r="LFL13" s="591"/>
      <c r="LFM13" s="591"/>
      <c r="LFN13" s="591"/>
      <c r="LFO13" s="591"/>
      <c r="LFP13" s="591"/>
      <c r="LFQ13" s="591"/>
      <c r="LFR13" s="591"/>
      <c r="LFS13" s="591"/>
      <c r="LFT13" s="591"/>
      <c r="LFU13" s="591"/>
      <c r="LFV13" s="591"/>
      <c r="LFW13" s="591"/>
      <c r="LFX13" s="591"/>
      <c r="LFY13" s="591"/>
      <c r="LFZ13" s="591"/>
      <c r="LGA13" s="591"/>
      <c r="LGB13" s="591"/>
      <c r="LGC13" s="591"/>
      <c r="LGD13" s="591"/>
      <c r="LGE13" s="591"/>
      <c r="LGF13" s="591"/>
      <c r="LGG13" s="591"/>
      <c r="LGH13" s="591"/>
      <c r="LGI13" s="591"/>
      <c r="LGJ13" s="591"/>
      <c r="LGK13" s="591"/>
      <c r="LGL13" s="591"/>
      <c r="LGM13" s="591"/>
      <c r="LGN13" s="591"/>
      <c r="LGO13" s="591"/>
      <c r="LGP13" s="591"/>
      <c r="LGQ13" s="591"/>
      <c r="LGR13" s="591"/>
      <c r="LGS13" s="591"/>
      <c r="LGT13" s="591"/>
      <c r="LGU13" s="591"/>
      <c r="LGV13" s="591"/>
      <c r="LGW13" s="591"/>
      <c r="LGX13" s="591"/>
      <c r="LGY13" s="591"/>
      <c r="LGZ13" s="591"/>
      <c r="LHA13" s="591"/>
      <c r="LHB13" s="591"/>
      <c r="LHC13" s="591"/>
      <c r="LHD13" s="591"/>
      <c r="LHE13" s="591"/>
      <c r="LHF13" s="591"/>
      <c r="LHG13" s="591"/>
      <c r="LHH13" s="591"/>
      <c r="LHI13" s="591"/>
      <c r="LHJ13" s="591"/>
      <c r="LHK13" s="591"/>
      <c r="LHL13" s="591"/>
      <c r="LHM13" s="591"/>
      <c r="LHN13" s="591"/>
      <c r="LHO13" s="591"/>
      <c r="LHP13" s="591"/>
      <c r="LHQ13" s="591"/>
      <c r="LHR13" s="591"/>
      <c r="LHS13" s="591"/>
      <c r="LHT13" s="591"/>
      <c r="LHU13" s="591"/>
      <c r="LHV13" s="591"/>
      <c r="LHW13" s="591"/>
      <c r="LHX13" s="591"/>
      <c r="LHY13" s="591"/>
      <c r="LHZ13" s="591"/>
      <c r="LIA13" s="591"/>
      <c r="LIB13" s="591"/>
      <c r="LIC13" s="591"/>
      <c r="LID13" s="591"/>
      <c r="LIE13" s="591"/>
      <c r="LIF13" s="591"/>
      <c r="LIG13" s="591"/>
      <c r="LIH13" s="591"/>
      <c r="LII13" s="591"/>
      <c r="LIJ13" s="591"/>
      <c r="LIK13" s="591"/>
      <c r="LIL13" s="591"/>
      <c r="LIM13" s="591"/>
      <c r="LIN13" s="591"/>
      <c r="LIO13" s="591"/>
      <c r="LIP13" s="591"/>
      <c r="LIQ13" s="591"/>
      <c r="LIR13" s="591"/>
      <c r="LIS13" s="591"/>
      <c r="LIT13" s="591"/>
      <c r="LIU13" s="591"/>
      <c r="LIV13" s="591"/>
      <c r="LIW13" s="591"/>
      <c r="LIX13" s="591"/>
      <c r="LIY13" s="591"/>
      <c r="LIZ13" s="591"/>
      <c r="LJA13" s="591"/>
      <c r="LJB13" s="591"/>
      <c r="LJC13" s="591"/>
      <c r="LJD13" s="591"/>
      <c r="LJE13" s="591"/>
      <c r="LJF13" s="591"/>
      <c r="LJG13" s="591"/>
      <c r="LJH13" s="591"/>
      <c r="LJI13" s="591"/>
      <c r="LJJ13" s="591"/>
      <c r="LJK13" s="591"/>
      <c r="LJL13" s="591"/>
      <c r="LJM13" s="591"/>
      <c r="LJN13" s="591"/>
      <c r="LJO13" s="591"/>
      <c r="LJP13" s="591"/>
      <c r="LJQ13" s="591"/>
      <c r="LJR13" s="591"/>
      <c r="LJS13" s="591"/>
      <c r="LJT13" s="591"/>
      <c r="LJU13" s="591"/>
      <c r="LJV13" s="591"/>
      <c r="LJW13" s="591"/>
      <c r="LJX13" s="591"/>
      <c r="LJY13" s="591"/>
      <c r="LJZ13" s="591"/>
      <c r="LKA13" s="591"/>
      <c r="LKB13" s="591"/>
      <c r="LKC13" s="591"/>
      <c r="LKD13" s="591"/>
      <c r="LKE13" s="591"/>
      <c r="LKF13" s="591"/>
      <c r="LKG13" s="591"/>
      <c r="LKH13" s="591"/>
      <c r="LKI13" s="591"/>
      <c r="LKJ13" s="591"/>
      <c r="LKK13" s="591"/>
      <c r="LKL13" s="591"/>
      <c r="LKM13" s="591"/>
      <c r="LKN13" s="591"/>
      <c r="LKO13" s="591"/>
      <c r="LKP13" s="591"/>
      <c r="LKQ13" s="591"/>
      <c r="LKR13" s="591"/>
      <c r="LKS13" s="591"/>
      <c r="LKT13" s="591"/>
      <c r="LKU13" s="591"/>
      <c r="LKV13" s="591"/>
      <c r="LKW13" s="591"/>
      <c r="LKX13" s="591"/>
      <c r="LKY13" s="591"/>
      <c r="LKZ13" s="591"/>
      <c r="LLA13" s="591"/>
      <c r="LLB13" s="591"/>
      <c r="LLC13" s="591"/>
      <c r="LLD13" s="591"/>
      <c r="LLE13" s="591"/>
      <c r="LLF13" s="591"/>
      <c r="LLG13" s="591"/>
      <c r="LLH13" s="591"/>
      <c r="LLI13" s="591"/>
      <c r="LLJ13" s="591"/>
      <c r="LLK13" s="591"/>
      <c r="LLL13" s="591"/>
      <c r="LLM13" s="591"/>
      <c r="LLN13" s="591"/>
      <c r="LLO13" s="591"/>
      <c r="LLP13" s="591"/>
      <c r="LLQ13" s="591"/>
      <c r="LLR13" s="591"/>
      <c r="LLS13" s="591"/>
      <c r="LLT13" s="591"/>
      <c r="LLU13" s="591"/>
      <c r="LLV13" s="591"/>
      <c r="LLW13" s="591"/>
      <c r="LLX13" s="591"/>
      <c r="LLY13" s="591"/>
      <c r="LLZ13" s="591"/>
      <c r="LMA13" s="591"/>
      <c r="LMB13" s="591"/>
      <c r="LMC13" s="591"/>
      <c r="LMD13" s="591"/>
      <c r="LME13" s="591"/>
      <c r="LMF13" s="591"/>
      <c r="LMG13" s="591"/>
      <c r="LMH13" s="591"/>
      <c r="LMI13" s="591"/>
      <c r="LMJ13" s="591"/>
      <c r="LMK13" s="591"/>
      <c r="LML13" s="591"/>
      <c r="LMM13" s="591"/>
      <c r="LMN13" s="591"/>
      <c r="LMO13" s="591"/>
      <c r="LMP13" s="591"/>
      <c r="LMQ13" s="591"/>
      <c r="LMR13" s="591"/>
      <c r="LMS13" s="591"/>
      <c r="LMT13" s="591"/>
      <c r="LMU13" s="591"/>
      <c r="LMV13" s="591"/>
      <c r="LMW13" s="591"/>
      <c r="LMX13" s="591"/>
      <c r="LMY13" s="591"/>
      <c r="LMZ13" s="591"/>
      <c r="LNA13" s="591"/>
      <c r="LNB13" s="591"/>
      <c r="LNC13" s="591"/>
      <c r="LND13" s="591"/>
      <c r="LNE13" s="591"/>
      <c r="LNF13" s="591"/>
      <c r="LNG13" s="591"/>
      <c r="LNH13" s="591"/>
      <c r="LNI13" s="591"/>
      <c r="LNJ13" s="591"/>
      <c r="LNK13" s="591"/>
      <c r="LNL13" s="591"/>
      <c r="LNM13" s="591"/>
      <c r="LNN13" s="591"/>
      <c r="LNO13" s="591"/>
      <c r="LNP13" s="591"/>
      <c r="LNQ13" s="591"/>
      <c r="LNR13" s="591"/>
      <c r="LNS13" s="591"/>
      <c r="LNT13" s="591"/>
      <c r="LNU13" s="591"/>
      <c r="LNV13" s="591"/>
      <c r="LNW13" s="591"/>
      <c r="LNX13" s="591"/>
      <c r="LNY13" s="591"/>
      <c r="LNZ13" s="591"/>
      <c r="LOA13" s="591"/>
      <c r="LOB13" s="591"/>
      <c r="LOC13" s="591"/>
      <c r="LOD13" s="591"/>
      <c r="LOE13" s="591"/>
      <c r="LOF13" s="591"/>
      <c r="LOG13" s="591"/>
      <c r="LOH13" s="591"/>
      <c r="LOI13" s="591"/>
      <c r="LOJ13" s="591"/>
      <c r="LOK13" s="591"/>
      <c r="LOL13" s="591"/>
      <c r="LOM13" s="591"/>
      <c r="LON13" s="591"/>
      <c r="LOO13" s="591"/>
      <c r="LOP13" s="591"/>
      <c r="LOQ13" s="591"/>
      <c r="LOR13" s="591"/>
      <c r="LOS13" s="591"/>
      <c r="LOT13" s="591"/>
      <c r="LOU13" s="591"/>
      <c r="LOV13" s="591"/>
      <c r="LOW13" s="591"/>
      <c r="LOX13" s="591"/>
      <c r="LOY13" s="591"/>
      <c r="LOZ13" s="591"/>
      <c r="LPA13" s="591"/>
      <c r="LPB13" s="591"/>
      <c r="LPC13" s="591"/>
      <c r="LPD13" s="591"/>
      <c r="LPE13" s="591"/>
      <c r="LPF13" s="591"/>
      <c r="LPG13" s="591"/>
      <c r="LPH13" s="591"/>
      <c r="LPI13" s="591"/>
      <c r="LPJ13" s="591"/>
      <c r="LPK13" s="591"/>
      <c r="LPL13" s="591"/>
      <c r="LPM13" s="591"/>
      <c r="LPN13" s="591"/>
      <c r="LPO13" s="591"/>
      <c r="LPP13" s="591"/>
      <c r="LPQ13" s="591"/>
      <c r="LPR13" s="591"/>
      <c r="LPS13" s="591"/>
      <c r="LPT13" s="591"/>
      <c r="LPU13" s="591"/>
      <c r="LPV13" s="591"/>
      <c r="LPW13" s="591"/>
      <c r="LPX13" s="591"/>
      <c r="LPY13" s="591"/>
      <c r="LPZ13" s="591"/>
      <c r="LQA13" s="591"/>
      <c r="LQB13" s="591"/>
      <c r="LQC13" s="591"/>
      <c r="LQD13" s="591"/>
      <c r="LQE13" s="591"/>
      <c r="LQF13" s="591"/>
      <c r="LQG13" s="591"/>
      <c r="LQH13" s="591"/>
      <c r="LQI13" s="591"/>
      <c r="LQJ13" s="591"/>
      <c r="LQK13" s="591"/>
      <c r="LQL13" s="591"/>
      <c r="LQM13" s="591"/>
      <c r="LQN13" s="591"/>
      <c r="LQO13" s="591"/>
      <c r="LQP13" s="591"/>
      <c r="LQQ13" s="591"/>
      <c r="LQR13" s="591"/>
      <c r="LQS13" s="591"/>
      <c r="LQT13" s="591"/>
      <c r="LQU13" s="591"/>
      <c r="LQV13" s="591"/>
      <c r="LQW13" s="591"/>
      <c r="LQX13" s="591"/>
      <c r="LQY13" s="591"/>
      <c r="LQZ13" s="591"/>
      <c r="LRA13" s="591"/>
      <c r="LRB13" s="591"/>
      <c r="LRC13" s="591"/>
      <c r="LRD13" s="591"/>
      <c r="LRE13" s="591"/>
      <c r="LRF13" s="591"/>
      <c r="LRG13" s="591"/>
      <c r="LRH13" s="591"/>
      <c r="LRI13" s="591"/>
      <c r="LRJ13" s="591"/>
      <c r="LRK13" s="591"/>
      <c r="LRL13" s="591"/>
      <c r="LRM13" s="591"/>
      <c r="LRN13" s="591"/>
      <c r="LRO13" s="591"/>
      <c r="LRP13" s="591"/>
      <c r="LRQ13" s="591"/>
      <c r="LRR13" s="591"/>
      <c r="LRS13" s="591"/>
      <c r="LRT13" s="591"/>
      <c r="LRU13" s="591"/>
      <c r="LRV13" s="591"/>
      <c r="LRW13" s="591"/>
      <c r="LRX13" s="591"/>
      <c r="LRY13" s="591"/>
      <c r="LRZ13" s="591"/>
      <c r="LSA13" s="591"/>
      <c r="LSB13" s="591"/>
      <c r="LSC13" s="591"/>
      <c r="LSD13" s="591"/>
      <c r="LSE13" s="591"/>
      <c r="LSF13" s="591"/>
      <c r="LSG13" s="591"/>
      <c r="LSH13" s="591"/>
      <c r="LSI13" s="591"/>
      <c r="LSJ13" s="591"/>
      <c r="LSK13" s="591"/>
      <c r="LSL13" s="591"/>
      <c r="LSM13" s="591"/>
      <c r="LSN13" s="591"/>
      <c r="LSO13" s="591"/>
      <c r="LSP13" s="591"/>
      <c r="LSQ13" s="591"/>
      <c r="LSR13" s="591"/>
      <c r="LSS13" s="591"/>
      <c r="LST13" s="591"/>
      <c r="LSU13" s="591"/>
      <c r="LSV13" s="591"/>
      <c r="LSW13" s="591"/>
      <c r="LSX13" s="591"/>
      <c r="LSY13" s="591"/>
      <c r="LSZ13" s="591"/>
      <c r="LTA13" s="591"/>
      <c r="LTB13" s="591"/>
      <c r="LTC13" s="591"/>
      <c r="LTD13" s="591"/>
      <c r="LTE13" s="591"/>
      <c r="LTF13" s="591"/>
      <c r="LTG13" s="591"/>
      <c r="LTH13" s="591"/>
      <c r="LTI13" s="591"/>
      <c r="LTJ13" s="591"/>
      <c r="LTK13" s="591"/>
      <c r="LTL13" s="591"/>
      <c r="LTM13" s="591"/>
      <c r="LTN13" s="591"/>
      <c r="LTO13" s="591"/>
      <c r="LTP13" s="591"/>
      <c r="LTQ13" s="591"/>
      <c r="LTR13" s="591"/>
      <c r="LTS13" s="591"/>
      <c r="LTT13" s="591"/>
      <c r="LTU13" s="591"/>
      <c r="LTV13" s="591"/>
      <c r="LTW13" s="591"/>
      <c r="LTX13" s="591"/>
      <c r="LTY13" s="591"/>
      <c r="LTZ13" s="591"/>
      <c r="LUA13" s="591"/>
      <c r="LUB13" s="591"/>
      <c r="LUC13" s="591"/>
      <c r="LUD13" s="591"/>
      <c r="LUE13" s="591"/>
      <c r="LUF13" s="591"/>
      <c r="LUG13" s="591"/>
      <c r="LUH13" s="591"/>
      <c r="LUI13" s="591"/>
      <c r="LUJ13" s="591"/>
      <c r="LUK13" s="591"/>
      <c r="LUL13" s="591"/>
      <c r="LUM13" s="591"/>
      <c r="LUN13" s="591"/>
      <c r="LUO13" s="591"/>
      <c r="LUP13" s="591"/>
      <c r="LUQ13" s="591"/>
      <c r="LUR13" s="591"/>
      <c r="LUS13" s="591"/>
      <c r="LUT13" s="591"/>
      <c r="LUU13" s="591"/>
      <c r="LUV13" s="591"/>
      <c r="LUW13" s="591"/>
      <c r="LUX13" s="591"/>
      <c r="LUY13" s="591"/>
      <c r="LUZ13" s="591"/>
      <c r="LVA13" s="591"/>
      <c r="LVB13" s="591"/>
      <c r="LVC13" s="591"/>
      <c r="LVD13" s="591"/>
      <c r="LVE13" s="591"/>
      <c r="LVF13" s="591"/>
      <c r="LVG13" s="591"/>
      <c r="LVH13" s="591"/>
      <c r="LVI13" s="591"/>
      <c r="LVJ13" s="591"/>
      <c r="LVK13" s="591"/>
      <c r="LVL13" s="591"/>
      <c r="LVM13" s="591"/>
      <c r="LVN13" s="591"/>
      <c r="LVO13" s="591"/>
      <c r="LVP13" s="591"/>
      <c r="LVQ13" s="591"/>
      <c r="LVR13" s="591"/>
      <c r="LVS13" s="591"/>
      <c r="LVT13" s="591"/>
      <c r="LVU13" s="591"/>
      <c r="LVV13" s="591"/>
      <c r="LVW13" s="591"/>
      <c r="LVX13" s="591"/>
      <c r="LVY13" s="591"/>
      <c r="LVZ13" s="591"/>
      <c r="LWA13" s="591"/>
      <c r="LWB13" s="591"/>
      <c r="LWC13" s="591"/>
      <c r="LWD13" s="591"/>
      <c r="LWE13" s="591"/>
      <c r="LWF13" s="591"/>
      <c r="LWG13" s="591"/>
      <c r="LWH13" s="591"/>
      <c r="LWI13" s="591"/>
      <c r="LWJ13" s="591"/>
      <c r="LWK13" s="591"/>
      <c r="LWL13" s="591"/>
      <c r="LWM13" s="591"/>
      <c r="LWN13" s="591"/>
      <c r="LWO13" s="591"/>
      <c r="LWP13" s="591"/>
      <c r="LWQ13" s="591"/>
      <c r="LWR13" s="591"/>
      <c r="LWS13" s="591"/>
      <c r="LWT13" s="591"/>
      <c r="LWU13" s="591"/>
      <c r="LWV13" s="591"/>
      <c r="LWW13" s="591"/>
      <c r="LWX13" s="591"/>
      <c r="LWY13" s="591"/>
      <c r="LWZ13" s="591"/>
      <c r="LXA13" s="591"/>
      <c r="LXB13" s="591"/>
      <c r="LXC13" s="591"/>
      <c r="LXD13" s="591"/>
      <c r="LXE13" s="591"/>
      <c r="LXF13" s="591"/>
      <c r="LXG13" s="591"/>
      <c r="LXH13" s="591"/>
      <c r="LXI13" s="591"/>
      <c r="LXJ13" s="591"/>
      <c r="LXK13" s="591"/>
      <c r="LXL13" s="591"/>
      <c r="LXM13" s="591"/>
      <c r="LXN13" s="591"/>
      <c r="LXO13" s="591"/>
      <c r="LXP13" s="591"/>
      <c r="LXQ13" s="591"/>
      <c r="LXR13" s="591"/>
      <c r="LXS13" s="591"/>
      <c r="LXT13" s="591"/>
      <c r="LXU13" s="591"/>
      <c r="LXV13" s="591"/>
      <c r="LXW13" s="591"/>
      <c r="LXX13" s="591"/>
      <c r="LXY13" s="591"/>
      <c r="LXZ13" s="591"/>
      <c r="LYA13" s="591"/>
      <c r="LYB13" s="591"/>
      <c r="LYC13" s="591"/>
      <c r="LYD13" s="591"/>
      <c r="LYE13" s="591"/>
      <c r="LYF13" s="591"/>
      <c r="LYG13" s="591"/>
      <c r="LYH13" s="591"/>
      <c r="LYI13" s="591"/>
      <c r="LYJ13" s="591"/>
      <c r="LYK13" s="591"/>
      <c r="LYL13" s="591"/>
      <c r="LYM13" s="591"/>
      <c r="LYN13" s="591"/>
      <c r="LYO13" s="591"/>
      <c r="LYP13" s="591"/>
      <c r="LYQ13" s="591"/>
      <c r="LYR13" s="591"/>
      <c r="LYS13" s="591"/>
      <c r="LYT13" s="591"/>
      <c r="LYU13" s="591"/>
      <c r="LYV13" s="591"/>
      <c r="LYW13" s="591"/>
      <c r="LYX13" s="591"/>
      <c r="LYY13" s="591"/>
      <c r="LYZ13" s="591"/>
      <c r="LZA13" s="591"/>
      <c r="LZB13" s="591"/>
      <c r="LZC13" s="591"/>
      <c r="LZD13" s="591"/>
      <c r="LZE13" s="591"/>
      <c r="LZF13" s="591"/>
      <c r="LZG13" s="591"/>
      <c r="LZH13" s="591"/>
      <c r="LZI13" s="591"/>
      <c r="LZJ13" s="591"/>
      <c r="LZK13" s="591"/>
      <c r="LZL13" s="591"/>
      <c r="LZM13" s="591"/>
      <c r="LZN13" s="591"/>
      <c r="LZO13" s="591"/>
      <c r="LZP13" s="591"/>
      <c r="LZQ13" s="591"/>
      <c r="LZR13" s="591"/>
      <c r="LZS13" s="591"/>
      <c r="LZT13" s="591"/>
      <c r="LZU13" s="591"/>
      <c r="LZV13" s="591"/>
      <c r="LZW13" s="591"/>
      <c r="LZX13" s="591"/>
      <c r="LZY13" s="591"/>
      <c r="LZZ13" s="591"/>
      <c r="MAA13" s="591"/>
      <c r="MAB13" s="591"/>
      <c r="MAC13" s="591"/>
      <c r="MAD13" s="591"/>
      <c r="MAE13" s="591"/>
      <c r="MAF13" s="591"/>
      <c r="MAG13" s="591"/>
      <c r="MAH13" s="591"/>
      <c r="MAI13" s="591"/>
      <c r="MAJ13" s="591"/>
      <c r="MAK13" s="591"/>
      <c r="MAL13" s="591"/>
      <c r="MAM13" s="591"/>
      <c r="MAN13" s="591"/>
      <c r="MAO13" s="591"/>
      <c r="MAP13" s="591"/>
      <c r="MAQ13" s="591"/>
      <c r="MAR13" s="591"/>
      <c r="MAS13" s="591"/>
      <c r="MAT13" s="591"/>
      <c r="MAU13" s="591"/>
      <c r="MAV13" s="591"/>
      <c r="MAW13" s="591"/>
      <c r="MAX13" s="591"/>
      <c r="MAY13" s="591"/>
      <c r="MAZ13" s="591"/>
      <c r="MBA13" s="591"/>
      <c r="MBB13" s="591"/>
      <c r="MBC13" s="591"/>
      <c r="MBD13" s="591"/>
      <c r="MBE13" s="591"/>
      <c r="MBF13" s="591"/>
      <c r="MBG13" s="591"/>
      <c r="MBH13" s="591"/>
      <c r="MBI13" s="591"/>
      <c r="MBJ13" s="591"/>
      <c r="MBK13" s="591"/>
      <c r="MBL13" s="591"/>
      <c r="MBM13" s="591"/>
      <c r="MBN13" s="591"/>
      <c r="MBO13" s="591"/>
      <c r="MBP13" s="591"/>
      <c r="MBQ13" s="591"/>
      <c r="MBR13" s="591"/>
      <c r="MBS13" s="591"/>
      <c r="MBT13" s="591"/>
      <c r="MBU13" s="591"/>
      <c r="MBV13" s="591"/>
      <c r="MBW13" s="591"/>
      <c r="MBX13" s="591"/>
      <c r="MBY13" s="591"/>
      <c r="MBZ13" s="591"/>
      <c r="MCA13" s="591"/>
      <c r="MCB13" s="591"/>
      <c r="MCC13" s="591"/>
      <c r="MCD13" s="591"/>
      <c r="MCE13" s="591"/>
      <c r="MCF13" s="591"/>
      <c r="MCG13" s="591"/>
      <c r="MCH13" s="591"/>
      <c r="MCI13" s="591"/>
      <c r="MCJ13" s="591"/>
      <c r="MCK13" s="591"/>
      <c r="MCL13" s="591"/>
      <c r="MCM13" s="591"/>
      <c r="MCN13" s="591"/>
      <c r="MCO13" s="591"/>
      <c r="MCP13" s="591"/>
      <c r="MCQ13" s="591"/>
      <c r="MCR13" s="591"/>
      <c r="MCS13" s="591"/>
      <c r="MCT13" s="591"/>
      <c r="MCU13" s="591"/>
      <c r="MCV13" s="591"/>
      <c r="MCW13" s="591"/>
      <c r="MCX13" s="591"/>
      <c r="MCY13" s="591"/>
      <c r="MCZ13" s="591"/>
      <c r="MDA13" s="591"/>
      <c r="MDB13" s="591"/>
      <c r="MDC13" s="591"/>
      <c r="MDD13" s="591"/>
      <c r="MDE13" s="591"/>
      <c r="MDF13" s="591"/>
      <c r="MDG13" s="591"/>
      <c r="MDH13" s="591"/>
      <c r="MDI13" s="591"/>
      <c r="MDJ13" s="591"/>
      <c r="MDK13" s="591"/>
      <c r="MDL13" s="591"/>
      <c r="MDM13" s="591"/>
      <c r="MDN13" s="591"/>
      <c r="MDO13" s="591"/>
      <c r="MDP13" s="591"/>
      <c r="MDQ13" s="591"/>
      <c r="MDR13" s="591"/>
      <c r="MDS13" s="591"/>
      <c r="MDT13" s="591"/>
      <c r="MDU13" s="591"/>
      <c r="MDV13" s="591"/>
      <c r="MDW13" s="591"/>
      <c r="MDX13" s="591"/>
      <c r="MDY13" s="591"/>
      <c r="MDZ13" s="591"/>
      <c r="MEA13" s="591"/>
      <c r="MEB13" s="591"/>
      <c r="MEC13" s="591"/>
      <c r="MED13" s="591"/>
      <c r="MEE13" s="591"/>
      <c r="MEF13" s="591"/>
      <c r="MEG13" s="591"/>
      <c r="MEH13" s="591"/>
      <c r="MEI13" s="591"/>
      <c r="MEJ13" s="591"/>
      <c r="MEK13" s="591"/>
      <c r="MEL13" s="591"/>
      <c r="MEM13" s="591"/>
      <c r="MEN13" s="591"/>
      <c r="MEO13" s="591"/>
      <c r="MEP13" s="591"/>
      <c r="MEQ13" s="591"/>
      <c r="MER13" s="591"/>
      <c r="MES13" s="591"/>
      <c r="MET13" s="591"/>
      <c r="MEU13" s="591"/>
      <c r="MEV13" s="591"/>
      <c r="MEW13" s="591"/>
      <c r="MEX13" s="591"/>
      <c r="MEY13" s="591"/>
      <c r="MEZ13" s="591"/>
      <c r="MFA13" s="591"/>
      <c r="MFB13" s="591"/>
      <c r="MFC13" s="591"/>
      <c r="MFD13" s="591"/>
      <c r="MFE13" s="591"/>
      <c r="MFF13" s="591"/>
      <c r="MFG13" s="591"/>
      <c r="MFH13" s="591"/>
      <c r="MFI13" s="591"/>
      <c r="MFJ13" s="591"/>
      <c r="MFK13" s="591"/>
      <c r="MFL13" s="591"/>
      <c r="MFM13" s="591"/>
      <c r="MFN13" s="591"/>
      <c r="MFO13" s="591"/>
      <c r="MFP13" s="591"/>
      <c r="MFQ13" s="591"/>
      <c r="MFR13" s="591"/>
      <c r="MFS13" s="591"/>
      <c r="MFT13" s="591"/>
      <c r="MFU13" s="591"/>
      <c r="MFV13" s="591"/>
      <c r="MFW13" s="591"/>
      <c r="MFX13" s="591"/>
      <c r="MFY13" s="591"/>
      <c r="MFZ13" s="591"/>
      <c r="MGA13" s="591"/>
      <c r="MGB13" s="591"/>
      <c r="MGC13" s="591"/>
      <c r="MGD13" s="591"/>
      <c r="MGE13" s="591"/>
      <c r="MGF13" s="591"/>
      <c r="MGG13" s="591"/>
      <c r="MGH13" s="591"/>
      <c r="MGI13" s="591"/>
      <c r="MGJ13" s="591"/>
      <c r="MGK13" s="591"/>
      <c r="MGL13" s="591"/>
      <c r="MGM13" s="591"/>
      <c r="MGN13" s="591"/>
      <c r="MGO13" s="591"/>
      <c r="MGP13" s="591"/>
      <c r="MGQ13" s="591"/>
      <c r="MGR13" s="591"/>
      <c r="MGS13" s="591"/>
      <c r="MGT13" s="591"/>
      <c r="MGU13" s="591"/>
      <c r="MGV13" s="591"/>
      <c r="MGW13" s="591"/>
      <c r="MGX13" s="591"/>
      <c r="MGY13" s="591"/>
      <c r="MGZ13" s="591"/>
      <c r="MHA13" s="591"/>
      <c r="MHB13" s="591"/>
      <c r="MHC13" s="591"/>
      <c r="MHD13" s="591"/>
      <c r="MHE13" s="591"/>
      <c r="MHF13" s="591"/>
      <c r="MHG13" s="591"/>
      <c r="MHH13" s="591"/>
      <c r="MHI13" s="591"/>
      <c r="MHJ13" s="591"/>
      <c r="MHK13" s="591"/>
      <c r="MHL13" s="591"/>
      <c r="MHM13" s="591"/>
      <c r="MHN13" s="591"/>
      <c r="MHO13" s="591"/>
      <c r="MHP13" s="591"/>
      <c r="MHQ13" s="591"/>
      <c r="MHR13" s="591"/>
      <c r="MHS13" s="591"/>
      <c r="MHT13" s="591"/>
      <c r="MHU13" s="591"/>
      <c r="MHV13" s="591"/>
      <c r="MHW13" s="591"/>
      <c r="MHX13" s="591"/>
      <c r="MHY13" s="591"/>
      <c r="MHZ13" s="591"/>
      <c r="MIA13" s="591"/>
      <c r="MIB13" s="591"/>
      <c r="MIC13" s="591"/>
      <c r="MID13" s="591"/>
      <c r="MIE13" s="591"/>
      <c r="MIF13" s="591"/>
      <c r="MIG13" s="591"/>
      <c r="MIH13" s="591"/>
      <c r="MII13" s="591"/>
      <c r="MIJ13" s="591"/>
      <c r="MIK13" s="591"/>
      <c r="MIL13" s="591"/>
      <c r="MIM13" s="591"/>
      <c r="MIN13" s="591"/>
      <c r="MIO13" s="591"/>
      <c r="MIP13" s="591"/>
      <c r="MIQ13" s="591"/>
      <c r="MIR13" s="591"/>
      <c r="MIS13" s="591"/>
      <c r="MIT13" s="591"/>
      <c r="MIU13" s="591"/>
      <c r="MIV13" s="591"/>
      <c r="MIW13" s="591"/>
      <c r="MIX13" s="591"/>
      <c r="MIY13" s="591"/>
      <c r="MIZ13" s="591"/>
      <c r="MJA13" s="591"/>
      <c r="MJB13" s="591"/>
      <c r="MJC13" s="591"/>
      <c r="MJD13" s="591"/>
      <c r="MJE13" s="591"/>
      <c r="MJF13" s="591"/>
      <c r="MJG13" s="591"/>
      <c r="MJH13" s="591"/>
      <c r="MJI13" s="591"/>
      <c r="MJJ13" s="591"/>
      <c r="MJK13" s="591"/>
      <c r="MJL13" s="591"/>
      <c r="MJM13" s="591"/>
      <c r="MJN13" s="591"/>
      <c r="MJO13" s="591"/>
      <c r="MJP13" s="591"/>
      <c r="MJQ13" s="591"/>
      <c r="MJR13" s="591"/>
      <c r="MJS13" s="591"/>
      <c r="MJT13" s="591"/>
      <c r="MJU13" s="591"/>
      <c r="MJV13" s="591"/>
      <c r="MJW13" s="591"/>
      <c r="MJX13" s="591"/>
      <c r="MJY13" s="591"/>
      <c r="MJZ13" s="591"/>
      <c r="MKA13" s="591"/>
      <c r="MKB13" s="591"/>
      <c r="MKC13" s="591"/>
      <c r="MKD13" s="591"/>
      <c r="MKE13" s="591"/>
      <c r="MKF13" s="591"/>
      <c r="MKG13" s="591"/>
      <c r="MKH13" s="591"/>
      <c r="MKI13" s="591"/>
      <c r="MKJ13" s="591"/>
      <c r="MKK13" s="591"/>
      <c r="MKL13" s="591"/>
      <c r="MKM13" s="591"/>
      <c r="MKN13" s="591"/>
      <c r="MKO13" s="591"/>
      <c r="MKP13" s="591"/>
      <c r="MKQ13" s="591"/>
      <c r="MKR13" s="591"/>
      <c r="MKS13" s="591"/>
      <c r="MKT13" s="591"/>
      <c r="MKU13" s="591"/>
      <c r="MKV13" s="591"/>
      <c r="MKW13" s="591"/>
      <c r="MKX13" s="591"/>
      <c r="MKY13" s="591"/>
      <c r="MKZ13" s="591"/>
      <c r="MLA13" s="591"/>
      <c r="MLB13" s="591"/>
      <c r="MLC13" s="591"/>
      <c r="MLD13" s="591"/>
      <c r="MLE13" s="591"/>
      <c r="MLF13" s="591"/>
      <c r="MLG13" s="591"/>
      <c r="MLH13" s="591"/>
      <c r="MLI13" s="591"/>
      <c r="MLJ13" s="591"/>
      <c r="MLK13" s="591"/>
      <c r="MLL13" s="591"/>
      <c r="MLM13" s="591"/>
      <c r="MLN13" s="591"/>
      <c r="MLO13" s="591"/>
      <c r="MLP13" s="591"/>
      <c r="MLQ13" s="591"/>
      <c r="MLR13" s="591"/>
      <c r="MLS13" s="591"/>
      <c r="MLT13" s="591"/>
      <c r="MLU13" s="591"/>
      <c r="MLV13" s="591"/>
      <c r="MLW13" s="591"/>
      <c r="MLX13" s="591"/>
      <c r="MLY13" s="591"/>
      <c r="MLZ13" s="591"/>
      <c r="MMA13" s="591"/>
      <c r="MMB13" s="591"/>
      <c r="MMC13" s="591"/>
      <c r="MMD13" s="591"/>
      <c r="MME13" s="591"/>
      <c r="MMF13" s="591"/>
      <c r="MMG13" s="591"/>
      <c r="MMH13" s="591"/>
      <c r="MMI13" s="591"/>
      <c r="MMJ13" s="591"/>
      <c r="MMK13" s="591"/>
      <c r="MML13" s="591"/>
      <c r="MMM13" s="591"/>
      <c r="MMN13" s="591"/>
      <c r="MMO13" s="591"/>
      <c r="MMP13" s="591"/>
      <c r="MMQ13" s="591"/>
      <c r="MMR13" s="591"/>
      <c r="MMS13" s="591"/>
      <c r="MMT13" s="591"/>
      <c r="MMU13" s="591"/>
      <c r="MMV13" s="591"/>
      <c r="MMW13" s="591"/>
      <c r="MMX13" s="591"/>
      <c r="MMY13" s="591"/>
      <c r="MMZ13" s="591"/>
      <c r="MNA13" s="591"/>
      <c r="MNB13" s="591"/>
      <c r="MNC13" s="591"/>
      <c r="MND13" s="591"/>
      <c r="MNE13" s="591"/>
      <c r="MNF13" s="591"/>
      <c r="MNG13" s="591"/>
      <c r="MNH13" s="591"/>
      <c r="MNI13" s="591"/>
      <c r="MNJ13" s="591"/>
      <c r="MNK13" s="591"/>
      <c r="MNL13" s="591"/>
      <c r="MNM13" s="591"/>
      <c r="MNN13" s="591"/>
      <c r="MNO13" s="591"/>
      <c r="MNP13" s="591"/>
      <c r="MNQ13" s="591"/>
      <c r="MNR13" s="591"/>
      <c r="MNS13" s="591"/>
      <c r="MNT13" s="591"/>
      <c r="MNU13" s="591"/>
      <c r="MNV13" s="591"/>
      <c r="MNW13" s="591"/>
      <c r="MNX13" s="591"/>
      <c r="MNY13" s="591"/>
      <c r="MNZ13" s="591"/>
      <c r="MOA13" s="591"/>
      <c r="MOB13" s="591"/>
      <c r="MOC13" s="591"/>
      <c r="MOD13" s="591"/>
      <c r="MOE13" s="591"/>
      <c r="MOF13" s="591"/>
      <c r="MOG13" s="591"/>
      <c r="MOH13" s="591"/>
      <c r="MOI13" s="591"/>
      <c r="MOJ13" s="591"/>
      <c r="MOK13" s="591"/>
      <c r="MOL13" s="591"/>
      <c r="MOM13" s="591"/>
      <c r="MON13" s="591"/>
      <c r="MOO13" s="591"/>
      <c r="MOP13" s="591"/>
      <c r="MOQ13" s="591"/>
      <c r="MOR13" s="591"/>
      <c r="MOS13" s="591"/>
      <c r="MOT13" s="591"/>
      <c r="MOU13" s="591"/>
      <c r="MOV13" s="591"/>
      <c r="MOW13" s="591"/>
      <c r="MOX13" s="591"/>
      <c r="MOY13" s="591"/>
      <c r="MOZ13" s="591"/>
      <c r="MPA13" s="591"/>
      <c r="MPB13" s="591"/>
      <c r="MPC13" s="591"/>
      <c r="MPD13" s="591"/>
      <c r="MPE13" s="591"/>
      <c r="MPF13" s="591"/>
      <c r="MPG13" s="591"/>
      <c r="MPH13" s="591"/>
      <c r="MPI13" s="591"/>
      <c r="MPJ13" s="591"/>
      <c r="MPK13" s="591"/>
      <c r="MPL13" s="591"/>
      <c r="MPM13" s="591"/>
      <c r="MPN13" s="591"/>
      <c r="MPO13" s="591"/>
      <c r="MPP13" s="591"/>
      <c r="MPQ13" s="591"/>
      <c r="MPR13" s="591"/>
      <c r="MPS13" s="591"/>
      <c r="MPT13" s="591"/>
      <c r="MPU13" s="591"/>
      <c r="MPV13" s="591"/>
      <c r="MPW13" s="591"/>
      <c r="MPX13" s="591"/>
      <c r="MPY13" s="591"/>
      <c r="MPZ13" s="591"/>
      <c r="MQA13" s="591"/>
      <c r="MQB13" s="591"/>
      <c r="MQC13" s="591"/>
      <c r="MQD13" s="591"/>
      <c r="MQE13" s="591"/>
      <c r="MQF13" s="591"/>
      <c r="MQG13" s="591"/>
      <c r="MQH13" s="591"/>
      <c r="MQI13" s="591"/>
      <c r="MQJ13" s="591"/>
      <c r="MQK13" s="591"/>
      <c r="MQL13" s="591"/>
      <c r="MQM13" s="591"/>
      <c r="MQN13" s="591"/>
      <c r="MQO13" s="591"/>
      <c r="MQP13" s="591"/>
      <c r="MQQ13" s="591"/>
      <c r="MQR13" s="591"/>
      <c r="MQS13" s="591"/>
      <c r="MQT13" s="591"/>
      <c r="MQU13" s="591"/>
      <c r="MQV13" s="591"/>
      <c r="MQW13" s="591"/>
      <c r="MQX13" s="591"/>
      <c r="MQY13" s="591"/>
      <c r="MQZ13" s="591"/>
      <c r="MRA13" s="591"/>
      <c r="MRB13" s="591"/>
      <c r="MRC13" s="591"/>
      <c r="MRD13" s="591"/>
      <c r="MRE13" s="591"/>
      <c r="MRF13" s="591"/>
      <c r="MRG13" s="591"/>
      <c r="MRH13" s="591"/>
      <c r="MRI13" s="591"/>
      <c r="MRJ13" s="591"/>
      <c r="MRK13" s="591"/>
      <c r="MRL13" s="591"/>
      <c r="MRM13" s="591"/>
      <c r="MRN13" s="591"/>
      <c r="MRO13" s="591"/>
      <c r="MRP13" s="591"/>
      <c r="MRQ13" s="591"/>
      <c r="MRR13" s="591"/>
      <c r="MRS13" s="591"/>
      <c r="MRT13" s="591"/>
      <c r="MRU13" s="591"/>
      <c r="MRV13" s="591"/>
      <c r="MRW13" s="591"/>
      <c r="MRX13" s="591"/>
      <c r="MRY13" s="591"/>
      <c r="MRZ13" s="591"/>
      <c r="MSA13" s="591"/>
      <c r="MSB13" s="591"/>
      <c r="MSC13" s="591"/>
      <c r="MSD13" s="591"/>
      <c r="MSE13" s="591"/>
      <c r="MSF13" s="591"/>
      <c r="MSG13" s="591"/>
      <c r="MSH13" s="591"/>
      <c r="MSI13" s="591"/>
      <c r="MSJ13" s="591"/>
      <c r="MSK13" s="591"/>
      <c r="MSL13" s="591"/>
      <c r="MSM13" s="591"/>
      <c r="MSN13" s="591"/>
      <c r="MSO13" s="591"/>
      <c r="MSP13" s="591"/>
      <c r="MSQ13" s="591"/>
      <c r="MSR13" s="591"/>
      <c r="MSS13" s="591"/>
      <c r="MST13" s="591"/>
      <c r="MSU13" s="591"/>
      <c r="MSV13" s="591"/>
      <c r="MSW13" s="591"/>
      <c r="MSX13" s="591"/>
      <c r="MSY13" s="591"/>
      <c r="MSZ13" s="591"/>
      <c r="MTA13" s="591"/>
      <c r="MTB13" s="591"/>
      <c r="MTC13" s="591"/>
      <c r="MTD13" s="591"/>
      <c r="MTE13" s="591"/>
      <c r="MTF13" s="591"/>
      <c r="MTG13" s="591"/>
      <c r="MTH13" s="591"/>
      <c r="MTI13" s="591"/>
      <c r="MTJ13" s="591"/>
      <c r="MTK13" s="591"/>
      <c r="MTL13" s="591"/>
      <c r="MTM13" s="591"/>
      <c r="MTN13" s="591"/>
      <c r="MTO13" s="591"/>
      <c r="MTP13" s="591"/>
      <c r="MTQ13" s="591"/>
      <c r="MTR13" s="591"/>
      <c r="MTS13" s="591"/>
      <c r="MTT13" s="591"/>
      <c r="MTU13" s="591"/>
      <c r="MTV13" s="591"/>
      <c r="MTW13" s="591"/>
      <c r="MTX13" s="591"/>
      <c r="MTY13" s="591"/>
      <c r="MTZ13" s="591"/>
      <c r="MUA13" s="591"/>
      <c r="MUB13" s="591"/>
      <c r="MUC13" s="591"/>
      <c r="MUD13" s="591"/>
      <c r="MUE13" s="591"/>
      <c r="MUF13" s="591"/>
      <c r="MUG13" s="591"/>
      <c r="MUH13" s="591"/>
      <c r="MUI13" s="591"/>
      <c r="MUJ13" s="591"/>
      <c r="MUK13" s="591"/>
      <c r="MUL13" s="591"/>
      <c r="MUM13" s="591"/>
      <c r="MUN13" s="591"/>
      <c r="MUO13" s="591"/>
      <c r="MUP13" s="591"/>
      <c r="MUQ13" s="591"/>
      <c r="MUR13" s="591"/>
      <c r="MUS13" s="591"/>
      <c r="MUT13" s="591"/>
      <c r="MUU13" s="591"/>
      <c r="MUV13" s="591"/>
      <c r="MUW13" s="591"/>
      <c r="MUX13" s="591"/>
      <c r="MUY13" s="591"/>
      <c r="MUZ13" s="591"/>
      <c r="MVA13" s="591"/>
      <c r="MVB13" s="591"/>
      <c r="MVC13" s="591"/>
      <c r="MVD13" s="591"/>
      <c r="MVE13" s="591"/>
      <c r="MVF13" s="591"/>
      <c r="MVG13" s="591"/>
      <c r="MVH13" s="591"/>
      <c r="MVI13" s="591"/>
      <c r="MVJ13" s="591"/>
      <c r="MVK13" s="591"/>
      <c r="MVL13" s="591"/>
      <c r="MVM13" s="591"/>
      <c r="MVN13" s="591"/>
      <c r="MVO13" s="591"/>
      <c r="MVP13" s="591"/>
      <c r="MVQ13" s="591"/>
      <c r="MVR13" s="591"/>
      <c r="MVS13" s="591"/>
      <c r="MVT13" s="591"/>
      <c r="MVU13" s="591"/>
      <c r="MVV13" s="591"/>
      <c r="MVW13" s="591"/>
      <c r="MVX13" s="591"/>
      <c r="MVY13" s="591"/>
      <c r="MVZ13" s="591"/>
      <c r="MWA13" s="591"/>
      <c r="MWB13" s="591"/>
      <c r="MWC13" s="591"/>
      <c r="MWD13" s="591"/>
      <c r="MWE13" s="591"/>
      <c r="MWF13" s="591"/>
      <c r="MWG13" s="591"/>
      <c r="MWH13" s="591"/>
      <c r="MWI13" s="591"/>
      <c r="MWJ13" s="591"/>
      <c r="MWK13" s="591"/>
      <c r="MWL13" s="591"/>
      <c r="MWM13" s="591"/>
      <c r="MWN13" s="591"/>
      <c r="MWO13" s="591"/>
      <c r="MWP13" s="591"/>
      <c r="MWQ13" s="591"/>
      <c r="MWR13" s="591"/>
      <c r="MWS13" s="591"/>
      <c r="MWT13" s="591"/>
      <c r="MWU13" s="591"/>
      <c r="MWV13" s="591"/>
      <c r="MWW13" s="591"/>
      <c r="MWX13" s="591"/>
      <c r="MWY13" s="591"/>
      <c r="MWZ13" s="591"/>
      <c r="MXA13" s="591"/>
      <c r="MXB13" s="591"/>
      <c r="MXC13" s="591"/>
      <c r="MXD13" s="591"/>
      <c r="MXE13" s="591"/>
      <c r="MXF13" s="591"/>
      <c r="MXG13" s="591"/>
      <c r="MXH13" s="591"/>
      <c r="MXI13" s="591"/>
      <c r="MXJ13" s="591"/>
      <c r="MXK13" s="591"/>
      <c r="MXL13" s="591"/>
      <c r="MXM13" s="591"/>
      <c r="MXN13" s="591"/>
      <c r="MXO13" s="591"/>
      <c r="MXP13" s="591"/>
      <c r="MXQ13" s="591"/>
      <c r="MXR13" s="591"/>
      <c r="MXS13" s="591"/>
      <c r="MXT13" s="591"/>
      <c r="MXU13" s="591"/>
      <c r="MXV13" s="591"/>
      <c r="MXW13" s="591"/>
      <c r="MXX13" s="591"/>
      <c r="MXY13" s="591"/>
      <c r="MXZ13" s="591"/>
      <c r="MYA13" s="591"/>
      <c r="MYB13" s="591"/>
      <c r="MYC13" s="591"/>
      <c r="MYD13" s="591"/>
      <c r="MYE13" s="591"/>
      <c r="MYF13" s="591"/>
      <c r="MYG13" s="591"/>
      <c r="MYH13" s="591"/>
      <c r="MYI13" s="591"/>
      <c r="MYJ13" s="591"/>
      <c r="MYK13" s="591"/>
      <c r="MYL13" s="591"/>
      <c r="MYM13" s="591"/>
      <c r="MYN13" s="591"/>
      <c r="MYO13" s="591"/>
      <c r="MYP13" s="591"/>
      <c r="MYQ13" s="591"/>
      <c r="MYR13" s="591"/>
      <c r="MYS13" s="591"/>
      <c r="MYT13" s="591"/>
      <c r="MYU13" s="591"/>
      <c r="MYV13" s="591"/>
      <c r="MYW13" s="591"/>
      <c r="MYX13" s="591"/>
      <c r="MYY13" s="591"/>
      <c r="MYZ13" s="591"/>
      <c r="MZA13" s="591"/>
      <c r="MZB13" s="591"/>
      <c r="MZC13" s="591"/>
      <c r="MZD13" s="591"/>
      <c r="MZE13" s="591"/>
      <c r="MZF13" s="591"/>
      <c r="MZG13" s="591"/>
      <c r="MZH13" s="591"/>
      <c r="MZI13" s="591"/>
      <c r="MZJ13" s="591"/>
      <c r="MZK13" s="591"/>
      <c r="MZL13" s="591"/>
      <c r="MZM13" s="591"/>
      <c r="MZN13" s="591"/>
      <c r="MZO13" s="591"/>
      <c r="MZP13" s="591"/>
      <c r="MZQ13" s="591"/>
      <c r="MZR13" s="591"/>
      <c r="MZS13" s="591"/>
      <c r="MZT13" s="591"/>
      <c r="MZU13" s="591"/>
      <c r="MZV13" s="591"/>
      <c r="MZW13" s="591"/>
      <c r="MZX13" s="591"/>
      <c r="MZY13" s="591"/>
      <c r="MZZ13" s="591"/>
      <c r="NAA13" s="591"/>
      <c r="NAB13" s="591"/>
      <c r="NAC13" s="591"/>
      <c r="NAD13" s="591"/>
      <c r="NAE13" s="591"/>
      <c r="NAF13" s="591"/>
      <c r="NAG13" s="591"/>
      <c r="NAH13" s="591"/>
      <c r="NAI13" s="591"/>
      <c r="NAJ13" s="591"/>
      <c r="NAK13" s="591"/>
      <c r="NAL13" s="591"/>
      <c r="NAM13" s="591"/>
      <c r="NAN13" s="591"/>
      <c r="NAO13" s="591"/>
      <c r="NAP13" s="591"/>
      <c r="NAQ13" s="591"/>
      <c r="NAR13" s="591"/>
      <c r="NAS13" s="591"/>
      <c r="NAT13" s="591"/>
      <c r="NAU13" s="591"/>
      <c r="NAV13" s="591"/>
      <c r="NAW13" s="591"/>
      <c r="NAX13" s="591"/>
      <c r="NAY13" s="591"/>
      <c r="NAZ13" s="591"/>
      <c r="NBA13" s="591"/>
      <c r="NBB13" s="591"/>
      <c r="NBC13" s="591"/>
      <c r="NBD13" s="591"/>
      <c r="NBE13" s="591"/>
      <c r="NBF13" s="591"/>
      <c r="NBG13" s="591"/>
      <c r="NBH13" s="591"/>
      <c r="NBI13" s="591"/>
      <c r="NBJ13" s="591"/>
      <c r="NBK13" s="591"/>
      <c r="NBL13" s="591"/>
      <c r="NBM13" s="591"/>
      <c r="NBN13" s="591"/>
      <c r="NBO13" s="591"/>
      <c r="NBP13" s="591"/>
      <c r="NBQ13" s="591"/>
      <c r="NBR13" s="591"/>
      <c r="NBS13" s="591"/>
      <c r="NBT13" s="591"/>
      <c r="NBU13" s="591"/>
      <c r="NBV13" s="591"/>
      <c r="NBW13" s="591"/>
      <c r="NBX13" s="591"/>
      <c r="NBY13" s="591"/>
      <c r="NBZ13" s="591"/>
      <c r="NCA13" s="591"/>
      <c r="NCB13" s="591"/>
      <c r="NCC13" s="591"/>
      <c r="NCD13" s="591"/>
      <c r="NCE13" s="591"/>
      <c r="NCF13" s="591"/>
      <c r="NCG13" s="591"/>
      <c r="NCH13" s="591"/>
      <c r="NCI13" s="591"/>
      <c r="NCJ13" s="591"/>
      <c r="NCK13" s="591"/>
      <c r="NCL13" s="591"/>
      <c r="NCM13" s="591"/>
      <c r="NCN13" s="591"/>
      <c r="NCO13" s="591"/>
      <c r="NCP13" s="591"/>
      <c r="NCQ13" s="591"/>
      <c r="NCR13" s="591"/>
      <c r="NCS13" s="591"/>
      <c r="NCT13" s="591"/>
      <c r="NCU13" s="591"/>
      <c r="NCV13" s="591"/>
      <c r="NCW13" s="591"/>
      <c r="NCX13" s="591"/>
      <c r="NCY13" s="591"/>
      <c r="NCZ13" s="591"/>
      <c r="NDA13" s="591"/>
      <c r="NDB13" s="591"/>
      <c r="NDC13" s="591"/>
      <c r="NDD13" s="591"/>
      <c r="NDE13" s="591"/>
      <c r="NDF13" s="591"/>
      <c r="NDG13" s="591"/>
      <c r="NDH13" s="591"/>
      <c r="NDI13" s="591"/>
      <c r="NDJ13" s="591"/>
      <c r="NDK13" s="591"/>
      <c r="NDL13" s="591"/>
      <c r="NDM13" s="591"/>
      <c r="NDN13" s="591"/>
      <c r="NDO13" s="591"/>
      <c r="NDP13" s="591"/>
      <c r="NDQ13" s="591"/>
      <c r="NDR13" s="591"/>
      <c r="NDS13" s="591"/>
      <c r="NDT13" s="591"/>
      <c r="NDU13" s="591"/>
      <c r="NDV13" s="591"/>
      <c r="NDW13" s="591"/>
      <c r="NDX13" s="591"/>
      <c r="NDY13" s="591"/>
      <c r="NDZ13" s="591"/>
      <c r="NEA13" s="591"/>
      <c r="NEB13" s="591"/>
      <c r="NEC13" s="591"/>
      <c r="NED13" s="591"/>
      <c r="NEE13" s="591"/>
      <c r="NEF13" s="591"/>
      <c r="NEG13" s="591"/>
      <c r="NEH13" s="591"/>
      <c r="NEI13" s="591"/>
      <c r="NEJ13" s="591"/>
      <c r="NEK13" s="591"/>
      <c r="NEL13" s="591"/>
      <c r="NEM13" s="591"/>
      <c r="NEN13" s="591"/>
      <c r="NEO13" s="591"/>
      <c r="NEP13" s="591"/>
      <c r="NEQ13" s="591"/>
      <c r="NER13" s="591"/>
      <c r="NES13" s="591"/>
      <c r="NET13" s="591"/>
      <c r="NEU13" s="591"/>
      <c r="NEV13" s="591"/>
      <c r="NEW13" s="591"/>
      <c r="NEX13" s="591"/>
      <c r="NEY13" s="591"/>
      <c r="NEZ13" s="591"/>
      <c r="NFA13" s="591"/>
      <c r="NFB13" s="591"/>
      <c r="NFC13" s="591"/>
      <c r="NFD13" s="591"/>
      <c r="NFE13" s="591"/>
      <c r="NFF13" s="591"/>
      <c r="NFG13" s="591"/>
      <c r="NFH13" s="591"/>
      <c r="NFI13" s="591"/>
      <c r="NFJ13" s="591"/>
      <c r="NFK13" s="591"/>
      <c r="NFL13" s="591"/>
      <c r="NFM13" s="591"/>
      <c r="NFN13" s="591"/>
      <c r="NFO13" s="591"/>
      <c r="NFP13" s="591"/>
      <c r="NFQ13" s="591"/>
      <c r="NFR13" s="591"/>
      <c r="NFS13" s="591"/>
      <c r="NFT13" s="591"/>
      <c r="NFU13" s="591"/>
      <c r="NFV13" s="591"/>
      <c r="NFW13" s="591"/>
      <c r="NFX13" s="591"/>
      <c r="NFY13" s="591"/>
      <c r="NFZ13" s="591"/>
      <c r="NGA13" s="591"/>
      <c r="NGB13" s="591"/>
      <c r="NGC13" s="591"/>
      <c r="NGD13" s="591"/>
      <c r="NGE13" s="591"/>
      <c r="NGF13" s="591"/>
      <c r="NGG13" s="591"/>
      <c r="NGH13" s="591"/>
      <c r="NGI13" s="591"/>
      <c r="NGJ13" s="591"/>
      <c r="NGK13" s="591"/>
      <c r="NGL13" s="591"/>
      <c r="NGM13" s="591"/>
      <c r="NGN13" s="591"/>
      <c r="NGO13" s="591"/>
      <c r="NGP13" s="591"/>
      <c r="NGQ13" s="591"/>
      <c r="NGR13" s="591"/>
      <c r="NGS13" s="591"/>
      <c r="NGT13" s="591"/>
      <c r="NGU13" s="591"/>
      <c r="NGV13" s="591"/>
      <c r="NGW13" s="591"/>
      <c r="NGX13" s="591"/>
      <c r="NGY13" s="591"/>
      <c r="NGZ13" s="591"/>
      <c r="NHA13" s="591"/>
      <c r="NHB13" s="591"/>
      <c r="NHC13" s="591"/>
      <c r="NHD13" s="591"/>
      <c r="NHE13" s="591"/>
      <c r="NHF13" s="591"/>
      <c r="NHG13" s="591"/>
      <c r="NHH13" s="591"/>
      <c r="NHI13" s="591"/>
      <c r="NHJ13" s="591"/>
      <c r="NHK13" s="591"/>
      <c r="NHL13" s="591"/>
      <c r="NHM13" s="591"/>
      <c r="NHN13" s="591"/>
      <c r="NHO13" s="591"/>
      <c r="NHP13" s="591"/>
      <c r="NHQ13" s="591"/>
      <c r="NHR13" s="591"/>
      <c r="NHS13" s="591"/>
      <c r="NHT13" s="591"/>
      <c r="NHU13" s="591"/>
      <c r="NHV13" s="591"/>
      <c r="NHW13" s="591"/>
      <c r="NHX13" s="591"/>
      <c r="NHY13" s="591"/>
      <c r="NHZ13" s="591"/>
      <c r="NIA13" s="591"/>
      <c r="NIB13" s="591"/>
      <c r="NIC13" s="591"/>
      <c r="NID13" s="591"/>
      <c r="NIE13" s="591"/>
      <c r="NIF13" s="591"/>
      <c r="NIG13" s="591"/>
      <c r="NIH13" s="591"/>
      <c r="NII13" s="591"/>
      <c r="NIJ13" s="591"/>
      <c r="NIK13" s="591"/>
      <c r="NIL13" s="591"/>
      <c r="NIM13" s="591"/>
      <c r="NIN13" s="591"/>
      <c r="NIO13" s="591"/>
      <c r="NIP13" s="591"/>
      <c r="NIQ13" s="591"/>
      <c r="NIR13" s="591"/>
      <c r="NIS13" s="591"/>
      <c r="NIT13" s="591"/>
      <c r="NIU13" s="591"/>
      <c r="NIV13" s="591"/>
      <c r="NIW13" s="591"/>
      <c r="NIX13" s="591"/>
      <c r="NIY13" s="591"/>
      <c r="NIZ13" s="591"/>
      <c r="NJA13" s="591"/>
      <c r="NJB13" s="591"/>
      <c r="NJC13" s="591"/>
      <c r="NJD13" s="591"/>
      <c r="NJE13" s="591"/>
      <c r="NJF13" s="591"/>
      <c r="NJG13" s="591"/>
      <c r="NJH13" s="591"/>
      <c r="NJI13" s="591"/>
      <c r="NJJ13" s="591"/>
      <c r="NJK13" s="591"/>
      <c r="NJL13" s="591"/>
      <c r="NJM13" s="591"/>
      <c r="NJN13" s="591"/>
      <c r="NJO13" s="591"/>
      <c r="NJP13" s="591"/>
      <c r="NJQ13" s="591"/>
      <c r="NJR13" s="591"/>
      <c r="NJS13" s="591"/>
      <c r="NJT13" s="591"/>
      <c r="NJU13" s="591"/>
      <c r="NJV13" s="591"/>
      <c r="NJW13" s="591"/>
      <c r="NJX13" s="591"/>
      <c r="NJY13" s="591"/>
      <c r="NJZ13" s="591"/>
      <c r="NKA13" s="591"/>
      <c r="NKB13" s="591"/>
      <c r="NKC13" s="591"/>
      <c r="NKD13" s="591"/>
      <c r="NKE13" s="591"/>
      <c r="NKF13" s="591"/>
      <c r="NKG13" s="591"/>
      <c r="NKH13" s="591"/>
      <c r="NKI13" s="591"/>
      <c r="NKJ13" s="591"/>
      <c r="NKK13" s="591"/>
      <c r="NKL13" s="591"/>
      <c r="NKM13" s="591"/>
      <c r="NKN13" s="591"/>
      <c r="NKO13" s="591"/>
      <c r="NKP13" s="591"/>
      <c r="NKQ13" s="591"/>
      <c r="NKR13" s="591"/>
      <c r="NKS13" s="591"/>
      <c r="NKT13" s="591"/>
      <c r="NKU13" s="591"/>
      <c r="NKV13" s="591"/>
      <c r="NKW13" s="591"/>
      <c r="NKX13" s="591"/>
      <c r="NKY13" s="591"/>
      <c r="NKZ13" s="591"/>
      <c r="NLA13" s="591"/>
      <c r="NLB13" s="591"/>
      <c r="NLC13" s="591"/>
      <c r="NLD13" s="591"/>
      <c r="NLE13" s="591"/>
      <c r="NLF13" s="591"/>
      <c r="NLG13" s="591"/>
      <c r="NLH13" s="591"/>
      <c r="NLI13" s="591"/>
      <c r="NLJ13" s="591"/>
      <c r="NLK13" s="591"/>
      <c r="NLL13" s="591"/>
      <c r="NLM13" s="591"/>
      <c r="NLN13" s="591"/>
      <c r="NLO13" s="591"/>
      <c r="NLP13" s="591"/>
      <c r="NLQ13" s="591"/>
      <c r="NLR13" s="591"/>
      <c r="NLS13" s="591"/>
      <c r="NLT13" s="591"/>
      <c r="NLU13" s="591"/>
      <c r="NLV13" s="591"/>
      <c r="NLW13" s="591"/>
      <c r="NLX13" s="591"/>
      <c r="NLY13" s="591"/>
      <c r="NLZ13" s="591"/>
      <c r="NMA13" s="591"/>
      <c r="NMB13" s="591"/>
      <c r="NMC13" s="591"/>
      <c r="NMD13" s="591"/>
      <c r="NME13" s="591"/>
      <c r="NMF13" s="591"/>
      <c r="NMG13" s="591"/>
      <c r="NMH13" s="591"/>
      <c r="NMI13" s="591"/>
      <c r="NMJ13" s="591"/>
      <c r="NMK13" s="591"/>
      <c r="NML13" s="591"/>
      <c r="NMM13" s="591"/>
      <c r="NMN13" s="591"/>
      <c r="NMO13" s="591"/>
      <c r="NMP13" s="591"/>
      <c r="NMQ13" s="591"/>
      <c r="NMR13" s="591"/>
      <c r="NMS13" s="591"/>
      <c r="NMT13" s="591"/>
      <c r="NMU13" s="591"/>
      <c r="NMV13" s="591"/>
      <c r="NMW13" s="591"/>
      <c r="NMX13" s="591"/>
      <c r="NMY13" s="591"/>
      <c r="NMZ13" s="591"/>
      <c r="NNA13" s="591"/>
      <c r="NNB13" s="591"/>
      <c r="NNC13" s="591"/>
      <c r="NND13" s="591"/>
      <c r="NNE13" s="591"/>
      <c r="NNF13" s="591"/>
      <c r="NNG13" s="591"/>
      <c r="NNH13" s="591"/>
      <c r="NNI13" s="591"/>
      <c r="NNJ13" s="591"/>
      <c r="NNK13" s="591"/>
      <c r="NNL13" s="591"/>
      <c r="NNM13" s="591"/>
      <c r="NNN13" s="591"/>
      <c r="NNO13" s="591"/>
      <c r="NNP13" s="591"/>
      <c r="NNQ13" s="591"/>
      <c r="NNR13" s="591"/>
      <c r="NNS13" s="591"/>
      <c r="NNT13" s="591"/>
      <c r="NNU13" s="591"/>
      <c r="NNV13" s="591"/>
      <c r="NNW13" s="591"/>
      <c r="NNX13" s="591"/>
      <c r="NNY13" s="591"/>
      <c r="NNZ13" s="591"/>
      <c r="NOA13" s="591"/>
      <c r="NOB13" s="591"/>
      <c r="NOC13" s="591"/>
      <c r="NOD13" s="591"/>
      <c r="NOE13" s="591"/>
      <c r="NOF13" s="591"/>
      <c r="NOG13" s="591"/>
      <c r="NOH13" s="591"/>
      <c r="NOI13" s="591"/>
      <c r="NOJ13" s="591"/>
      <c r="NOK13" s="591"/>
      <c r="NOL13" s="591"/>
      <c r="NOM13" s="591"/>
      <c r="NON13" s="591"/>
      <c r="NOO13" s="591"/>
      <c r="NOP13" s="591"/>
      <c r="NOQ13" s="591"/>
      <c r="NOR13" s="591"/>
      <c r="NOS13" s="591"/>
      <c r="NOT13" s="591"/>
      <c r="NOU13" s="591"/>
      <c r="NOV13" s="591"/>
      <c r="NOW13" s="591"/>
      <c r="NOX13" s="591"/>
      <c r="NOY13" s="591"/>
      <c r="NOZ13" s="591"/>
      <c r="NPA13" s="591"/>
      <c r="NPB13" s="591"/>
      <c r="NPC13" s="591"/>
      <c r="NPD13" s="591"/>
      <c r="NPE13" s="591"/>
      <c r="NPF13" s="591"/>
      <c r="NPG13" s="591"/>
      <c r="NPH13" s="591"/>
      <c r="NPI13" s="591"/>
      <c r="NPJ13" s="591"/>
      <c r="NPK13" s="591"/>
      <c r="NPL13" s="591"/>
      <c r="NPM13" s="591"/>
      <c r="NPN13" s="591"/>
      <c r="NPO13" s="591"/>
      <c r="NPP13" s="591"/>
      <c r="NPQ13" s="591"/>
      <c r="NPR13" s="591"/>
      <c r="NPS13" s="591"/>
      <c r="NPT13" s="591"/>
      <c r="NPU13" s="591"/>
      <c r="NPV13" s="591"/>
      <c r="NPW13" s="591"/>
      <c r="NPX13" s="591"/>
      <c r="NPY13" s="591"/>
      <c r="NPZ13" s="591"/>
      <c r="NQA13" s="591"/>
      <c r="NQB13" s="591"/>
      <c r="NQC13" s="591"/>
      <c r="NQD13" s="591"/>
      <c r="NQE13" s="591"/>
      <c r="NQF13" s="591"/>
      <c r="NQG13" s="591"/>
      <c r="NQH13" s="591"/>
      <c r="NQI13" s="591"/>
      <c r="NQJ13" s="591"/>
      <c r="NQK13" s="591"/>
      <c r="NQL13" s="591"/>
      <c r="NQM13" s="591"/>
      <c r="NQN13" s="591"/>
      <c r="NQO13" s="591"/>
      <c r="NQP13" s="591"/>
      <c r="NQQ13" s="591"/>
      <c r="NQR13" s="591"/>
      <c r="NQS13" s="591"/>
      <c r="NQT13" s="591"/>
      <c r="NQU13" s="591"/>
      <c r="NQV13" s="591"/>
      <c r="NQW13" s="591"/>
      <c r="NQX13" s="591"/>
      <c r="NQY13" s="591"/>
      <c r="NQZ13" s="591"/>
      <c r="NRA13" s="591"/>
      <c r="NRB13" s="591"/>
      <c r="NRC13" s="591"/>
      <c r="NRD13" s="591"/>
      <c r="NRE13" s="591"/>
      <c r="NRF13" s="591"/>
      <c r="NRG13" s="591"/>
      <c r="NRH13" s="591"/>
      <c r="NRI13" s="591"/>
      <c r="NRJ13" s="591"/>
      <c r="NRK13" s="591"/>
      <c r="NRL13" s="591"/>
      <c r="NRM13" s="591"/>
      <c r="NRN13" s="591"/>
      <c r="NRO13" s="591"/>
      <c r="NRP13" s="591"/>
      <c r="NRQ13" s="591"/>
      <c r="NRR13" s="591"/>
      <c r="NRS13" s="591"/>
      <c r="NRT13" s="591"/>
      <c r="NRU13" s="591"/>
      <c r="NRV13" s="591"/>
      <c r="NRW13" s="591"/>
      <c r="NRX13" s="591"/>
      <c r="NRY13" s="591"/>
      <c r="NRZ13" s="591"/>
      <c r="NSA13" s="591"/>
      <c r="NSB13" s="591"/>
      <c r="NSC13" s="591"/>
      <c r="NSD13" s="591"/>
      <c r="NSE13" s="591"/>
      <c r="NSF13" s="591"/>
      <c r="NSG13" s="591"/>
      <c r="NSH13" s="591"/>
      <c r="NSI13" s="591"/>
      <c r="NSJ13" s="591"/>
      <c r="NSK13" s="591"/>
      <c r="NSL13" s="591"/>
      <c r="NSM13" s="591"/>
      <c r="NSN13" s="591"/>
      <c r="NSO13" s="591"/>
      <c r="NSP13" s="591"/>
      <c r="NSQ13" s="591"/>
      <c r="NSR13" s="591"/>
      <c r="NSS13" s="591"/>
      <c r="NST13" s="591"/>
      <c r="NSU13" s="591"/>
      <c r="NSV13" s="591"/>
      <c r="NSW13" s="591"/>
      <c r="NSX13" s="591"/>
      <c r="NSY13" s="591"/>
      <c r="NSZ13" s="591"/>
      <c r="NTA13" s="591"/>
      <c r="NTB13" s="591"/>
      <c r="NTC13" s="591"/>
      <c r="NTD13" s="591"/>
      <c r="NTE13" s="591"/>
      <c r="NTF13" s="591"/>
      <c r="NTG13" s="591"/>
      <c r="NTH13" s="591"/>
      <c r="NTI13" s="591"/>
      <c r="NTJ13" s="591"/>
      <c r="NTK13" s="591"/>
      <c r="NTL13" s="591"/>
      <c r="NTM13" s="591"/>
      <c r="NTN13" s="591"/>
      <c r="NTO13" s="591"/>
      <c r="NTP13" s="591"/>
      <c r="NTQ13" s="591"/>
      <c r="NTR13" s="591"/>
      <c r="NTS13" s="591"/>
      <c r="NTT13" s="591"/>
      <c r="NTU13" s="591"/>
      <c r="NTV13" s="591"/>
      <c r="NTW13" s="591"/>
      <c r="NTX13" s="591"/>
      <c r="NTY13" s="591"/>
      <c r="NTZ13" s="591"/>
      <c r="NUA13" s="591"/>
      <c r="NUB13" s="591"/>
      <c r="NUC13" s="591"/>
      <c r="NUD13" s="591"/>
      <c r="NUE13" s="591"/>
      <c r="NUF13" s="591"/>
      <c r="NUG13" s="591"/>
      <c r="NUH13" s="591"/>
      <c r="NUI13" s="591"/>
      <c r="NUJ13" s="591"/>
      <c r="NUK13" s="591"/>
      <c r="NUL13" s="591"/>
      <c r="NUM13" s="591"/>
      <c r="NUN13" s="591"/>
      <c r="NUO13" s="591"/>
      <c r="NUP13" s="591"/>
      <c r="NUQ13" s="591"/>
      <c r="NUR13" s="591"/>
      <c r="NUS13" s="591"/>
      <c r="NUT13" s="591"/>
      <c r="NUU13" s="591"/>
      <c r="NUV13" s="591"/>
      <c r="NUW13" s="591"/>
      <c r="NUX13" s="591"/>
      <c r="NUY13" s="591"/>
      <c r="NUZ13" s="591"/>
      <c r="NVA13" s="591"/>
      <c r="NVB13" s="591"/>
      <c r="NVC13" s="591"/>
      <c r="NVD13" s="591"/>
      <c r="NVE13" s="591"/>
      <c r="NVF13" s="591"/>
      <c r="NVG13" s="591"/>
      <c r="NVH13" s="591"/>
      <c r="NVI13" s="591"/>
      <c r="NVJ13" s="591"/>
      <c r="NVK13" s="591"/>
      <c r="NVL13" s="591"/>
      <c r="NVM13" s="591"/>
      <c r="NVN13" s="591"/>
      <c r="NVO13" s="591"/>
      <c r="NVP13" s="591"/>
      <c r="NVQ13" s="591"/>
      <c r="NVR13" s="591"/>
      <c r="NVS13" s="591"/>
      <c r="NVT13" s="591"/>
      <c r="NVU13" s="591"/>
      <c r="NVV13" s="591"/>
      <c r="NVW13" s="591"/>
      <c r="NVX13" s="591"/>
      <c r="NVY13" s="591"/>
      <c r="NVZ13" s="591"/>
      <c r="NWA13" s="591"/>
      <c r="NWB13" s="591"/>
      <c r="NWC13" s="591"/>
      <c r="NWD13" s="591"/>
      <c r="NWE13" s="591"/>
      <c r="NWF13" s="591"/>
      <c r="NWG13" s="591"/>
      <c r="NWH13" s="591"/>
      <c r="NWI13" s="591"/>
      <c r="NWJ13" s="591"/>
      <c r="NWK13" s="591"/>
      <c r="NWL13" s="591"/>
      <c r="NWM13" s="591"/>
      <c r="NWN13" s="591"/>
      <c r="NWO13" s="591"/>
      <c r="NWP13" s="591"/>
      <c r="NWQ13" s="591"/>
      <c r="NWR13" s="591"/>
      <c r="NWS13" s="591"/>
      <c r="NWT13" s="591"/>
      <c r="NWU13" s="591"/>
      <c r="NWV13" s="591"/>
      <c r="NWW13" s="591"/>
      <c r="NWX13" s="591"/>
      <c r="NWY13" s="591"/>
      <c r="NWZ13" s="591"/>
      <c r="NXA13" s="591"/>
      <c r="NXB13" s="591"/>
      <c r="NXC13" s="591"/>
      <c r="NXD13" s="591"/>
      <c r="NXE13" s="591"/>
      <c r="NXF13" s="591"/>
      <c r="NXG13" s="591"/>
      <c r="NXH13" s="591"/>
      <c r="NXI13" s="591"/>
      <c r="NXJ13" s="591"/>
      <c r="NXK13" s="591"/>
      <c r="NXL13" s="591"/>
      <c r="NXM13" s="591"/>
      <c r="NXN13" s="591"/>
      <c r="NXO13" s="591"/>
      <c r="NXP13" s="591"/>
      <c r="NXQ13" s="591"/>
      <c r="NXR13" s="591"/>
      <c r="NXS13" s="591"/>
      <c r="NXT13" s="591"/>
      <c r="NXU13" s="591"/>
      <c r="NXV13" s="591"/>
      <c r="NXW13" s="591"/>
      <c r="NXX13" s="591"/>
      <c r="NXY13" s="591"/>
      <c r="NXZ13" s="591"/>
      <c r="NYA13" s="591"/>
      <c r="NYB13" s="591"/>
      <c r="NYC13" s="591"/>
      <c r="NYD13" s="591"/>
      <c r="NYE13" s="591"/>
      <c r="NYF13" s="591"/>
      <c r="NYG13" s="591"/>
      <c r="NYH13" s="591"/>
      <c r="NYI13" s="591"/>
      <c r="NYJ13" s="591"/>
      <c r="NYK13" s="591"/>
      <c r="NYL13" s="591"/>
      <c r="NYM13" s="591"/>
      <c r="NYN13" s="591"/>
      <c r="NYO13" s="591"/>
      <c r="NYP13" s="591"/>
      <c r="NYQ13" s="591"/>
      <c r="NYR13" s="591"/>
      <c r="NYS13" s="591"/>
      <c r="NYT13" s="591"/>
      <c r="NYU13" s="591"/>
      <c r="NYV13" s="591"/>
      <c r="NYW13" s="591"/>
      <c r="NYX13" s="591"/>
      <c r="NYY13" s="591"/>
      <c r="NYZ13" s="591"/>
      <c r="NZA13" s="591"/>
      <c r="NZB13" s="591"/>
      <c r="NZC13" s="591"/>
      <c r="NZD13" s="591"/>
      <c r="NZE13" s="591"/>
      <c r="NZF13" s="591"/>
      <c r="NZG13" s="591"/>
      <c r="NZH13" s="591"/>
      <c r="NZI13" s="591"/>
      <c r="NZJ13" s="591"/>
      <c r="NZK13" s="591"/>
      <c r="NZL13" s="591"/>
      <c r="NZM13" s="591"/>
      <c r="NZN13" s="591"/>
      <c r="NZO13" s="591"/>
      <c r="NZP13" s="591"/>
      <c r="NZQ13" s="591"/>
      <c r="NZR13" s="591"/>
      <c r="NZS13" s="591"/>
      <c r="NZT13" s="591"/>
      <c r="NZU13" s="591"/>
      <c r="NZV13" s="591"/>
      <c r="NZW13" s="591"/>
      <c r="NZX13" s="591"/>
      <c r="NZY13" s="591"/>
      <c r="NZZ13" s="591"/>
      <c r="OAA13" s="591"/>
      <c r="OAB13" s="591"/>
      <c r="OAC13" s="591"/>
      <c r="OAD13" s="591"/>
      <c r="OAE13" s="591"/>
      <c r="OAF13" s="591"/>
      <c r="OAG13" s="591"/>
      <c r="OAH13" s="591"/>
      <c r="OAI13" s="591"/>
      <c r="OAJ13" s="591"/>
      <c r="OAK13" s="591"/>
      <c r="OAL13" s="591"/>
      <c r="OAM13" s="591"/>
      <c r="OAN13" s="591"/>
      <c r="OAO13" s="591"/>
      <c r="OAP13" s="591"/>
      <c r="OAQ13" s="591"/>
      <c r="OAR13" s="591"/>
      <c r="OAS13" s="591"/>
      <c r="OAT13" s="591"/>
      <c r="OAU13" s="591"/>
      <c r="OAV13" s="591"/>
      <c r="OAW13" s="591"/>
      <c r="OAX13" s="591"/>
      <c r="OAY13" s="591"/>
      <c r="OAZ13" s="591"/>
      <c r="OBA13" s="591"/>
      <c r="OBB13" s="591"/>
      <c r="OBC13" s="591"/>
      <c r="OBD13" s="591"/>
      <c r="OBE13" s="591"/>
      <c r="OBF13" s="591"/>
      <c r="OBG13" s="591"/>
      <c r="OBH13" s="591"/>
      <c r="OBI13" s="591"/>
      <c r="OBJ13" s="591"/>
      <c r="OBK13" s="591"/>
      <c r="OBL13" s="591"/>
      <c r="OBM13" s="591"/>
      <c r="OBN13" s="591"/>
      <c r="OBO13" s="591"/>
      <c r="OBP13" s="591"/>
      <c r="OBQ13" s="591"/>
      <c r="OBR13" s="591"/>
      <c r="OBS13" s="591"/>
      <c r="OBT13" s="591"/>
      <c r="OBU13" s="591"/>
      <c r="OBV13" s="591"/>
      <c r="OBW13" s="591"/>
      <c r="OBX13" s="591"/>
      <c r="OBY13" s="591"/>
      <c r="OBZ13" s="591"/>
      <c r="OCA13" s="591"/>
      <c r="OCB13" s="591"/>
      <c r="OCC13" s="591"/>
      <c r="OCD13" s="591"/>
      <c r="OCE13" s="591"/>
      <c r="OCF13" s="591"/>
      <c r="OCG13" s="591"/>
      <c r="OCH13" s="591"/>
      <c r="OCI13" s="591"/>
      <c r="OCJ13" s="591"/>
      <c r="OCK13" s="591"/>
      <c r="OCL13" s="591"/>
      <c r="OCM13" s="591"/>
      <c r="OCN13" s="591"/>
      <c r="OCO13" s="591"/>
      <c r="OCP13" s="591"/>
      <c r="OCQ13" s="591"/>
      <c r="OCR13" s="591"/>
      <c r="OCS13" s="591"/>
      <c r="OCT13" s="591"/>
      <c r="OCU13" s="591"/>
      <c r="OCV13" s="591"/>
      <c r="OCW13" s="591"/>
      <c r="OCX13" s="591"/>
      <c r="OCY13" s="591"/>
      <c r="OCZ13" s="591"/>
      <c r="ODA13" s="591"/>
      <c r="ODB13" s="591"/>
      <c r="ODC13" s="591"/>
      <c r="ODD13" s="591"/>
      <c r="ODE13" s="591"/>
      <c r="ODF13" s="591"/>
      <c r="ODG13" s="591"/>
      <c r="ODH13" s="591"/>
      <c r="ODI13" s="591"/>
      <c r="ODJ13" s="591"/>
      <c r="ODK13" s="591"/>
      <c r="ODL13" s="591"/>
      <c r="ODM13" s="591"/>
      <c r="ODN13" s="591"/>
      <c r="ODO13" s="591"/>
      <c r="ODP13" s="591"/>
      <c r="ODQ13" s="591"/>
      <c r="ODR13" s="591"/>
      <c r="ODS13" s="591"/>
      <c r="ODT13" s="591"/>
      <c r="ODU13" s="591"/>
      <c r="ODV13" s="591"/>
      <c r="ODW13" s="591"/>
      <c r="ODX13" s="591"/>
      <c r="ODY13" s="591"/>
      <c r="ODZ13" s="591"/>
      <c r="OEA13" s="591"/>
      <c r="OEB13" s="591"/>
      <c r="OEC13" s="591"/>
      <c r="OED13" s="591"/>
      <c r="OEE13" s="591"/>
      <c r="OEF13" s="591"/>
      <c r="OEG13" s="591"/>
      <c r="OEH13" s="591"/>
      <c r="OEI13" s="591"/>
      <c r="OEJ13" s="591"/>
      <c r="OEK13" s="591"/>
      <c r="OEL13" s="591"/>
      <c r="OEM13" s="591"/>
      <c r="OEN13" s="591"/>
      <c r="OEO13" s="591"/>
      <c r="OEP13" s="591"/>
      <c r="OEQ13" s="591"/>
      <c r="OER13" s="591"/>
      <c r="OES13" s="591"/>
      <c r="OET13" s="591"/>
      <c r="OEU13" s="591"/>
      <c r="OEV13" s="591"/>
      <c r="OEW13" s="591"/>
      <c r="OEX13" s="591"/>
      <c r="OEY13" s="591"/>
      <c r="OEZ13" s="591"/>
      <c r="OFA13" s="591"/>
      <c r="OFB13" s="591"/>
      <c r="OFC13" s="591"/>
      <c r="OFD13" s="591"/>
      <c r="OFE13" s="591"/>
      <c r="OFF13" s="591"/>
      <c r="OFG13" s="591"/>
      <c r="OFH13" s="591"/>
      <c r="OFI13" s="591"/>
      <c r="OFJ13" s="591"/>
      <c r="OFK13" s="591"/>
      <c r="OFL13" s="591"/>
      <c r="OFM13" s="591"/>
      <c r="OFN13" s="591"/>
      <c r="OFO13" s="591"/>
      <c r="OFP13" s="591"/>
      <c r="OFQ13" s="591"/>
      <c r="OFR13" s="591"/>
      <c r="OFS13" s="591"/>
      <c r="OFT13" s="591"/>
      <c r="OFU13" s="591"/>
      <c r="OFV13" s="591"/>
      <c r="OFW13" s="591"/>
      <c r="OFX13" s="591"/>
      <c r="OFY13" s="591"/>
      <c r="OFZ13" s="591"/>
      <c r="OGA13" s="591"/>
      <c r="OGB13" s="591"/>
      <c r="OGC13" s="591"/>
      <c r="OGD13" s="591"/>
      <c r="OGE13" s="591"/>
      <c r="OGF13" s="591"/>
      <c r="OGG13" s="591"/>
      <c r="OGH13" s="591"/>
      <c r="OGI13" s="591"/>
      <c r="OGJ13" s="591"/>
      <c r="OGK13" s="591"/>
      <c r="OGL13" s="591"/>
      <c r="OGM13" s="591"/>
      <c r="OGN13" s="591"/>
      <c r="OGO13" s="591"/>
      <c r="OGP13" s="591"/>
      <c r="OGQ13" s="591"/>
      <c r="OGR13" s="591"/>
      <c r="OGS13" s="591"/>
      <c r="OGT13" s="591"/>
      <c r="OGU13" s="591"/>
      <c r="OGV13" s="591"/>
      <c r="OGW13" s="591"/>
      <c r="OGX13" s="591"/>
      <c r="OGY13" s="591"/>
      <c r="OGZ13" s="591"/>
      <c r="OHA13" s="591"/>
      <c r="OHB13" s="591"/>
      <c r="OHC13" s="591"/>
      <c r="OHD13" s="591"/>
      <c r="OHE13" s="591"/>
      <c r="OHF13" s="591"/>
      <c r="OHG13" s="591"/>
      <c r="OHH13" s="591"/>
      <c r="OHI13" s="591"/>
      <c r="OHJ13" s="591"/>
      <c r="OHK13" s="591"/>
      <c r="OHL13" s="591"/>
      <c r="OHM13" s="591"/>
      <c r="OHN13" s="591"/>
      <c r="OHO13" s="591"/>
      <c r="OHP13" s="591"/>
      <c r="OHQ13" s="591"/>
      <c r="OHR13" s="591"/>
      <c r="OHS13" s="591"/>
      <c r="OHT13" s="591"/>
      <c r="OHU13" s="591"/>
      <c r="OHV13" s="591"/>
      <c r="OHW13" s="591"/>
      <c r="OHX13" s="591"/>
      <c r="OHY13" s="591"/>
      <c r="OHZ13" s="591"/>
      <c r="OIA13" s="591"/>
      <c r="OIB13" s="591"/>
      <c r="OIC13" s="591"/>
      <c r="OID13" s="591"/>
      <c r="OIE13" s="591"/>
      <c r="OIF13" s="591"/>
      <c r="OIG13" s="591"/>
      <c r="OIH13" s="591"/>
      <c r="OII13" s="591"/>
      <c r="OIJ13" s="591"/>
      <c r="OIK13" s="591"/>
      <c r="OIL13" s="591"/>
      <c r="OIM13" s="591"/>
      <c r="OIN13" s="591"/>
      <c r="OIO13" s="591"/>
      <c r="OIP13" s="591"/>
      <c r="OIQ13" s="591"/>
      <c r="OIR13" s="591"/>
      <c r="OIS13" s="591"/>
      <c r="OIT13" s="591"/>
      <c r="OIU13" s="591"/>
      <c r="OIV13" s="591"/>
      <c r="OIW13" s="591"/>
      <c r="OIX13" s="591"/>
      <c r="OIY13" s="591"/>
      <c r="OIZ13" s="591"/>
      <c r="OJA13" s="591"/>
      <c r="OJB13" s="591"/>
      <c r="OJC13" s="591"/>
      <c r="OJD13" s="591"/>
      <c r="OJE13" s="591"/>
      <c r="OJF13" s="591"/>
      <c r="OJG13" s="591"/>
      <c r="OJH13" s="591"/>
      <c r="OJI13" s="591"/>
      <c r="OJJ13" s="591"/>
      <c r="OJK13" s="591"/>
      <c r="OJL13" s="591"/>
      <c r="OJM13" s="591"/>
      <c r="OJN13" s="591"/>
      <c r="OJO13" s="591"/>
      <c r="OJP13" s="591"/>
      <c r="OJQ13" s="591"/>
      <c r="OJR13" s="591"/>
      <c r="OJS13" s="591"/>
      <c r="OJT13" s="591"/>
      <c r="OJU13" s="591"/>
      <c r="OJV13" s="591"/>
      <c r="OJW13" s="591"/>
      <c r="OJX13" s="591"/>
      <c r="OJY13" s="591"/>
      <c r="OJZ13" s="591"/>
      <c r="OKA13" s="591"/>
      <c r="OKB13" s="591"/>
      <c r="OKC13" s="591"/>
      <c r="OKD13" s="591"/>
      <c r="OKE13" s="591"/>
      <c r="OKF13" s="591"/>
      <c r="OKG13" s="591"/>
      <c r="OKH13" s="591"/>
      <c r="OKI13" s="591"/>
      <c r="OKJ13" s="591"/>
      <c r="OKK13" s="591"/>
      <c r="OKL13" s="591"/>
      <c r="OKM13" s="591"/>
      <c r="OKN13" s="591"/>
      <c r="OKO13" s="591"/>
      <c r="OKP13" s="591"/>
      <c r="OKQ13" s="591"/>
      <c r="OKR13" s="591"/>
      <c r="OKS13" s="591"/>
      <c r="OKT13" s="591"/>
      <c r="OKU13" s="591"/>
      <c r="OKV13" s="591"/>
      <c r="OKW13" s="591"/>
      <c r="OKX13" s="591"/>
      <c r="OKY13" s="591"/>
      <c r="OKZ13" s="591"/>
      <c r="OLA13" s="591"/>
      <c r="OLB13" s="591"/>
      <c r="OLC13" s="591"/>
      <c r="OLD13" s="591"/>
      <c r="OLE13" s="591"/>
      <c r="OLF13" s="591"/>
      <c r="OLG13" s="591"/>
      <c r="OLH13" s="591"/>
      <c r="OLI13" s="591"/>
      <c r="OLJ13" s="591"/>
      <c r="OLK13" s="591"/>
      <c r="OLL13" s="591"/>
      <c r="OLM13" s="591"/>
      <c r="OLN13" s="591"/>
      <c r="OLO13" s="591"/>
      <c r="OLP13" s="591"/>
      <c r="OLQ13" s="591"/>
      <c r="OLR13" s="591"/>
      <c r="OLS13" s="591"/>
      <c r="OLT13" s="591"/>
      <c r="OLU13" s="591"/>
      <c r="OLV13" s="591"/>
      <c r="OLW13" s="591"/>
      <c r="OLX13" s="591"/>
      <c r="OLY13" s="591"/>
      <c r="OLZ13" s="591"/>
      <c r="OMA13" s="591"/>
      <c r="OMB13" s="591"/>
      <c r="OMC13" s="591"/>
      <c r="OMD13" s="591"/>
      <c r="OME13" s="591"/>
      <c r="OMF13" s="591"/>
      <c r="OMG13" s="591"/>
      <c r="OMH13" s="591"/>
      <c r="OMI13" s="591"/>
      <c r="OMJ13" s="591"/>
      <c r="OMK13" s="591"/>
      <c r="OML13" s="591"/>
      <c r="OMM13" s="591"/>
      <c r="OMN13" s="591"/>
      <c r="OMO13" s="591"/>
      <c r="OMP13" s="591"/>
      <c r="OMQ13" s="591"/>
      <c r="OMR13" s="591"/>
      <c r="OMS13" s="591"/>
      <c r="OMT13" s="591"/>
      <c r="OMU13" s="591"/>
      <c r="OMV13" s="591"/>
      <c r="OMW13" s="591"/>
      <c r="OMX13" s="591"/>
      <c r="OMY13" s="591"/>
      <c r="OMZ13" s="591"/>
      <c r="ONA13" s="591"/>
      <c r="ONB13" s="591"/>
      <c r="ONC13" s="591"/>
      <c r="OND13" s="591"/>
      <c r="ONE13" s="591"/>
      <c r="ONF13" s="591"/>
      <c r="ONG13" s="591"/>
      <c r="ONH13" s="591"/>
      <c r="ONI13" s="591"/>
      <c r="ONJ13" s="591"/>
      <c r="ONK13" s="591"/>
      <c r="ONL13" s="591"/>
      <c r="ONM13" s="591"/>
      <c r="ONN13" s="591"/>
      <c r="ONO13" s="591"/>
      <c r="ONP13" s="591"/>
      <c r="ONQ13" s="591"/>
      <c r="ONR13" s="591"/>
      <c r="ONS13" s="591"/>
      <c r="ONT13" s="591"/>
      <c r="ONU13" s="591"/>
      <c r="ONV13" s="591"/>
      <c r="ONW13" s="591"/>
      <c r="ONX13" s="591"/>
      <c r="ONY13" s="591"/>
      <c r="ONZ13" s="591"/>
      <c r="OOA13" s="591"/>
      <c r="OOB13" s="591"/>
      <c r="OOC13" s="591"/>
      <c r="OOD13" s="591"/>
      <c r="OOE13" s="591"/>
      <c r="OOF13" s="591"/>
      <c r="OOG13" s="591"/>
      <c r="OOH13" s="591"/>
      <c r="OOI13" s="591"/>
      <c r="OOJ13" s="591"/>
      <c r="OOK13" s="591"/>
      <c r="OOL13" s="591"/>
      <c r="OOM13" s="591"/>
      <c r="OON13" s="591"/>
      <c r="OOO13" s="591"/>
      <c r="OOP13" s="591"/>
      <c r="OOQ13" s="591"/>
      <c r="OOR13" s="591"/>
      <c r="OOS13" s="591"/>
      <c r="OOT13" s="591"/>
      <c r="OOU13" s="591"/>
      <c r="OOV13" s="591"/>
      <c r="OOW13" s="591"/>
      <c r="OOX13" s="591"/>
      <c r="OOY13" s="591"/>
      <c r="OOZ13" s="591"/>
      <c r="OPA13" s="591"/>
      <c r="OPB13" s="591"/>
      <c r="OPC13" s="591"/>
      <c r="OPD13" s="591"/>
      <c r="OPE13" s="591"/>
      <c r="OPF13" s="591"/>
      <c r="OPG13" s="591"/>
      <c r="OPH13" s="591"/>
      <c r="OPI13" s="591"/>
      <c r="OPJ13" s="591"/>
      <c r="OPK13" s="591"/>
      <c r="OPL13" s="591"/>
      <c r="OPM13" s="591"/>
      <c r="OPN13" s="591"/>
      <c r="OPO13" s="591"/>
      <c r="OPP13" s="591"/>
      <c r="OPQ13" s="591"/>
      <c r="OPR13" s="591"/>
      <c r="OPS13" s="591"/>
      <c r="OPT13" s="591"/>
      <c r="OPU13" s="591"/>
      <c r="OPV13" s="591"/>
      <c r="OPW13" s="591"/>
      <c r="OPX13" s="591"/>
      <c r="OPY13" s="591"/>
      <c r="OPZ13" s="591"/>
      <c r="OQA13" s="591"/>
      <c r="OQB13" s="591"/>
      <c r="OQC13" s="591"/>
      <c r="OQD13" s="591"/>
      <c r="OQE13" s="591"/>
      <c r="OQF13" s="591"/>
      <c r="OQG13" s="591"/>
      <c r="OQH13" s="591"/>
      <c r="OQI13" s="591"/>
      <c r="OQJ13" s="591"/>
      <c r="OQK13" s="591"/>
      <c r="OQL13" s="591"/>
      <c r="OQM13" s="591"/>
      <c r="OQN13" s="591"/>
      <c r="OQO13" s="591"/>
      <c r="OQP13" s="591"/>
      <c r="OQQ13" s="591"/>
      <c r="OQR13" s="591"/>
      <c r="OQS13" s="591"/>
      <c r="OQT13" s="591"/>
      <c r="OQU13" s="591"/>
      <c r="OQV13" s="591"/>
      <c r="OQW13" s="591"/>
      <c r="OQX13" s="591"/>
      <c r="OQY13" s="591"/>
      <c r="OQZ13" s="591"/>
      <c r="ORA13" s="591"/>
      <c r="ORB13" s="591"/>
      <c r="ORC13" s="591"/>
      <c r="ORD13" s="591"/>
      <c r="ORE13" s="591"/>
      <c r="ORF13" s="591"/>
      <c r="ORG13" s="591"/>
      <c r="ORH13" s="591"/>
      <c r="ORI13" s="591"/>
      <c r="ORJ13" s="591"/>
      <c r="ORK13" s="591"/>
      <c r="ORL13" s="591"/>
      <c r="ORM13" s="591"/>
      <c r="ORN13" s="591"/>
      <c r="ORO13" s="591"/>
      <c r="ORP13" s="591"/>
      <c r="ORQ13" s="591"/>
      <c r="ORR13" s="591"/>
      <c r="ORS13" s="591"/>
      <c r="ORT13" s="591"/>
      <c r="ORU13" s="591"/>
      <c r="ORV13" s="591"/>
      <c r="ORW13" s="591"/>
      <c r="ORX13" s="591"/>
      <c r="ORY13" s="591"/>
      <c r="ORZ13" s="591"/>
      <c r="OSA13" s="591"/>
      <c r="OSB13" s="591"/>
      <c r="OSC13" s="591"/>
      <c r="OSD13" s="591"/>
      <c r="OSE13" s="591"/>
      <c r="OSF13" s="591"/>
      <c r="OSG13" s="591"/>
      <c r="OSH13" s="591"/>
      <c r="OSI13" s="591"/>
      <c r="OSJ13" s="591"/>
      <c r="OSK13" s="591"/>
      <c r="OSL13" s="591"/>
      <c r="OSM13" s="591"/>
      <c r="OSN13" s="591"/>
      <c r="OSO13" s="591"/>
      <c r="OSP13" s="591"/>
      <c r="OSQ13" s="591"/>
      <c r="OSR13" s="591"/>
      <c r="OSS13" s="591"/>
      <c r="OST13" s="591"/>
      <c r="OSU13" s="591"/>
      <c r="OSV13" s="591"/>
      <c r="OSW13" s="591"/>
      <c r="OSX13" s="591"/>
      <c r="OSY13" s="591"/>
      <c r="OSZ13" s="591"/>
      <c r="OTA13" s="591"/>
      <c r="OTB13" s="591"/>
      <c r="OTC13" s="591"/>
      <c r="OTD13" s="591"/>
      <c r="OTE13" s="591"/>
      <c r="OTF13" s="591"/>
      <c r="OTG13" s="591"/>
      <c r="OTH13" s="591"/>
      <c r="OTI13" s="591"/>
      <c r="OTJ13" s="591"/>
      <c r="OTK13" s="591"/>
      <c r="OTL13" s="591"/>
      <c r="OTM13" s="591"/>
      <c r="OTN13" s="591"/>
      <c r="OTO13" s="591"/>
      <c r="OTP13" s="591"/>
      <c r="OTQ13" s="591"/>
      <c r="OTR13" s="591"/>
      <c r="OTS13" s="591"/>
      <c r="OTT13" s="591"/>
      <c r="OTU13" s="591"/>
      <c r="OTV13" s="591"/>
      <c r="OTW13" s="591"/>
      <c r="OTX13" s="591"/>
      <c r="OTY13" s="591"/>
      <c r="OTZ13" s="591"/>
      <c r="OUA13" s="591"/>
      <c r="OUB13" s="591"/>
      <c r="OUC13" s="591"/>
      <c r="OUD13" s="591"/>
      <c r="OUE13" s="591"/>
      <c r="OUF13" s="591"/>
      <c r="OUG13" s="591"/>
      <c r="OUH13" s="591"/>
      <c r="OUI13" s="591"/>
      <c r="OUJ13" s="591"/>
      <c r="OUK13" s="591"/>
      <c r="OUL13" s="591"/>
      <c r="OUM13" s="591"/>
      <c r="OUN13" s="591"/>
      <c r="OUO13" s="591"/>
      <c r="OUP13" s="591"/>
      <c r="OUQ13" s="591"/>
      <c r="OUR13" s="591"/>
      <c r="OUS13" s="591"/>
      <c r="OUT13" s="591"/>
      <c r="OUU13" s="591"/>
      <c r="OUV13" s="591"/>
      <c r="OUW13" s="591"/>
      <c r="OUX13" s="591"/>
      <c r="OUY13" s="591"/>
      <c r="OUZ13" s="591"/>
      <c r="OVA13" s="591"/>
      <c r="OVB13" s="591"/>
      <c r="OVC13" s="591"/>
      <c r="OVD13" s="591"/>
      <c r="OVE13" s="591"/>
      <c r="OVF13" s="591"/>
      <c r="OVG13" s="591"/>
      <c r="OVH13" s="591"/>
      <c r="OVI13" s="591"/>
      <c r="OVJ13" s="591"/>
      <c r="OVK13" s="591"/>
      <c r="OVL13" s="591"/>
      <c r="OVM13" s="591"/>
      <c r="OVN13" s="591"/>
      <c r="OVO13" s="591"/>
      <c r="OVP13" s="591"/>
      <c r="OVQ13" s="591"/>
      <c r="OVR13" s="591"/>
      <c r="OVS13" s="591"/>
      <c r="OVT13" s="591"/>
      <c r="OVU13" s="591"/>
      <c r="OVV13" s="591"/>
      <c r="OVW13" s="591"/>
      <c r="OVX13" s="591"/>
      <c r="OVY13" s="591"/>
      <c r="OVZ13" s="591"/>
      <c r="OWA13" s="591"/>
      <c r="OWB13" s="591"/>
      <c r="OWC13" s="591"/>
      <c r="OWD13" s="591"/>
      <c r="OWE13" s="591"/>
      <c r="OWF13" s="591"/>
      <c r="OWG13" s="591"/>
      <c r="OWH13" s="591"/>
      <c r="OWI13" s="591"/>
      <c r="OWJ13" s="591"/>
      <c r="OWK13" s="591"/>
      <c r="OWL13" s="591"/>
      <c r="OWM13" s="591"/>
      <c r="OWN13" s="591"/>
      <c r="OWO13" s="591"/>
      <c r="OWP13" s="591"/>
      <c r="OWQ13" s="591"/>
      <c r="OWR13" s="591"/>
      <c r="OWS13" s="591"/>
      <c r="OWT13" s="591"/>
      <c r="OWU13" s="591"/>
      <c r="OWV13" s="591"/>
      <c r="OWW13" s="591"/>
      <c r="OWX13" s="591"/>
      <c r="OWY13" s="591"/>
      <c r="OWZ13" s="591"/>
      <c r="OXA13" s="591"/>
      <c r="OXB13" s="591"/>
      <c r="OXC13" s="591"/>
      <c r="OXD13" s="591"/>
      <c r="OXE13" s="591"/>
      <c r="OXF13" s="591"/>
      <c r="OXG13" s="591"/>
      <c r="OXH13" s="591"/>
      <c r="OXI13" s="591"/>
      <c r="OXJ13" s="591"/>
      <c r="OXK13" s="591"/>
      <c r="OXL13" s="591"/>
      <c r="OXM13" s="591"/>
      <c r="OXN13" s="591"/>
      <c r="OXO13" s="591"/>
      <c r="OXP13" s="591"/>
      <c r="OXQ13" s="591"/>
      <c r="OXR13" s="591"/>
      <c r="OXS13" s="591"/>
      <c r="OXT13" s="591"/>
      <c r="OXU13" s="591"/>
      <c r="OXV13" s="591"/>
      <c r="OXW13" s="591"/>
      <c r="OXX13" s="591"/>
      <c r="OXY13" s="591"/>
      <c r="OXZ13" s="591"/>
      <c r="OYA13" s="591"/>
      <c r="OYB13" s="591"/>
      <c r="OYC13" s="591"/>
      <c r="OYD13" s="591"/>
      <c r="OYE13" s="591"/>
      <c r="OYF13" s="591"/>
      <c r="OYG13" s="591"/>
      <c r="OYH13" s="591"/>
      <c r="OYI13" s="591"/>
      <c r="OYJ13" s="591"/>
      <c r="OYK13" s="591"/>
      <c r="OYL13" s="591"/>
      <c r="OYM13" s="591"/>
      <c r="OYN13" s="591"/>
      <c r="OYO13" s="591"/>
      <c r="OYP13" s="591"/>
      <c r="OYQ13" s="591"/>
      <c r="OYR13" s="591"/>
      <c r="OYS13" s="591"/>
      <c r="OYT13" s="591"/>
      <c r="OYU13" s="591"/>
      <c r="OYV13" s="591"/>
      <c r="OYW13" s="591"/>
      <c r="OYX13" s="591"/>
      <c r="OYY13" s="591"/>
      <c r="OYZ13" s="591"/>
      <c r="OZA13" s="591"/>
      <c r="OZB13" s="591"/>
      <c r="OZC13" s="591"/>
      <c r="OZD13" s="591"/>
      <c r="OZE13" s="591"/>
      <c r="OZF13" s="591"/>
      <c r="OZG13" s="591"/>
      <c r="OZH13" s="591"/>
      <c r="OZI13" s="591"/>
      <c r="OZJ13" s="591"/>
      <c r="OZK13" s="591"/>
      <c r="OZL13" s="591"/>
      <c r="OZM13" s="591"/>
      <c r="OZN13" s="591"/>
      <c r="OZO13" s="591"/>
      <c r="OZP13" s="591"/>
      <c r="OZQ13" s="591"/>
      <c r="OZR13" s="591"/>
      <c r="OZS13" s="591"/>
      <c r="OZT13" s="591"/>
      <c r="OZU13" s="591"/>
      <c r="OZV13" s="591"/>
      <c r="OZW13" s="591"/>
      <c r="OZX13" s="591"/>
      <c r="OZY13" s="591"/>
      <c r="OZZ13" s="591"/>
      <c r="PAA13" s="591"/>
      <c r="PAB13" s="591"/>
      <c r="PAC13" s="591"/>
      <c r="PAD13" s="591"/>
      <c r="PAE13" s="591"/>
      <c r="PAF13" s="591"/>
      <c r="PAG13" s="591"/>
      <c r="PAH13" s="591"/>
      <c r="PAI13" s="591"/>
      <c r="PAJ13" s="591"/>
      <c r="PAK13" s="591"/>
      <c r="PAL13" s="591"/>
      <c r="PAM13" s="591"/>
      <c r="PAN13" s="591"/>
      <c r="PAO13" s="591"/>
      <c r="PAP13" s="591"/>
      <c r="PAQ13" s="591"/>
      <c r="PAR13" s="591"/>
      <c r="PAS13" s="591"/>
      <c r="PAT13" s="591"/>
      <c r="PAU13" s="591"/>
      <c r="PAV13" s="591"/>
      <c r="PAW13" s="591"/>
      <c r="PAX13" s="591"/>
      <c r="PAY13" s="591"/>
      <c r="PAZ13" s="591"/>
      <c r="PBA13" s="591"/>
      <c r="PBB13" s="591"/>
      <c r="PBC13" s="591"/>
      <c r="PBD13" s="591"/>
      <c r="PBE13" s="591"/>
      <c r="PBF13" s="591"/>
      <c r="PBG13" s="591"/>
      <c r="PBH13" s="591"/>
      <c r="PBI13" s="591"/>
      <c r="PBJ13" s="591"/>
      <c r="PBK13" s="591"/>
      <c r="PBL13" s="591"/>
      <c r="PBM13" s="591"/>
      <c r="PBN13" s="591"/>
      <c r="PBO13" s="591"/>
      <c r="PBP13" s="591"/>
      <c r="PBQ13" s="591"/>
      <c r="PBR13" s="591"/>
      <c r="PBS13" s="591"/>
      <c r="PBT13" s="591"/>
      <c r="PBU13" s="591"/>
      <c r="PBV13" s="591"/>
      <c r="PBW13" s="591"/>
      <c r="PBX13" s="591"/>
      <c r="PBY13" s="591"/>
      <c r="PBZ13" s="591"/>
      <c r="PCA13" s="591"/>
      <c r="PCB13" s="591"/>
      <c r="PCC13" s="591"/>
      <c r="PCD13" s="591"/>
      <c r="PCE13" s="591"/>
      <c r="PCF13" s="591"/>
      <c r="PCG13" s="591"/>
      <c r="PCH13" s="591"/>
      <c r="PCI13" s="591"/>
      <c r="PCJ13" s="591"/>
      <c r="PCK13" s="591"/>
      <c r="PCL13" s="591"/>
      <c r="PCM13" s="591"/>
      <c r="PCN13" s="591"/>
      <c r="PCO13" s="591"/>
      <c r="PCP13" s="591"/>
      <c r="PCQ13" s="591"/>
      <c r="PCR13" s="591"/>
      <c r="PCS13" s="591"/>
      <c r="PCT13" s="591"/>
      <c r="PCU13" s="591"/>
      <c r="PCV13" s="591"/>
      <c r="PCW13" s="591"/>
      <c r="PCX13" s="591"/>
      <c r="PCY13" s="591"/>
      <c r="PCZ13" s="591"/>
      <c r="PDA13" s="591"/>
      <c r="PDB13" s="591"/>
      <c r="PDC13" s="591"/>
      <c r="PDD13" s="591"/>
      <c r="PDE13" s="591"/>
      <c r="PDF13" s="591"/>
      <c r="PDG13" s="591"/>
      <c r="PDH13" s="591"/>
      <c r="PDI13" s="591"/>
      <c r="PDJ13" s="591"/>
      <c r="PDK13" s="591"/>
      <c r="PDL13" s="591"/>
      <c r="PDM13" s="591"/>
      <c r="PDN13" s="591"/>
      <c r="PDO13" s="591"/>
      <c r="PDP13" s="591"/>
      <c r="PDQ13" s="591"/>
      <c r="PDR13" s="591"/>
      <c r="PDS13" s="591"/>
      <c r="PDT13" s="591"/>
      <c r="PDU13" s="591"/>
      <c r="PDV13" s="591"/>
      <c r="PDW13" s="591"/>
      <c r="PDX13" s="591"/>
      <c r="PDY13" s="591"/>
      <c r="PDZ13" s="591"/>
      <c r="PEA13" s="591"/>
      <c r="PEB13" s="591"/>
      <c r="PEC13" s="591"/>
      <c r="PED13" s="591"/>
      <c r="PEE13" s="591"/>
      <c r="PEF13" s="591"/>
      <c r="PEG13" s="591"/>
      <c r="PEH13" s="591"/>
      <c r="PEI13" s="591"/>
      <c r="PEJ13" s="591"/>
      <c r="PEK13" s="591"/>
      <c r="PEL13" s="591"/>
      <c r="PEM13" s="591"/>
      <c r="PEN13" s="591"/>
      <c r="PEO13" s="591"/>
      <c r="PEP13" s="591"/>
      <c r="PEQ13" s="591"/>
      <c r="PER13" s="591"/>
      <c r="PES13" s="591"/>
      <c r="PET13" s="591"/>
      <c r="PEU13" s="591"/>
      <c r="PEV13" s="591"/>
      <c r="PEW13" s="591"/>
      <c r="PEX13" s="591"/>
      <c r="PEY13" s="591"/>
      <c r="PEZ13" s="591"/>
      <c r="PFA13" s="591"/>
      <c r="PFB13" s="591"/>
      <c r="PFC13" s="591"/>
      <c r="PFD13" s="591"/>
      <c r="PFE13" s="591"/>
      <c r="PFF13" s="591"/>
      <c r="PFG13" s="591"/>
      <c r="PFH13" s="591"/>
      <c r="PFI13" s="591"/>
      <c r="PFJ13" s="591"/>
      <c r="PFK13" s="591"/>
      <c r="PFL13" s="591"/>
      <c r="PFM13" s="591"/>
      <c r="PFN13" s="591"/>
      <c r="PFO13" s="591"/>
      <c r="PFP13" s="591"/>
      <c r="PFQ13" s="591"/>
      <c r="PFR13" s="591"/>
      <c r="PFS13" s="591"/>
      <c r="PFT13" s="591"/>
      <c r="PFU13" s="591"/>
      <c r="PFV13" s="591"/>
      <c r="PFW13" s="591"/>
      <c r="PFX13" s="591"/>
      <c r="PFY13" s="591"/>
      <c r="PFZ13" s="591"/>
      <c r="PGA13" s="591"/>
      <c r="PGB13" s="591"/>
      <c r="PGC13" s="591"/>
      <c r="PGD13" s="591"/>
      <c r="PGE13" s="591"/>
      <c r="PGF13" s="591"/>
      <c r="PGG13" s="591"/>
      <c r="PGH13" s="591"/>
      <c r="PGI13" s="591"/>
      <c r="PGJ13" s="591"/>
      <c r="PGK13" s="591"/>
      <c r="PGL13" s="591"/>
      <c r="PGM13" s="591"/>
      <c r="PGN13" s="591"/>
      <c r="PGO13" s="591"/>
      <c r="PGP13" s="591"/>
      <c r="PGQ13" s="591"/>
      <c r="PGR13" s="591"/>
      <c r="PGS13" s="591"/>
      <c r="PGT13" s="591"/>
      <c r="PGU13" s="591"/>
      <c r="PGV13" s="591"/>
      <c r="PGW13" s="591"/>
      <c r="PGX13" s="591"/>
      <c r="PGY13" s="591"/>
      <c r="PGZ13" s="591"/>
      <c r="PHA13" s="591"/>
      <c r="PHB13" s="591"/>
      <c r="PHC13" s="591"/>
      <c r="PHD13" s="591"/>
      <c r="PHE13" s="591"/>
      <c r="PHF13" s="591"/>
      <c r="PHG13" s="591"/>
      <c r="PHH13" s="591"/>
      <c r="PHI13" s="591"/>
      <c r="PHJ13" s="591"/>
      <c r="PHK13" s="591"/>
      <c r="PHL13" s="591"/>
      <c r="PHM13" s="591"/>
      <c r="PHN13" s="591"/>
      <c r="PHO13" s="591"/>
      <c r="PHP13" s="591"/>
      <c r="PHQ13" s="591"/>
      <c r="PHR13" s="591"/>
      <c r="PHS13" s="591"/>
      <c r="PHT13" s="591"/>
      <c r="PHU13" s="591"/>
      <c r="PHV13" s="591"/>
      <c r="PHW13" s="591"/>
      <c r="PHX13" s="591"/>
      <c r="PHY13" s="591"/>
      <c r="PHZ13" s="591"/>
      <c r="PIA13" s="591"/>
      <c r="PIB13" s="591"/>
      <c r="PIC13" s="591"/>
      <c r="PID13" s="591"/>
      <c r="PIE13" s="591"/>
      <c r="PIF13" s="591"/>
      <c r="PIG13" s="591"/>
      <c r="PIH13" s="591"/>
      <c r="PII13" s="591"/>
      <c r="PIJ13" s="591"/>
      <c r="PIK13" s="591"/>
      <c r="PIL13" s="591"/>
      <c r="PIM13" s="591"/>
      <c r="PIN13" s="591"/>
      <c r="PIO13" s="591"/>
      <c r="PIP13" s="591"/>
      <c r="PIQ13" s="591"/>
      <c r="PIR13" s="591"/>
      <c r="PIS13" s="591"/>
      <c r="PIT13" s="591"/>
      <c r="PIU13" s="591"/>
      <c r="PIV13" s="591"/>
      <c r="PIW13" s="591"/>
      <c r="PIX13" s="591"/>
      <c r="PIY13" s="591"/>
      <c r="PIZ13" s="591"/>
      <c r="PJA13" s="591"/>
      <c r="PJB13" s="591"/>
      <c r="PJC13" s="591"/>
      <c r="PJD13" s="591"/>
      <c r="PJE13" s="591"/>
      <c r="PJF13" s="591"/>
      <c r="PJG13" s="591"/>
      <c r="PJH13" s="591"/>
      <c r="PJI13" s="591"/>
      <c r="PJJ13" s="591"/>
      <c r="PJK13" s="591"/>
      <c r="PJL13" s="591"/>
      <c r="PJM13" s="591"/>
      <c r="PJN13" s="591"/>
      <c r="PJO13" s="591"/>
      <c r="PJP13" s="591"/>
      <c r="PJQ13" s="591"/>
      <c r="PJR13" s="591"/>
      <c r="PJS13" s="591"/>
      <c r="PJT13" s="591"/>
      <c r="PJU13" s="591"/>
      <c r="PJV13" s="591"/>
      <c r="PJW13" s="591"/>
      <c r="PJX13" s="591"/>
      <c r="PJY13" s="591"/>
      <c r="PJZ13" s="591"/>
      <c r="PKA13" s="591"/>
      <c r="PKB13" s="591"/>
      <c r="PKC13" s="591"/>
      <c r="PKD13" s="591"/>
      <c r="PKE13" s="591"/>
      <c r="PKF13" s="591"/>
      <c r="PKG13" s="591"/>
      <c r="PKH13" s="591"/>
      <c r="PKI13" s="591"/>
      <c r="PKJ13" s="591"/>
      <c r="PKK13" s="591"/>
      <c r="PKL13" s="591"/>
      <c r="PKM13" s="591"/>
      <c r="PKN13" s="591"/>
      <c r="PKO13" s="591"/>
      <c r="PKP13" s="591"/>
      <c r="PKQ13" s="591"/>
      <c r="PKR13" s="591"/>
      <c r="PKS13" s="591"/>
      <c r="PKT13" s="591"/>
      <c r="PKU13" s="591"/>
      <c r="PKV13" s="591"/>
      <c r="PKW13" s="591"/>
      <c r="PKX13" s="591"/>
      <c r="PKY13" s="591"/>
      <c r="PKZ13" s="591"/>
      <c r="PLA13" s="591"/>
      <c r="PLB13" s="591"/>
      <c r="PLC13" s="591"/>
      <c r="PLD13" s="591"/>
      <c r="PLE13" s="591"/>
      <c r="PLF13" s="591"/>
      <c r="PLG13" s="591"/>
      <c r="PLH13" s="591"/>
      <c r="PLI13" s="591"/>
      <c r="PLJ13" s="591"/>
      <c r="PLK13" s="591"/>
      <c r="PLL13" s="591"/>
      <c r="PLM13" s="591"/>
      <c r="PLN13" s="591"/>
      <c r="PLO13" s="591"/>
      <c r="PLP13" s="591"/>
      <c r="PLQ13" s="591"/>
      <c r="PLR13" s="591"/>
      <c r="PLS13" s="591"/>
      <c r="PLT13" s="591"/>
      <c r="PLU13" s="591"/>
      <c r="PLV13" s="591"/>
      <c r="PLW13" s="591"/>
      <c r="PLX13" s="591"/>
      <c r="PLY13" s="591"/>
      <c r="PLZ13" s="591"/>
      <c r="PMA13" s="591"/>
      <c r="PMB13" s="591"/>
      <c r="PMC13" s="591"/>
      <c r="PMD13" s="591"/>
      <c r="PME13" s="591"/>
      <c r="PMF13" s="591"/>
      <c r="PMG13" s="591"/>
      <c r="PMH13" s="591"/>
      <c r="PMI13" s="591"/>
      <c r="PMJ13" s="591"/>
      <c r="PMK13" s="591"/>
      <c r="PML13" s="591"/>
      <c r="PMM13" s="591"/>
      <c r="PMN13" s="591"/>
      <c r="PMO13" s="591"/>
      <c r="PMP13" s="591"/>
      <c r="PMQ13" s="591"/>
      <c r="PMR13" s="591"/>
      <c r="PMS13" s="591"/>
      <c r="PMT13" s="591"/>
      <c r="PMU13" s="591"/>
      <c r="PMV13" s="591"/>
      <c r="PMW13" s="591"/>
      <c r="PMX13" s="591"/>
      <c r="PMY13" s="591"/>
      <c r="PMZ13" s="591"/>
      <c r="PNA13" s="591"/>
      <c r="PNB13" s="591"/>
      <c r="PNC13" s="591"/>
      <c r="PND13" s="591"/>
      <c r="PNE13" s="591"/>
      <c r="PNF13" s="591"/>
      <c r="PNG13" s="591"/>
      <c r="PNH13" s="591"/>
      <c r="PNI13" s="591"/>
      <c r="PNJ13" s="591"/>
      <c r="PNK13" s="591"/>
      <c r="PNL13" s="591"/>
      <c r="PNM13" s="591"/>
      <c r="PNN13" s="591"/>
      <c r="PNO13" s="591"/>
      <c r="PNP13" s="591"/>
      <c r="PNQ13" s="591"/>
      <c r="PNR13" s="591"/>
      <c r="PNS13" s="591"/>
      <c r="PNT13" s="591"/>
      <c r="PNU13" s="591"/>
      <c r="PNV13" s="591"/>
      <c r="PNW13" s="591"/>
      <c r="PNX13" s="591"/>
      <c r="PNY13" s="591"/>
      <c r="PNZ13" s="591"/>
      <c r="POA13" s="591"/>
      <c r="POB13" s="591"/>
      <c r="POC13" s="591"/>
      <c r="POD13" s="591"/>
      <c r="POE13" s="591"/>
      <c r="POF13" s="591"/>
      <c r="POG13" s="591"/>
      <c r="POH13" s="591"/>
      <c r="POI13" s="591"/>
      <c r="POJ13" s="591"/>
      <c r="POK13" s="591"/>
      <c r="POL13" s="591"/>
      <c r="POM13" s="591"/>
      <c r="PON13" s="591"/>
      <c r="POO13" s="591"/>
      <c r="POP13" s="591"/>
      <c r="POQ13" s="591"/>
      <c r="POR13" s="591"/>
      <c r="POS13" s="591"/>
      <c r="POT13" s="591"/>
      <c r="POU13" s="591"/>
      <c r="POV13" s="591"/>
      <c r="POW13" s="591"/>
      <c r="POX13" s="591"/>
      <c r="POY13" s="591"/>
      <c r="POZ13" s="591"/>
      <c r="PPA13" s="591"/>
      <c r="PPB13" s="591"/>
      <c r="PPC13" s="591"/>
      <c r="PPD13" s="591"/>
      <c r="PPE13" s="591"/>
      <c r="PPF13" s="591"/>
      <c r="PPG13" s="591"/>
      <c r="PPH13" s="591"/>
      <c r="PPI13" s="591"/>
      <c r="PPJ13" s="591"/>
      <c r="PPK13" s="591"/>
      <c r="PPL13" s="591"/>
      <c r="PPM13" s="591"/>
      <c r="PPN13" s="591"/>
      <c r="PPO13" s="591"/>
      <c r="PPP13" s="591"/>
      <c r="PPQ13" s="591"/>
      <c r="PPR13" s="591"/>
      <c r="PPS13" s="591"/>
      <c r="PPT13" s="591"/>
      <c r="PPU13" s="591"/>
      <c r="PPV13" s="591"/>
      <c r="PPW13" s="591"/>
      <c r="PPX13" s="591"/>
      <c r="PPY13" s="591"/>
      <c r="PPZ13" s="591"/>
      <c r="PQA13" s="591"/>
      <c r="PQB13" s="591"/>
      <c r="PQC13" s="591"/>
      <c r="PQD13" s="591"/>
      <c r="PQE13" s="591"/>
      <c r="PQF13" s="591"/>
      <c r="PQG13" s="591"/>
      <c r="PQH13" s="591"/>
      <c r="PQI13" s="591"/>
      <c r="PQJ13" s="591"/>
      <c r="PQK13" s="591"/>
      <c r="PQL13" s="591"/>
      <c r="PQM13" s="591"/>
      <c r="PQN13" s="591"/>
      <c r="PQO13" s="591"/>
      <c r="PQP13" s="591"/>
      <c r="PQQ13" s="591"/>
      <c r="PQR13" s="591"/>
      <c r="PQS13" s="591"/>
      <c r="PQT13" s="591"/>
      <c r="PQU13" s="591"/>
      <c r="PQV13" s="591"/>
      <c r="PQW13" s="591"/>
      <c r="PQX13" s="591"/>
      <c r="PQY13" s="591"/>
      <c r="PQZ13" s="591"/>
      <c r="PRA13" s="591"/>
      <c r="PRB13" s="591"/>
      <c r="PRC13" s="591"/>
      <c r="PRD13" s="591"/>
      <c r="PRE13" s="591"/>
      <c r="PRF13" s="591"/>
      <c r="PRG13" s="591"/>
      <c r="PRH13" s="591"/>
      <c r="PRI13" s="591"/>
      <c r="PRJ13" s="591"/>
      <c r="PRK13" s="591"/>
      <c r="PRL13" s="591"/>
      <c r="PRM13" s="591"/>
      <c r="PRN13" s="591"/>
      <c r="PRO13" s="591"/>
      <c r="PRP13" s="591"/>
      <c r="PRQ13" s="591"/>
      <c r="PRR13" s="591"/>
      <c r="PRS13" s="591"/>
      <c r="PRT13" s="591"/>
      <c r="PRU13" s="591"/>
      <c r="PRV13" s="591"/>
      <c r="PRW13" s="591"/>
      <c r="PRX13" s="591"/>
      <c r="PRY13" s="591"/>
      <c r="PRZ13" s="591"/>
      <c r="PSA13" s="591"/>
      <c r="PSB13" s="591"/>
      <c r="PSC13" s="591"/>
      <c r="PSD13" s="591"/>
      <c r="PSE13" s="591"/>
      <c r="PSF13" s="591"/>
      <c r="PSG13" s="591"/>
      <c r="PSH13" s="591"/>
      <c r="PSI13" s="591"/>
      <c r="PSJ13" s="591"/>
      <c r="PSK13" s="591"/>
      <c r="PSL13" s="591"/>
      <c r="PSM13" s="591"/>
      <c r="PSN13" s="591"/>
      <c r="PSO13" s="591"/>
      <c r="PSP13" s="591"/>
      <c r="PSQ13" s="591"/>
      <c r="PSR13" s="591"/>
      <c r="PSS13" s="591"/>
      <c r="PST13" s="591"/>
      <c r="PSU13" s="591"/>
      <c r="PSV13" s="591"/>
      <c r="PSW13" s="591"/>
      <c r="PSX13" s="591"/>
      <c r="PSY13" s="591"/>
      <c r="PSZ13" s="591"/>
      <c r="PTA13" s="591"/>
      <c r="PTB13" s="591"/>
      <c r="PTC13" s="591"/>
      <c r="PTD13" s="591"/>
      <c r="PTE13" s="591"/>
      <c r="PTF13" s="591"/>
      <c r="PTG13" s="591"/>
      <c r="PTH13" s="591"/>
      <c r="PTI13" s="591"/>
      <c r="PTJ13" s="591"/>
      <c r="PTK13" s="591"/>
      <c r="PTL13" s="591"/>
      <c r="PTM13" s="591"/>
      <c r="PTN13" s="591"/>
      <c r="PTO13" s="591"/>
      <c r="PTP13" s="591"/>
      <c r="PTQ13" s="591"/>
      <c r="PTR13" s="591"/>
      <c r="PTS13" s="591"/>
      <c r="PTT13" s="591"/>
      <c r="PTU13" s="591"/>
      <c r="PTV13" s="591"/>
      <c r="PTW13" s="591"/>
      <c r="PTX13" s="591"/>
      <c r="PTY13" s="591"/>
      <c r="PTZ13" s="591"/>
      <c r="PUA13" s="591"/>
      <c r="PUB13" s="591"/>
      <c r="PUC13" s="591"/>
      <c r="PUD13" s="591"/>
      <c r="PUE13" s="591"/>
      <c r="PUF13" s="591"/>
      <c r="PUG13" s="591"/>
      <c r="PUH13" s="591"/>
      <c r="PUI13" s="591"/>
      <c r="PUJ13" s="591"/>
      <c r="PUK13" s="591"/>
      <c r="PUL13" s="591"/>
      <c r="PUM13" s="591"/>
      <c r="PUN13" s="591"/>
      <c r="PUO13" s="591"/>
      <c r="PUP13" s="591"/>
      <c r="PUQ13" s="591"/>
      <c r="PUR13" s="591"/>
      <c r="PUS13" s="591"/>
      <c r="PUT13" s="591"/>
      <c r="PUU13" s="591"/>
      <c r="PUV13" s="591"/>
      <c r="PUW13" s="591"/>
      <c r="PUX13" s="591"/>
      <c r="PUY13" s="591"/>
      <c r="PUZ13" s="591"/>
      <c r="PVA13" s="591"/>
      <c r="PVB13" s="591"/>
      <c r="PVC13" s="591"/>
      <c r="PVD13" s="591"/>
      <c r="PVE13" s="591"/>
      <c r="PVF13" s="591"/>
      <c r="PVG13" s="591"/>
      <c r="PVH13" s="591"/>
      <c r="PVI13" s="591"/>
      <c r="PVJ13" s="591"/>
      <c r="PVK13" s="591"/>
      <c r="PVL13" s="591"/>
      <c r="PVM13" s="591"/>
      <c r="PVN13" s="591"/>
      <c r="PVO13" s="591"/>
      <c r="PVP13" s="591"/>
      <c r="PVQ13" s="591"/>
      <c r="PVR13" s="591"/>
      <c r="PVS13" s="591"/>
      <c r="PVT13" s="591"/>
      <c r="PVU13" s="591"/>
      <c r="PVV13" s="591"/>
      <c r="PVW13" s="591"/>
      <c r="PVX13" s="591"/>
      <c r="PVY13" s="591"/>
      <c r="PVZ13" s="591"/>
      <c r="PWA13" s="591"/>
      <c r="PWB13" s="591"/>
      <c r="PWC13" s="591"/>
      <c r="PWD13" s="591"/>
      <c r="PWE13" s="591"/>
      <c r="PWF13" s="591"/>
      <c r="PWG13" s="591"/>
      <c r="PWH13" s="591"/>
      <c r="PWI13" s="591"/>
      <c r="PWJ13" s="591"/>
      <c r="PWK13" s="591"/>
      <c r="PWL13" s="591"/>
      <c r="PWM13" s="591"/>
      <c r="PWN13" s="591"/>
      <c r="PWO13" s="591"/>
      <c r="PWP13" s="591"/>
      <c r="PWQ13" s="591"/>
      <c r="PWR13" s="591"/>
      <c r="PWS13" s="591"/>
      <c r="PWT13" s="591"/>
      <c r="PWU13" s="591"/>
      <c r="PWV13" s="591"/>
      <c r="PWW13" s="591"/>
      <c r="PWX13" s="591"/>
      <c r="PWY13" s="591"/>
      <c r="PWZ13" s="591"/>
      <c r="PXA13" s="591"/>
      <c r="PXB13" s="591"/>
      <c r="PXC13" s="591"/>
      <c r="PXD13" s="591"/>
      <c r="PXE13" s="591"/>
      <c r="PXF13" s="591"/>
      <c r="PXG13" s="591"/>
      <c r="PXH13" s="591"/>
      <c r="PXI13" s="591"/>
      <c r="PXJ13" s="591"/>
      <c r="PXK13" s="591"/>
      <c r="PXL13" s="591"/>
      <c r="PXM13" s="591"/>
      <c r="PXN13" s="591"/>
      <c r="PXO13" s="591"/>
      <c r="PXP13" s="591"/>
      <c r="PXQ13" s="591"/>
      <c r="PXR13" s="591"/>
      <c r="PXS13" s="591"/>
      <c r="PXT13" s="591"/>
      <c r="PXU13" s="591"/>
      <c r="PXV13" s="591"/>
      <c r="PXW13" s="591"/>
      <c r="PXX13" s="591"/>
      <c r="PXY13" s="591"/>
      <c r="PXZ13" s="591"/>
      <c r="PYA13" s="591"/>
      <c r="PYB13" s="591"/>
      <c r="PYC13" s="591"/>
      <c r="PYD13" s="591"/>
      <c r="PYE13" s="591"/>
      <c r="PYF13" s="591"/>
      <c r="PYG13" s="591"/>
      <c r="PYH13" s="591"/>
      <c r="PYI13" s="591"/>
      <c r="PYJ13" s="591"/>
      <c r="PYK13" s="591"/>
      <c r="PYL13" s="591"/>
      <c r="PYM13" s="591"/>
      <c r="PYN13" s="591"/>
      <c r="PYO13" s="591"/>
      <c r="PYP13" s="591"/>
      <c r="PYQ13" s="591"/>
      <c r="PYR13" s="591"/>
      <c r="PYS13" s="591"/>
      <c r="PYT13" s="591"/>
      <c r="PYU13" s="591"/>
      <c r="PYV13" s="591"/>
      <c r="PYW13" s="591"/>
      <c r="PYX13" s="591"/>
      <c r="PYY13" s="591"/>
      <c r="PYZ13" s="591"/>
      <c r="PZA13" s="591"/>
      <c r="PZB13" s="591"/>
      <c r="PZC13" s="591"/>
      <c r="PZD13" s="591"/>
      <c r="PZE13" s="591"/>
      <c r="PZF13" s="591"/>
      <c r="PZG13" s="591"/>
      <c r="PZH13" s="591"/>
      <c r="PZI13" s="591"/>
      <c r="PZJ13" s="591"/>
      <c r="PZK13" s="591"/>
      <c r="PZL13" s="591"/>
      <c r="PZM13" s="591"/>
      <c r="PZN13" s="591"/>
      <c r="PZO13" s="591"/>
      <c r="PZP13" s="591"/>
      <c r="PZQ13" s="591"/>
      <c r="PZR13" s="591"/>
      <c r="PZS13" s="591"/>
      <c r="PZT13" s="591"/>
      <c r="PZU13" s="591"/>
      <c r="PZV13" s="591"/>
      <c r="PZW13" s="591"/>
      <c r="PZX13" s="591"/>
      <c r="PZY13" s="591"/>
      <c r="PZZ13" s="591"/>
      <c r="QAA13" s="591"/>
      <c r="QAB13" s="591"/>
      <c r="QAC13" s="591"/>
      <c r="QAD13" s="591"/>
      <c r="QAE13" s="591"/>
      <c r="QAF13" s="591"/>
      <c r="QAG13" s="591"/>
      <c r="QAH13" s="591"/>
      <c r="QAI13" s="591"/>
      <c r="QAJ13" s="591"/>
      <c r="QAK13" s="591"/>
      <c r="QAL13" s="591"/>
      <c r="QAM13" s="591"/>
      <c r="QAN13" s="591"/>
      <c r="QAO13" s="591"/>
      <c r="QAP13" s="591"/>
      <c r="QAQ13" s="591"/>
      <c r="QAR13" s="591"/>
      <c r="QAS13" s="591"/>
      <c r="QAT13" s="591"/>
      <c r="QAU13" s="591"/>
      <c r="QAV13" s="591"/>
      <c r="QAW13" s="591"/>
      <c r="QAX13" s="591"/>
      <c r="QAY13" s="591"/>
      <c r="QAZ13" s="591"/>
      <c r="QBA13" s="591"/>
      <c r="QBB13" s="591"/>
      <c r="QBC13" s="591"/>
      <c r="QBD13" s="591"/>
      <c r="QBE13" s="591"/>
      <c r="QBF13" s="591"/>
      <c r="QBG13" s="591"/>
      <c r="QBH13" s="591"/>
      <c r="QBI13" s="591"/>
      <c r="QBJ13" s="591"/>
      <c r="QBK13" s="591"/>
      <c r="QBL13" s="591"/>
      <c r="QBM13" s="591"/>
      <c r="QBN13" s="591"/>
      <c r="QBO13" s="591"/>
      <c r="QBP13" s="591"/>
      <c r="QBQ13" s="591"/>
      <c r="QBR13" s="591"/>
      <c r="QBS13" s="591"/>
      <c r="QBT13" s="591"/>
      <c r="QBU13" s="591"/>
      <c r="QBV13" s="591"/>
      <c r="QBW13" s="591"/>
      <c r="QBX13" s="591"/>
      <c r="QBY13" s="591"/>
      <c r="QBZ13" s="591"/>
      <c r="QCA13" s="591"/>
      <c r="QCB13" s="591"/>
      <c r="QCC13" s="591"/>
      <c r="QCD13" s="591"/>
      <c r="QCE13" s="591"/>
      <c r="QCF13" s="591"/>
      <c r="QCG13" s="591"/>
      <c r="QCH13" s="591"/>
      <c r="QCI13" s="591"/>
      <c r="QCJ13" s="591"/>
      <c r="QCK13" s="591"/>
      <c r="QCL13" s="591"/>
      <c r="QCM13" s="591"/>
      <c r="QCN13" s="591"/>
      <c r="QCO13" s="591"/>
      <c r="QCP13" s="591"/>
      <c r="QCQ13" s="591"/>
      <c r="QCR13" s="591"/>
      <c r="QCS13" s="591"/>
      <c r="QCT13" s="591"/>
      <c r="QCU13" s="591"/>
      <c r="QCV13" s="591"/>
      <c r="QCW13" s="591"/>
      <c r="QCX13" s="591"/>
      <c r="QCY13" s="591"/>
      <c r="QCZ13" s="591"/>
      <c r="QDA13" s="591"/>
      <c r="QDB13" s="591"/>
      <c r="QDC13" s="591"/>
      <c r="QDD13" s="591"/>
      <c r="QDE13" s="591"/>
      <c r="QDF13" s="591"/>
      <c r="QDG13" s="591"/>
      <c r="QDH13" s="591"/>
      <c r="QDI13" s="591"/>
      <c r="QDJ13" s="591"/>
      <c r="QDK13" s="591"/>
      <c r="QDL13" s="591"/>
      <c r="QDM13" s="591"/>
      <c r="QDN13" s="591"/>
      <c r="QDO13" s="591"/>
      <c r="QDP13" s="591"/>
      <c r="QDQ13" s="591"/>
      <c r="QDR13" s="591"/>
      <c r="QDS13" s="591"/>
      <c r="QDT13" s="591"/>
      <c r="QDU13" s="591"/>
      <c r="QDV13" s="591"/>
      <c r="QDW13" s="591"/>
      <c r="QDX13" s="591"/>
      <c r="QDY13" s="591"/>
      <c r="QDZ13" s="591"/>
      <c r="QEA13" s="591"/>
      <c r="QEB13" s="591"/>
      <c r="QEC13" s="591"/>
      <c r="QED13" s="591"/>
      <c r="QEE13" s="591"/>
      <c r="QEF13" s="591"/>
      <c r="QEG13" s="591"/>
      <c r="QEH13" s="591"/>
      <c r="QEI13" s="591"/>
      <c r="QEJ13" s="591"/>
      <c r="QEK13" s="591"/>
      <c r="QEL13" s="591"/>
      <c r="QEM13" s="591"/>
      <c r="QEN13" s="591"/>
      <c r="QEO13" s="591"/>
      <c r="QEP13" s="591"/>
      <c r="QEQ13" s="591"/>
      <c r="QER13" s="591"/>
      <c r="QES13" s="591"/>
      <c r="QET13" s="591"/>
      <c r="QEU13" s="591"/>
      <c r="QEV13" s="591"/>
      <c r="QEW13" s="591"/>
      <c r="QEX13" s="591"/>
      <c r="QEY13" s="591"/>
      <c r="QEZ13" s="591"/>
      <c r="QFA13" s="591"/>
      <c r="QFB13" s="591"/>
      <c r="QFC13" s="591"/>
      <c r="QFD13" s="591"/>
      <c r="QFE13" s="591"/>
      <c r="QFF13" s="591"/>
      <c r="QFG13" s="591"/>
      <c r="QFH13" s="591"/>
      <c r="QFI13" s="591"/>
      <c r="QFJ13" s="591"/>
      <c r="QFK13" s="591"/>
      <c r="QFL13" s="591"/>
      <c r="QFM13" s="591"/>
      <c r="QFN13" s="591"/>
      <c r="QFO13" s="591"/>
      <c r="QFP13" s="591"/>
      <c r="QFQ13" s="591"/>
      <c r="QFR13" s="591"/>
      <c r="QFS13" s="591"/>
      <c r="QFT13" s="591"/>
      <c r="QFU13" s="591"/>
      <c r="QFV13" s="591"/>
      <c r="QFW13" s="591"/>
      <c r="QFX13" s="591"/>
      <c r="QFY13" s="591"/>
      <c r="QFZ13" s="591"/>
      <c r="QGA13" s="591"/>
      <c r="QGB13" s="591"/>
      <c r="QGC13" s="591"/>
      <c r="QGD13" s="591"/>
      <c r="QGE13" s="591"/>
      <c r="QGF13" s="591"/>
      <c r="QGG13" s="591"/>
      <c r="QGH13" s="591"/>
      <c r="QGI13" s="591"/>
      <c r="QGJ13" s="591"/>
      <c r="QGK13" s="591"/>
      <c r="QGL13" s="591"/>
      <c r="QGM13" s="591"/>
      <c r="QGN13" s="591"/>
      <c r="QGO13" s="591"/>
      <c r="QGP13" s="591"/>
      <c r="QGQ13" s="591"/>
      <c r="QGR13" s="591"/>
      <c r="QGS13" s="591"/>
      <c r="QGT13" s="591"/>
      <c r="QGU13" s="591"/>
      <c r="QGV13" s="591"/>
      <c r="QGW13" s="591"/>
      <c r="QGX13" s="591"/>
      <c r="QGY13" s="591"/>
      <c r="QGZ13" s="591"/>
      <c r="QHA13" s="591"/>
      <c r="QHB13" s="591"/>
      <c r="QHC13" s="591"/>
      <c r="QHD13" s="591"/>
      <c r="QHE13" s="591"/>
      <c r="QHF13" s="591"/>
      <c r="QHG13" s="591"/>
      <c r="QHH13" s="591"/>
      <c r="QHI13" s="591"/>
      <c r="QHJ13" s="591"/>
      <c r="QHK13" s="591"/>
      <c r="QHL13" s="591"/>
      <c r="QHM13" s="591"/>
      <c r="QHN13" s="591"/>
      <c r="QHO13" s="591"/>
      <c r="QHP13" s="591"/>
      <c r="QHQ13" s="591"/>
      <c r="QHR13" s="591"/>
      <c r="QHS13" s="591"/>
      <c r="QHT13" s="591"/>
      <c r="QHU13" s="591"/>
      <c r="QHV13" s="591"/>
      <c r="QHW13" s="591"/>
      <c r="QHX13" s="591"/>
      <c r="QHY13" s="591"/>
      <c r="QHZ13" s="591"/>
      <c r="QIA13" s="591"/>
      <c r="QIB13" s="591"/>
      <c r="QIC13" s="591"/>
      <c r="QID13" s="591"/>
      <c r="QIE13" s="591"/>
      <c r="QIF13" s="591"/>
      <c r="QIG13" s="591"/>
      <c r="QIH13" s="591"/>
      <c r="QII13" s="591"/>
      <c r="QIJ13" s="591"/>
      <c r="QIK13" s="591"/>
      <c r="QIL13" s="591"/>
      <c r="QIM13" s="591"/>
      <c r="QIN13" s="591"/>
      <c r="QIO13" s="591"/>
      <c r="QIP13" s="591"/>
      <c r="QIQ13" s="591"/>
      <c r="QIR13" s="591"/>
      <c r="QIS13" s="591"/>
      <c r="QIT13" s="591"/>
      <c r="QIU13" s="591"/>
      <c r="QIV13" s="591"/>
      <c r="QIW13" s="591"/>
      <c r="QIX13" s="591"/>
      <c r="QIY13" s="591"/>
      <c r="QIZ13" s="591"/>
      <c r="QJA13" s="591"/>
      <c r="QJB13" s="591"/>
      <c r="QJC13" s="591"/>
      <c r="QJD13" s="591"/>
      <c r="QJE13" s="591"/>
      <c r="QJF13" s="591"/>
      <c r="QJG13" s="591"/>
      <c r="QJH13" s="591"/>
      <c r="QJI13" s="591"/>
      <c r="QJJ13" s="591"/>
      <c r="QJK13" s="591"/>
      <c r="QJL13" s="591"/>
      <c r="QJM13" s="591"/>
      <c r="QJN13" s="591"/>
      <c r="QJO13" s="591"/>
      <c r="QJP13" s="591"/>
      <c r="QJQ13" s="591"/>
      <c r="QJR13" s="591"/>
      <c r="QJS13" s="591"/>
      <c r="QJT13" s="591"/>
      <c r="QJU13" s="591"/>
      <c r="QJV13" s="591"/>
      <c r="QJW13" s="591"/>
      <c r="QJX13" s="591"/>
      <c r="QJY13" s="591"/>
      <c r="QJZ13" s="591"/>
      <c r="QKA13" s="591"/>
      <c r="QKB13" s="591"/>
      <c r="QKC13" s="591"/>
      <c r="QKD13" s="591"/>
      <c r="QKE13" s="591"/>
      <c r="QKF13" s="591"/>
      <c r="QKG13" s="591"/>
      <c r="QKH13" s="591"/>
      <c r="QKI13" s="591"/>
      <c r="QKJ13" s="591"/>
      <c r="QKK13" s="591"/>
      <c r="QKL13" s="591"/>
      <c r="QKM13" s="591"/>
      <c r="QKN13" s="591"/>
      <c r="QKO13" s="591"/>
      <c r="QKP13" s="591"/>
      <c r="QKQ13" s="591"/>
      <c r="QKR13" s="591"/>
      <c r="QKS13" s="591"/>
      <c r="QKT13" s="591"/>
      <c r="QKU13" s="591"/>
      <c r="QKV13" s="591"/>
      <c r="QKW13" s="591"/>
      <c r="QKX13" s="591"/>
      <c r="QKY13" s="591"/>
      <c r="QKZ13" s="591"/>
      <c r="QLA13" s="591"/>
      <c r="QLB13" s="591"/>
      <c r="QLC13" s="591"/>
      <c r="QLD13" s="591"/>
      <c r="QLE13" s="591"/>
      <c r="QLF13" s="591"/>
      <c r="QLG13" s="591"/>
      <c r="QLH13" s="591"/>
      <c r="QLI13" s="591"/>
      <c r="QLJ13" s="591"/>
      <c r="QLK13" s="591"/>
      <c r="QLL13" s="591"/>
      <c r="QLM13" s="591"/>
      <c r="QLN13" s="591"/>
      <c r="QLO13" s="591"/>
      <c r="QLP13" s="591"/>
      <c r="QLQ13" s="591"/>
      <c r="QLR13" s="591"/>
      <c r="QLS13" s="591"/>
      <c r="QLT13" s="591"/>
      <c r="QLU13" s="591"/>
      <c r="QLV13" s="591"/>
      <c r="QLW13" s="591"/>
      <c r="QLX13" s="591"/>
      <c r="QLY13" s="591"/>
      <c r="QLZ13" s="591"/>
      <c r="QMA13" s="591"/>
      <c r="QMB13" s="591"/>
      <c r="QMC13" s="591"/>
      <c r="QMD13" s="591"/>
      <c r="QME13" s="591"/>
      <c r="QMF13" s="591"/>
      <c r="QMG13" s="591"/>
      <c r="QMH13" s="591"/>
      <c r="QMI13" s="591"/>
      <c r="QMJ13" s="591"/>
      <c r="QMK13" s="591"/>
      <c r="QML13" s="591"/>
      <c r="QMM13" s="591"/>
      <c r="QMN13" s="591"/>
      <c r="QMO13" s="591"/>
      <c r="QMP13" s="591"/>
      <c r="QMQ13" s="591"/>
      <c r="QMR13" s="591"/>
      <c r="QMS13" s="591"/>
      <c r="QMT13" s="591"/>
      <c r="QMU13" s="591"/>
      <c r="QMV13" s="591"/>
      <c r="QMW13" s="591"/>
      <c r="QMX13" s="591"/>
      <c r="QMY13" s="591"/>
      <c r="QMZ13" s="591"/>
      <c r="QNA13" s="591"/>
      <c r="QNB13" s="591"/>
      <c r="QNC13" s="591"/>
      <c r="QND13" s="591"/>
      <c r="QNE13" s="591"/>
      <c r="QNF13" s="591"/>
      <c r="QNG13" s="591"/>
      <c r="QNH13" s="591"/>
      <c r="QNI13" s="591"/>
      <c r="QNJ13" s="591"/>
      <c r="QNK13" s="591"/>
      <c r="QNL13" s="591"/>
      <c r="QNM13" s="591"/>
      <c r="QNN13" s="591"/>
      <c r="QNO13" s="591"/>
      <c r="QNP13" s="591"/>
      <c r="QNQ13" s="591"/>
      <c r="QNR13" s="591"/>
      <c r="QNS13" s="591"/>
      <c r="QNT13" s="591"/>
      <c r="QNU13" s="591"/>
      <c r="QNV13" s="591"/>
      <c r="QNW13" s="591"/>
      <c r="QNX13" s="591"/>
      <c r="QNY13" s="591"/>
      <c r="QNZ13" s="591"/>
      <c r="QOA13" s="591"/>
      <c r="QOB13" s="591"/>
      <c r="QOC13" s="591"/>
      <c r="QOD13" s="591"/>
      <c r="QOE13" s="591"/>
      <c r="QOF13" s="591"/>
      <c r="QOG13" s="591"/>
      <c r="QOH13" s="591"/>
      <c r="QOI13" s="591"/>
      <c r="QOJ13" s="591"/>
      <c r="QOK13" s="591"/>
      <c r="QOL13" s="591"/>
      <c r="QOM13" s="591"/>
      <c r="QON13" s="591"/>
      <c r="QOO13" s="591"/>
      <c r="QOP13" s="591"/>
      <c r="QOQ13" s="591"/>
      <c r="QOR13" s="591"/>
      <c r="QOS13" s="591"/>
      <c r="QOT13" s="591"/>
      <c r="QOU13" s="591"/>
      <c r="QOV13" s="591"/>
      <c r="QOW13" s="591"/>
      <c r="QOX13" s="591"/>
      <c r="QOY13" s="591"/>
      <c r="QOZ13" s="591"/>
      <c r="QPA13" s="591"/>
      <c r="QPB13" s="591"/>
      <c r="QPC13" s="591"/>
      <c r="QPD13" s="591"/>
      <c r="QPE13" s="591"/>
      <c r="QPF13" s="591"/>
      <c r="QPG13" s="591"/>
      <c r="QPH13" s="591"/>
      <c r="QPI13" s="591"/>
      <c r="QPJ13" s="591"/>
      <c r="QPK13" s="591"/>
      <c r="QPL13" s="591"/>
      <c r="QPM13" s="591"/>
      <c r="QPN13" s="591"/>
      <c r="QPO13" s="591"/>
      <c r="QPP13" s="591"/>
      <c r="QPQ13" s="591"/>
      <c r="QPR13" s="591"/>
      <c r="QPS13" s="591"/>
      <c r="QPT13" s="591"/>
      <c r="QPU13" s="591"/>
      <c r="QPV13" s="591"/>
      <c r="QPW13" s="591"/>
      <c r="QPX13" s="591"/>
      <c r="QPY13" s="591"/>
      <c r="QPZ13" s="591"/>
      <c r="QQA13" s="591"/>
      <c r="QQB13" s="591"/>
      <c r="QQC13" s="591"/>
      <c r="QQD13" s="591"/>
      <c r="QQE13" s="591"/>
      <c r="QQF13" s="591"/>
      <c r="QQG13" s="591"/>
      <c r="QQH13" s="591"/>
      <c r="QQI13" s="591"/>
      <c r="QQJ13" s="591"/>
      <c r="QQK13" s="591"/>
      <c r="QQL13" s="591"/>
      <c r="QQM13" s="591"/>
      <c r="QQN13" s="591"/>
      <c r="QQO13" s="591"/>
      <c r="QQP13" s="591"/>
      <c r="QQQ13" s="591"/>
      <c r="QQR13" s="591"/>
      <c r="QQS13" s="591"/>
      <c r="QQT13" s="591"/>
      <c r="QQU13" s="591"/>
      <c r="QQV13" s="591"/>
      <c r="QQW13" s="591"/>
      <c r="QQX13" s="591"/>
      <c r="QQY13" s="591"/>
      <c r="QQZ13" s="591"/>
      <c r="QRA13" s="591"/>
      <c r="QRB13" s="591"/>
      <c r="QRC13" s="591"/>
      <c r="QRD13" s="591"/>
      <c r="QRE13" s="591"/>
      <c r="QRF13" s="591"/>
      <c r="QRG13" s="591"/>
      <c r="QRH13" s="591"/>
      <c r="QRI13" s="591"/>
      <c r="QRJ13" s="591"/>
      <c r="QRK13" s="591"/>
      <c r="QRL13" s="591"/>
      <c r="QRM13" s="591"/>
      <c r="QRN13" s="591"/>
      <c r="QRO13" s="591"/>
      <c r="QRP13" s="591"/>
      <c r="QRQ13" s="591"/>
      <c r="QRR13" s="591"/>
      <c r="QRS13" s="591"/>
      <c r="QRT13" s="591"/>
      <c r="QRU13" s="591"/>
      <c r="QRV13" s="591"/>
      <c r="QRW13" s="591"/>
      <c r="QRX13" s="591"/>
      <c r="QRY13" s="591"/>
      <c r="QRZ13" s="591"/>
      <c r="QSA13" s="591"/>
      <c r="QSB13" s="591"/>
      <c r="QSC13" s="591"/>
      <c r="QSD13" s="591"/>
      <c r="QSE13" s="591"/>
      <c r="QSF13" s="591"/>
      <c r="QSG13" s="591"/>
      <c r="QSH13" s="591"/>
      <c r="QSI13" s="591"/>
      <c r="QSJ13" s="591"/>
      <c r="QSK13" s="591"/>
      <c r="QSL13" s="591"/>
      <c r="QSM13" s="591"/>
      <c r="QSN13" s="591"/>
      <c r="QSO13" s="591"/>
      <c r="QSP13" s="591"/>
      <c r="QSQ13" s="591"/>
      <c r="QSR13" s="591"/>
      <c r="QSS13" s="591"/>
      <c r="QST13" s="591"/>
      <c r="QSU13" s="591"/>
      <c r="QSV13" s="591"/>
      <c r="QSW13" s="591"/>
      <c r="QSX13" s="591"/>
      <c r="QSY13" s="591"/>
      <c r="QSZ13" s="591"/>
      <c r="QTA13" s="591"/>
      <c r="QTB13" s="591"/>
      <c r="QTC13" s="591"/>
      <c r="QTD13" s="591"/>
      <c r="QTE13" s="591"/>
      <c r="QTF13" s="591"/>
      <c r="QTG13" s="591"/>
      <c r="QTH13" s="591"/>
      <c r="QTI13" s="591"/>
      <c r="QTJ13" s="591"/>
      <c r="QTK13" s="591"/>
      <c r="QTL13" s="591"/>
      <c r="QTM13" s="591"/>
      <c r="QTN13" s="591"/>
      <c r="QTO13" s="591"/>
      <c r="QTP13" s="591"/>
      <c r="QTQ13" s="591"/>
      <c r="QTR13" s="591"/>
      <c r="QTS13" s="591"/>
      <c r="QTT13" s="591"/>
      <c r="QTU13" s="591"/>
      <c r="QTV13" s="591"/>
      <c r="QTW13" s="591"/>
      <c r="QTX13" s="591"/>
      <c r="QTY13" s="591"/>
      <c r="QTZ13" s="591"/>
      <c r="QUA13" s="591"/>
      <c r="QUB13" s="591"/>
      <c r="QUC13" s="591"/>
      <c r="QUD13" s="591"/>
      <c r="QUE13" s="591"/>
      <c r="QUF13" s="591"/>
      <c r="QUG13" s="591"/>
      <c r="QUH13" s="591"/>
      <c r="QUI13" s="591"/>
      <c r="QUJ13" s="591"/>
      <c r="QUK13" s="591"/>
      <c r="QUL13" s="591"/>
      <c r="QUM13" s="591"/>
      <c r="QUN13" s="591"/>
      <c r="QUO13" s="591"/>
      <c r="QUP13" s="591"/>
      <c r="QUQ13" s="591"/>
      <c r="QUR13" s="591"/>
      <c r="QUS13" s="591"/>
      <c r="QUT13" s="591"/>
      <c r="QUU13" s="591"/>
      <c r="QUV13" s="591"/>
      <c r="QUW13" s="591"/>
      <c r="QUX13" s="591"/>
      <c r="QUY13" s="591"/>
      <c r="QUZ13" s="591"/>
      <c r="QVA13" s="591"/>
      <c r="QVB13" s="591"/>
      <c r="QVC13" s="591"/>
      <c r="QVD13" s="591"/>
      <c r="QVE13" s="591"/>
      <c r="QVF13" s="591"/>
      <c r="QVG13" s="591"/>
      <c r="QVH13" s="591"/>
      <c r="QVI13" s="591"/>
      <c r="QVJ13" s="591"/>
      <c r="QVK13" s="591"/>
      <c r="QVL13" s="591"/>
      <c r="QVM13" s="591"/>
      <c r="QVN13" s="591"/>
      <c r="QVO13" s="591"/>
      <c r="QVP13" s="591"/>
      <c r="QVQ13" s="591"/>
      <c r="QVR13" s="591"/>
      <c r="QVS13" s="591"/>
      <c r="QVT13" s="591"/>
      <c r="QVU13" s="591"/>
      <c r="QVV13" s="591"/>
      <c r="QVW13" s="591"/>
      <c r="QVX13" s="591"/>
      <c r="QVY13" s="591"/>
      <c r="QVZ13" s="591"/>
      <c r="QWA13" s="591"/>
      <c r="QWB13" s="591"/>
      <c r="QWC13" s="591"/>
      <c r="QWD13" s="591"/>
      <c r="QWE13" s="591"/>
      <c r="QWF13" s="591"/>
      <c r="QWG13" s="591"/>
      <c r="QWH13" s="591"/>
      <c r="QWI13" s="591"/>
      <c r="QWJ13" s="591"/>
      <c r="QWK13" s="591"/>
      <c r="QWL13" s="591"/>
      <c r="QWM13" s="591"/>
      <c r="QWN13" s="591"/>
      <c r="QWO13" s="591"/>
      <c r="QWP13" s="591"/>
      <c r="QWQ13" s="591"/>
      <c r="QWR13" s="591"/>
      <c r="QWS13" s="591"/>
      <c r="QWT13" s="591"/>
      <c r="QWU13" s="591"/>
      <c r="QWV13" s="591"/>
      <c r="QWW13" s="591"/>
      <c r="QWX13" s="591"/>
      <c r="QWY13" s="591"/>
      <c r="QWZ13" s="591"/>
      <c r="QXA13" s="591"/>
      <c r="QXB13" s="591"/>
      <c r="QXC13" s="591"/>
      <c r="QXD13" s="591"/>
      <c r="QXE13" s="591"/>
      <c r="QXF13" s="591"/>
      <c r="QXG13" s="591"/>
      <c r="QXH13" s="591"/>
      <c r="QXI13" s="591"/>
      <c r="QXJ13" s="591"/>
      <c r="QXK13" s="591"/>
      <c r="QXL13" s="591"/>
      <c r="QXM13" s="591"/>
      <c r="QXN13" s="591"/>
      <c r="QXO13" s="591"/>
      <c r="QXP13" s="591"/>
      <c r="QXQ13" s="591"/>
      <c r="QXR13" s="591"/>
      <c r="QXS13" s="591"/>
      <c r="QXT13" s="591"/>
      <c r="QXU13" s="591"/>
      <c r="QXV13" s="591"/>
      <c r="QXW13" s="591"/>
      <c r="QXX13" s="591"/>
      <c r="QXY13" s="591"/>
      <c r="QXZ13" s="591"/>
      <c r="QYA13" s="591"/>
      <c r="QYB13" s="591"/>
      <c r="QYC13" s="591"/>
      <c r="QYD13" s="591"/>
      <c r="QYE13" s="591"/>
      <c r="QYF13" s="591"/>
      <c r="QYG13" s="591"/>
      <c r="QYH13" s="591"/>
      <c r="QYI13" s="591"/>
      <c r="QYJ13" s="591"/>
      <c r="QYK13" s="591"/>
      <c r="QYL13" s="591"/>
      <c r="QYM13" s="591"/>
      <c r="QYN13" s="591"/>
      <c r="QYO13" s="591"/>
      <c r="QYP13" s="591"/>
      <c r="QYQ13" s="591"/>
      <c r="QYR13" s="591"/>
      <c r="QYS13" s="591"/>
      <c r="QYT13" s="591"/>
      <c r="QYU13" s="591"/>
      <c r="QYV13" s="591"/>
      <c r="QYW13" s="591"/>
      <c r="QYX13" s="591"/>
      <c r="QYY13" s="591"/>
      <c r="QYZ13" s="591"/>
      <c r="QZA13" s="591"/>
      <c r="QZB13" s="591"/>
      <c r="QZC13" s="591"/>
      <c r="QZD13" s="591"/>
      <c r="QZE13" s="591"/>
      <c r="QZF13" s="591"/>
      <c r="QZG13" s="591"/>
      <c r="QZH13" s="591"/>
      <c r="QZI13" s="591"/>
      <c r="QZJ13" s="591"/>
      <c r="QZK13" s="591"/>
      <c r="QZL13" s="591"/>
      <c r="QZM13" s="591"/>
      <c r="QZN13" s="591"/>
      <c r="QZO13" s="591"/>
      <c r="QZP13" s="591"/>
      <c r="QZQ13" s="591"/>
      <c r="QZR13" s="591"/>
      <c r="QZS13" s="591"/>
      <c r="QZT13" s="591"/>
      <c r="QZU13" s="591"/>
      <c r="QZV13" s="591"/>
      <c r="QZW13" s="591"/>
      <c r="QZX13" s="591"/>
      <c r="QZY13" s="591"/>
      <c r="QZZ13" s="591"/>
      <c r="RAA13" s="591"/>
      <c r="RAB13" s="591"/>
      <c r="RAC13" s="591"/>
      <c r="RAD13" s="591"/>
      <c r="RAE13" s="591"/>
      <c r="RAF13" s="591"/>
      <c r="RAG13" s="591"/>
      <c r="RAH13" s="591"/>
      <c r="RAI13" s="591"/>
      <c r="RAJ13" s="591"/>
      <c r="RAK13" s="591"/>
      <c r="RAL13" s="591"/>
      <c r="RAM13" s="591"/>
      <c r="RAN13" s="591"/>
      <c r="RAO13" s="591"/>
      <c r="RAP13" s="591"/>
      <c r="RAQ13" s="591"/>
      <c r="RAR13" s="591"/>
      <c r="RAS13" s="591"/>
      <c r="RAT13" s="591"/>
      <c r="RAU13" s="591"/>
      <c r="RAV13" s="591"/>
      <c r="RAW13" s="591"/>
      <c r="RAX13" s="591"/>
      <c r="RAY13" s="591"/>
      <c r="RAZ13" s="591"/>
      <c r="RBA13" s="591"/>
      <c r="RBB13" s="591"/>
      <c r="RBC13" s="591"/>
      <c r="RBD13" s="591"/>
      <c r="RBE13" s="591"/>
      <c r="RBF13" s="591"/>
      <c r="RBG13" s="591"/>
      <c r="RBH13" s="591"/>
      <c r="RBI13" s="591"/>
      <c r="RBJ13" s="591"/>
      <c r="RBK13" s="591"/>
      <c r="RBL13" s="591"/>
      <c r="RBM13" s="591"/>
      <c r="RBN13" s="591"/>
      <c r="RBO13" s="591"/>
      <c r="RBP13" s="591"/>
      <c r="RBQ13" s="591"/>
      <c r="RBR13" s="591"/>
      <c r="RBS13" s="591"/>
      <c r="RBT13" s="591"/>
      <c r="RBU13" s="591"/>
      <c r="RBV13" s="591"/>
      <c r="RBW13" s="591"/>
      <c r="RBX13" s="591"/>
      <c r="RBY13" s="591"/>
      <c r="RBZ13" s="591"/>
      <c r="RCA13" s="591"/>
      <c r="RCB13" s="591"/>
      <c r="RCC13" s="591"/>
      <c r="RCD13" s="591"/>
      <c r="RCE13" s="591"/>
      <c r="RCF13" s="591"/>
      <c r="RCG13" s="591"/>
      <c r="RCH13" s="591"/>
      <c r="RCI13" s="591"/>
      <c r="RCJ13" s="591"/>
      <c r="RCK13" s="591"/>
      <c r="RCL13" s="591"/>
      <c r="RCM13" s="591"/>
      <c r="RCN13" s="591"/>
      <c r="RCO13" s="591"/>
      <c r="RCP13" s="591"/>
      <c r="RCQ13" s="591"/>
      <c r="RCR13" s="591"/>
      <c r="RCS13" s="591"/>
      <c r="RCT13" s="591"/>
      <c r="RCU13" s="591"/>
      <c r="RCV13" s="591"/>
      <c r="RCW13" s="591"/>
      <c r="RCX13" s="591"/>
      <c r="RCY13" s="591"/>
      <c r="RCZ13" s="591"/>
      <c r="RDA13" s="591"/>
      <c r="RDB13" s="591"/>
      <c r="RDC13" s="591"/>
      <c r="RDD13" s="591"/>
      <c r="RDE13" s="591"/>
      <c r="RDF13" s="591"/>
      <c r="RDG13" s="591"/>
      <c r="RDH13" s="591"/>
      <c r="RDI13" s="591"/>
      <c r="RDJ13" s="591"/>
      <c r="RDK13" s="591"/>
      <c r="RDL13" s="591"/>
      <c r="RDM13" s="591"/>
      <c r="RDN13" s="591"/>
      <c r="RDO13" s="591"/>
      <c r="RDP13" s="591"/>
      <c r="RDQ13" s="591"/>
      <c r="RDR13" s="591"/>
      <c r="RDS13" s="591"/>
      <c r="RDT13" s="591"/>
      <c r="RDU13" s="591"/>
      <c r="RDV13" s="591"/>
      <c r="RDW13" s="591"/>
      <c r="RDX13" s="591"/>
      <c r="RDY13" s="591"/>
      <c r="RDZ13" s="591"/>
      <c r="REA13" s="591"/>
      <c r="REB13" s="591"/>
      <c r="REC13" s="591"/>
      <c r="RED13" s="591"/>
      <c r="REE13" s="591"/>
      <c r="REF13" s="591"/>
      <c r="REG13" s="591"/>
      <c r="REH13" s="591"/>
      <c r="REI13" s="591"/>
      <c r="REJ13" s="591"/>
      <c r="REK13" s="591"/>
      <c r="REL13" s="591"/>
      <c r="REM13" s="591"/>
      <c r="REN13" s="591"/>
      <c r="REO13" s="591"/>
      <c r="REP13" s="591"/>
      <c r="REQ13" s="591"/>
      <c r="RER13" s="591"/>
      <c r="RES13" s="591"/>
      <c r="RET13" s="591"/>
      <c r="REU13" s="591"/>
      <c r="REV13" s="591"/>
      <c r="REW13" s="591"/>
      <c r="REX13" s="591"/>
      <c r="REY13" s="591"/>
      <c r="REZ13" s="591"/>
      <c r="RFA13" s="591"/>
      <c r="RFB13" s="591"/>
      <c r="RFC13" s="591"/>
      <c r="RFD13" s="591"/>
      <c r="RFE13" s="591"/>
      <c r="RFF13" s="591"/>
      <c r="RFG13" s="591"/>
      <c r="RFH13" s="591"/>
      <c r="RFI13" s="591"/>
      <c r="RFJ13" s="591"/>
      <c r="RFK13" s="591"/>
      <c r="RFL13" s="591"/>
      <c r="RFM13" s="591"/>
      <c r="RFN13" s="591"/>
      <c r="RFO13" s="591"/>
      <c r="RFP13" s="591"/>
      <c r="RFQ13" s="591"/>
      <c r="RFR13" s="591"/>
      <c r="RFS13" s="591"/>
      <c r="RFT13" s="591"/>
      <c r="RFU13" s="591"/>
      <c r="RFV13" s="591"/>
      <c r="RFW13" s="591"/>
      <c r="RFX13" s="591"/>
      <c r="RFY13" s="591"/>
      <c r="RFZ13" s="591"/>
      <c r="RGA13" s="591"/>
      <c r="RGB13" s="591"/>
      <c r="RGC13" s="591"/>
      <c r="RGD13" s="591"/>
      <c r="RGE13" s="591"/>
      <c r="RGF13" s="591"/>
      <c r="RGG13" s="591"/>
      <c r="RGH13" s="591"/>
      <c r="RGI13" s="591"/>
      <c r="RGJ13" s="591"/>
      <c r="RGK13" s="591"/>
      <c r="RGL13" s="591"/>
      <c r="RGM13" s="591"/>
      <c r="RGN13" s="591"/>
      <c r="RGO13" s="591"/>
      <c r="RGP13" s="591"/>
      <c r="RGQ13" s="591"/>
      <c r="RGR13" s="591"/>
      <c r="RGS13" s="591"/>
      <c r="RGT13" s="591"/>
      <c r="RGU13" s="591"/>
      <c r="RGV13" s="591"/>
      <c r="RGW13" s="591"/>
      <c r="RGX13" s="591"/>
      <c r="RGY13" s="591"/>
      <c r="RGZ13" s="591"/>
      <c r="RHA13" s="591"/>
      <c r="RHB13" s="591"/>
      <c r="RHC13" s="591"/>
      <c r="RHD13" s="591"/>
      <c r="RHE13" s="591"/>
      <c r="RHF13" s="591"/>
      <c r="RHG13" s="591"/>
      <c r="RHH13" s="591"/>
      <c r="RHI13" s="591"/>
      <c r="RHJ13" s="591"/>
      <c r="RHK13" s="591"/>
      <c r="RHL13" s="591"/>
      <c r="RHM13" s="591"/>
      <c r="RHN13" s="591"/>
      <c r="RHO13" s="591"/>
      <c r="RHP13" s="591"/>
      <c r="RHQ13" s="591"/>
      <c r="RHR13" s="591"/>
      <c r="RHS13" s="591"/>
      <c r="RHT13" s="591"/>
      <c r="RHU13" s="591"/>
      <c r="RHV13" s="591"/>
      <c r="RHW13" s="591"/>
      <c r="RHX13" s="591"/>
      <c r="RHY13" s="591"/>
      <c r="RHZ13" s="591"/>
      <c r="RIA13" s="591"/>
      <c r="RIB13" s="591"/>
      <c r="RIC13" s="591"/>
      <c r="RID13" s="591"/>
      <c r="RIE13" s="591"/>
      <c r="RIF13" s="591"/>
      <c r="RIG13" s="591"/>
      <c r="RIH13" s="591"/>
      <c r="RII13" s="591"/>
      <c r="RIJ13" s="591"/>
      <c r="RIK13" s="591"/>
      <c r="RIL13" s="591"/>
      <c r="RIM13" s="591"/>
      <c r="RIN13" s="591"/>
      <c r="RIO13" s="591"/>
      <c r="RIP13" s="591"/>
      <c r="RIQ13" s="591"/>
      <c r="RIR13" s="591"/>
      <c r="RIS13" s="591"/>
      <c r="RIT13" s="591"/>
      <c r="RIU13" s="591"/>
      <c r="RIV13" s="591"/>
      <c r="RIW13" s="591"/>
      <c r="RIX13" s="591"/>
      <c r="RIY13" s="591"/>
      <c r="RIZ13" s="591"/>
      <c r="RJA13" s="591"/>
      <c r="RJB13" s="591"/>
      <c r="RJC13" s="591"/>
      <c r="RJD13" s="591"/>
      <c r="RJE13" s="591"/>
      <c r="RJF13" s="591"/>
      <c r="RJG13" s="591"/>
      <c r="RJH13" s="591"/>
      <c r="RJI13" s="591"/>
      <c r="RJJ13" s="591"/>
      <c r="RJK13" s="591"/>
      <c r="RJL13" s="591"/>
      <c r="RJM13" s="591"/>
      <c r="RJN13" s="591"/>
      <c r="RJO13" s="591"/>
      <c r="RJP13" s="591"/>
      <c r="RJQ13" s="591"/>
      <c r="RJR13" s="591"/>
      <c r="RJS13" s="591"/>
      <c r="RJT13" s="591"/>
      <c r="RJU13" s="591"/>
      <c r="RJV13" s="591"/>
      <c r="RJW13" s="591"/>
      <c r="RJX13" s="591"/>
      <c r="RJY13" s="591"/>
      <c r="RJZ13" s="591"/>
      <c r="RKA13" s="591"/>
      <c r="RKB13" s="591"/>
      <c r="RKC13" s="591"/>
      <c r="RKD13" s="591"/>
      <c r="RKE13" s="591"/>
      <c r="RKF13" s="591"/>
      <c r="RKG13" s="591"/>
      <c r="RKH13" s="591"/>
      <c r="RKI13" s="591"/>
      <c r="RKJ13" s="591"/>
      <c r="RKK13" s="591"/>
      <c r="RKL13" s="591"/>
      <c r="RKM13" s="591"/>
      <c r="RKN13" s="591"/>
      <c r="RKO13" s="591"/>
      <c r="RKP13" s="591"/>
      <c r="RKQ13" s="591"/>
      <c r="RKR13" s="591"/>
      <c r="RKS13" s="591"/>
      <c r="RKT13" s="591"/>
      <c r="RKU13" s="591"/>
      <c r="RKV13" s="591"/>
      <c r="RKW13" s="591"/>
      <c r="RKX13" s="591"/>
      <c r="RKY13" s="591"/>
      <c r="RKZ13" s="591"/>
      <c r="RLA13" s="591"/>
      <c r="RLB13" s="591"/>
      <c r="RLC13" s="591"/>
      <c r="RLD13" s="591"/>
      <c r="RLE13" s="591"/>
      <c r="RLF13" s="591"/>
      <c r="RLG13" s="591"/>
      <c r="RLH13" s="591"/>
      <c r="RLI13" s="591"/>
      <c r="RLJ13" s="591"/>
      <c r="RLK13" s="591"/>
      <c r="RLL13" s="591"/>
      <c r="RLM13" s="591"/>
      <c r="RLN13" s="591"/>
      <c r="RLO13" s="591"/>
      <c r="RLP13" s="591"/>
      <c r="RLQ13" s="591"/>
      <c r="RLR13" s="591"/>
      <c r="RLS13" s="591"/>
      <c r="RLT13" s="591"/>
      <c r="RLU13" s="591"/>
      <c r="RLV13" s="591"/>
      <c r="RLW13" s="591"/>
      <c r="RLX13" s="591"/>
      <c r="RLY13" s="591"/>
      <c r="RLZ13" s="591"/>
      <c r="RMA13" s="591"/>
      <c r="RMB13" s="591"/>
      <c r="RMC13" s="591"/>
      <c r="RMD13" s="591"/>
      <c r="RME13" s="591"/>
      <c r="RMF13" s="591"/>
      <c r="RMG13" s="591"/>
      <c r="RMH13" s="591"/>
      <c r="RMI13" s="591"/>
      <c r="RMJ13" s="591"/>
      <c r="RMK13" s="591"/>
      <c r="RML13" s="591"/>
      <c r="RMM13" s="591"/>
      <c r="RMN13" s="591"/>
      <c r="RMO13" s="591"/>
      <c r="RMP13" s="591"/>
      <c r="RMQ13" s="591"/>
      <c r="RMR13" s="591"/>
      <c r="RMS13" s="591"/>
      <c r="RMT13" s="591"/>
      <c r="RMU13" s="591"/>
      <c r="RMV13" s="591"/>
      <c r="RMW13" s="591"/>
      <c r="RMX13" s="591"/>
      <c r="RMY13" s="591"/>
      <c r="RMZ13" s="591"/>
      <c r="RNA13" s="591"/>
      <c r="RNB13" s="591"/>
      <c r="RNC13" s="591"/>
      <c r="RND13" s="591"/>
      <c r="RNE13" s="591"/>
      <c r="RNF13" s="591"/>
      <c r="RNG13" s="591"/>
      <c r="RNH13" s="591"/>
      <c r="RNI13" s="591"/>
      <c r="RNJ13" s="591"/>
      <c r="RNK13" s="591"/>
      <c r="RNL13" s="591"/>
      <c r="RNM13" s="591"/>
      <c r="RNN13" s="591"/>
      <c r="RNO13" s="591"/>
      <c r="RNP13" s="591"/>
      <c r="RNQ13" s="591"/>
      <c r="RNR13" s="591"/>
      <c r="RNS13" s="591"/>
      <c r="RNT13" s="591"/>
      <c r="RNU13" s="591"/>
      <c r="RNV13" s="591"/>
      <c r="RNW13" s="591"/>
      <c r="RNX13" s="591"/>
      <c r="RNY13" s="591"/>
      <c r="RNZ13" s="591"/>
      <c r="ROA13" s="591"/>
      <c r="ROB13" s="591"/>
      <c r="ROC13" s="591"/>
      <c r="ROD13" s="591"/>
      <c r="ROE13" s="591"/>
      <c r="ROF13" s="591"/>
      <c r="ROG13" s="591"/>
      <c r="ROH13" s="591"/>
      <c r="ROI13" s="591"/>
      <c r="ROJ13" s="591"/>
      <c r="ROK13" s="591"/>
      <c r="ROL13" s="591"/>
      <c r="ROM13" s="591"/>
      <c r="RON13" s="591"/>
      <c r="ROO13" s="591"/>
      <c r="ROP13" s="591"/>
      <c r="ROQ13" s="591"/>
      <c r="ROR13" s="591"/>
      <c r="ROS13" s="591"/>
      <c r="ROT13" s="591"/>
      <c r="ROU13" s="591"/>
      <c r="ROV13" s="591"/>
      <c r="ROW13" s="591"/>
      <c r="ROX13" s="591"/>
      <c r="ROY13" s="591"/>
      <c r="ROZ13" s="591"/>
      <c r="RPA13" s="591"/>
      <c r="RPB13" s="591"/>
      <c r="RPC13" s="591"/>
      <c r="RPD13" s="591"/>
      <c r="RPE13" s="591"/>
      <c r="RPF13" s="591"/>
      <c r="RPG13" s="591"/>
      <c r="RPH13" s="591"/>
      <c r="RPI13" s="591"/>
      <c r="RPJ13" s="591"/>
      <c r="RPK13" s="591"/>
      <c r="RPL13" s="591"/>
      <c r="RPM13" s="591"/>
      <c r="RPN13" s="591"/>
      <c r="RPO13" s="591"/>
      <c r="RPP13" s="591"/>
      <c r="RPQ13" s="591"/>
      <c r="RPR13" s="591"/>
      <c r="RPS13" s="591"/>
      <c r="RPT13" s="591"/>
      <c r="RPU13" s="591"/>
      <c r="RPV13" s="591"/>
      <c r="RPW13" s="591"/>
      <c r="RPX13" s="591"/>
      <c r="RPY13" s="591"/>
      <c r="RPZ13" s="591"/>
      <c r="RQA13" s="591"/>
      <c r="RQB13" s="591"/>
      <c r="RQC13" s="591"/>
      <c r="RQD13" s="591"/>
      <c r="RQE13" s="591"/>
      <c r="RQF13" s="591"/>
      <c r="RQG13" s="591"/>
      <c r="RQH13" s="591"/>
      <c r="RQI13" s="591"/>
      <c r="RQJ13" s="591"/>
      <c r="RQK13" s="591"/>
      <c r="RQL13" s="591"/>
      <c r="RQM13" s="591"/>
      <c r="RQN13" s="591"/>
      <c r="RQO13" s="591"/>
      <c r="RQP13" s="591"/>
      <c r="RQQ13" s="591"/>
      <c r="RQR13" s="591"/>
      <c r="RQS13" s="591"/>
      <c r="RQT13" s="591"/>
      <c r="RQU13" s="591"/>
      <c r="RQV13" s="591"/>
      <c r="RQW13" s="591"/>
      <c r="RQX13" s="591"/>
      <c r="RQY13" s="591"/>
      <c r="RQZ13" s="591"/>
      <c r="RRA13" s="591"/>
      <c r="RRB13" s="591"/>
      <c r="RRC13" s="591"/>
      <c r="RRD13" s="591"/>
      <c r="RRE13" s="591"/>
      <c r="RRF13" s="591"/>
      <c r="RRG13" s="591"/>
      <c r="RRH13" s="591"/>
      <c r="RRI13" s="591"/>
      <c r="RRJ13" s="591"/>
      <c r="RRK13" s="591"/>
      <c r="RRL13" s="591"/>
      <c r="RRM13" s="591"/>
      <c r="RRN13" s="591"/>
      <c r="RRO13" s="591"/>
      <c r="RRP13" s="591"/>
      <c r="RRQ13" s="591"/>
      <c r="RRR13" s="591"/>
      <c r="RRS13" s="591"/>
      <c r="RRT13" s="591"/>
      <c r="RRU13" s="591"/>
      <c r="RRV13" s="591"/>
      <c r="RRW13" s="591"/>
      <c r="RRX13" s="591"/>
      <c r="RRY13" s="591"/>
      <c r="RRZ13" s="591"/>
      <c r="RSA13" s="591"/>
      <c r="RSB13" s="591"/>
      <c r="RSC13" s="591"/>
      <c r="RSD13" s="591"/>
      <c r="RSE13" s="591"/>
      <c r="RSF13" s="591"/>
      <c r="RSG13" s="591"/>
      <c r="RSH13" s="591"/>
      <c r="RSI13" s="591"/>
      <c r="RSJ13" s="591"/>
      <c r="RSK13" s="591"/>
      <c r="RSL13" s="591"/>
      <c r="RSM13" s="591"/>
      <c r="RSN13" s="591"/>
      <c r="RSO13" s="591"/>
      <c r="RSP13" s="591"/>
      <c r="RSQ13" s="591"/>
      <c r="RSR13" s="591"/>
      <c r="RSS13" s="591"/>
      <c r="RST13" s="591"/>
      <c r="RSU13" s="591"/>
      <c r="RSV13" s="591"/>
      <c r="RSW13" s="591"/>
      <c r="RSX13" s="591"/>
      <c r="RSY13" s="591"/>
      <c r="RSZ13" s="591"/>
      <c r="RTA13" s="591"/>
      <c r="RTB13" s="591"/>
      <c r="RTC13" s="591"/>
      <c r="RTD13" s="591"/>
      <c r="RTE13" s="591"/>
      <c r="RTF13" s="591"/>
      <c r="RTG13" s="591"/>
      <c r="RTH13" s="591"/>
      <c r="RTI13" s="591"/>
      <c r="RTJ13" s="591"/>
      <c r="RTK13" s="591"/>
      <c r="RTL13" s="591"/>
      <c r="RTM13" s="591"/>
      <c r="RTN13" s="591"/>
      <c r="RTO13" s="591"/>
      <c r="RTP13" s="591"/>
      <c r="RTQ13" s="591"/>
      <c r="RTR13" s="591"/>
      <c r="RTS13" s="591"/>
      <c r="RTT13" s="591"/>
      <c r="RTU13" s="591"/>
      <c r="RTV13" s="591"/>
      <c r="RTW13" s="591"/>
      <c r="RTX13" s="591"/>
      <c r="RTY13" s="591"/>
      <c r="RTZ13" s="591"/>
      <c r="RUA13" s="591"/>
      <c r="RUB13" s="591"/>
      <c r="RUC13" s="591"/>
      <c r="RUD13" s="591"/>
      <c r="RUE13" s="591"/>
      <c r="RUF13" s="591"/>
      <c r="RUG13" s="591"/>
      <c r="RUH13" s="591"/>
      <c r="RUI13" s="591"/>
      <c r="RUJ13" s="591"/>
      <c r="RUK13" s="591"/>
      <c r="RUL13" s="591"/>
      <c r="RUM13" s="591"/>
      <c r="RUN13" s="591"/>
      <c r="RUO13" s="591"/>
      <c r="RUP13" s="591"/>
      <c r="RUQ13" s="591"/>
      <c r="RUR13" s="591"/>
      <c r="RUS13" s="591"/>
      <c r="RUT13" s="591"/>
      <c r="RUU13" s="591"/>
      <c r="RUV13" s="591"/>
      <c r="RUW13" s="591"/>
      <c r="RUX13" s="591"/>
      <c r="RUY13" s="591"/>
      <c r="RUZ13" s="591"/>
      <c r="RVA13" s="591"/>
      <c r="RVB13" s="591"/>
      <c r="RVC13" s="591"/>
      <c r="RVD13" s="591"/>
      <c r="RVE13" s="591"/>
      <c r="RVF13" s="591"/>
      <c r="RVG13" s="591"/>
      <c r="RVH13" s="591"/>
      <c r="RVI13" s="591"/>
      <c r="RVJ13" s="591"/>
      <c r="RVK13" s="591"/>
      <c r="RVL13" s="591"/>
      <c r="RVM13" s="591"/>
      <c r="RVN13" s="591"/>
      <c r="RVO13" s="591"/>
      <c r="RVP13" s="591"/>
      <c r="RVQ13" s="591"/>
      <c r="RVR13" s="591"/>
      <c r="RVS13" s="591"/>
      <c r="RVT13" s="591"/>
      <c r="RVU13" s="591"/>
      <c r="RVV13" s="591"/>
      <c r="RVW13" s="591"/>
      <c r="RVX13" s="591"/>
      <c r="RVY13" s="591"/>
      <c r="RVZ13" s="591"/>
      <c r="RWA13" s="591"/>
      <c r="RWB13" s="591"/>
      <c r="RWC13" s="591"/>
      <c r="RWD13" s="591"/>
      <c r="RWE13" s="591"/>
      <c r="RWF13" s="591"/>
      <c r="RWG13" s="591"/>
      <c r="RWH13" s="591"/>
      <c r="RWI13" s="591"/>
      <c r="RWJ13" s="591"/>
      <c r="RWK13" s="591"/>
      <c r="RWL13" s="591"/>
      <c r="RWM13" s="591"/>
      <c r="RWN13" s="591"/>
      <c r="RWO13" s="591"/>
      <c r="RWP13" s="591"/>
      <c r="RWQ13" s="591"/>
      <c r="RWR13" s="591"/>
      <c r="RWS13" s="591"/>
      <c r="RWT13" s="591"/>
      <c r="RWU13" s="591"/>
      <c r="RWV13" s="591"/>
      <c r="RWW13" s="591"/>
      <c r="RWX13" s="591"/>
      <c r="RWY13" s="591"/>
      <c r="RWZ13" s="591"/>
      <c r="RXA13" s="591"/>
      <c r="RXB13" s="591"/>
      <c r="RXC13" s="591"/>
      <c r="RXD13" s="591"/>
      <c r="RXE13" s="591"/>
      <c r="RXF13" s="591"/>
      <c r="RXG13" s="591"/>
      <c r="RXH13" s="591"/>
      <c r="RXI13" s="591"/>
      <c r="RXJ13" s="591"/>
      <c r="RXK13" s="591"/>
      <c r="RXL13" s="591"/>
      <c r="RXM13" s="591"/>
      <c r="RXN13" s="591"/>
      <c r="RXO13" s="591"/>
      <c r="RXP13" s="591"/>
      <c r="RXQ13" s="591"/>
      <c r="RXR13" s="591"/>
      <c r="RXS13" s="591"/>
      <c r="RXT13" s="591"/>
      <c r="RXU13" s="591"/>
      <c r="RXV13" s="591"/>
      <c r="RXW13" s="591"/>
      <c r="RXX13" s="591"/>
      <c r="RXY13" s="591"/>
      <c r="RXZ13" s="591"/>
      <c r="RYA13" s="591"/>
      <c r="RYB13" s="591"/>
      <c r="RYC13" s="591"/>
      <c r="RYD13" s="591"/>
      <c r="RYE13" s="591"/>
      <c r="RYF13" s="591"/>
      <c r="RYG13" s="591"/>
      <c r="RYH13" s="591"/>
      <c r="RYI13" s="591"/>
      <c r="RYJ13" s="591"/>
      <c r="RYK13" s="591"/>
      <c r="RYL13" s="591"/>
      <c r="RYM13" s="591"/>
      <c r="RYN13" s="591"/>
      <c r="RYO13" s="591"/>
      <c r="RYP13" s="591"/>
      <c r="RYQ13" s="591"/>
      <c r="RYR13" s="591"/>
      <c r="RYS13" s="591"/>
      <c r="RYT13" s="591"/>
      <c r="RYU13" s="591"/>
      <c r="RYV13" s="591"/>
      <c r="RYW13" s="591"/>
      <c r="RYX13" s="591"/>
      <c r="RYY13" s="591"/>
      <c r="RYZ13" s="591"/>
      <c r="RZA13" s="591"/>
      <c r="RZB13" s="591"/>
      <c r="RZC13" s="591"/>
      <c r="RZD13" s="591"/>
      <c r="RZE13" s="591"/>
      <c r="RZF13" s="591"/>
      <c r="RZG13" s="591"/>
      <c r="RZH13" s="591"/>
      <c r="RZI13" s="591"/>
      <c r="RZJ13" s="591"/>
      <c r="RZK13" s="591"/>
      <c r="RZL13" s="591"/>
      <c r="RZM13" s="591"/>
      <c r="RZN13" s="591"/>
      <c r="RZO13" s="591"/>
      <c r="RZP13" s="591"/>
      <c r="RZQ13" s="591"/>
      <c r="RZR13" s="591"/>
      <c r="RZS13" s="591"/>
      <c r="RZT13" s="591"/>
      <c r="RZU13" s="591"/>
      <c r="RZV13" s="591"/>
      <c r="RZW13" s="591"/>
      <c r="RZX13" s="591"/>
      <c r="RZY13" s="591"/>
      <c r="RZZ13" s="591"/>
      <c r="SAA13" s="591"/>
      <c r="SAB13" s="591"/>
      <c r="SAC13" s="591"/>
      <c r="SAD13" s="591"/>
      <c r="SAE13" s="591"/>
      <c r="SAF13" s="591"/>
      <c r="SAG13" s="591"/>
      <c r="SAH13" s="591"/>
      <c r="SAI13" s="591"/>
      <c r="SAJ13" s="591"/>
      <c r="SAK13" s="591"/>
      <c r="SAL13" s="591"/>
      <c r="SAM13" s="591"/>
      <c r="SAN13" s="591"/>
      <c r="SAO13" s="591"/>
      <c r="SAP13" s="591"/>
      <c r="SAQ13" s="591"/>
      <c r="SAR13" s="591"/>
      <c r="SAS13" s="591"/>
      <c r="SAT13" s="591"/>
      <c r="SAU13" s="591"/>
      <c r="SAV13" s="591"/>
      <c r="SAW13" s="591"/>
      <c r="SAX13" s="591"/>
      <c r="SAY13" s="591"/>
      <c r="SAZ13" s="591"/>
      <c r="SBA13" s="591"/>
      <c r="SBB13" s="591"/>
      <c r="SBC13" s="591"/>
      <c r="SBD13" s="591"/>
      <c r="SBE13" s="591"/>
      <c r="SBF13" s="591"/>
      <c r="SBG13" s="591"/>
      <c r="SBH13" s="591"/>
      <c r="SBI13" s="591"/>
      <c r="SBJ13" s="591"/>
      <c r="SBK13" s="591"/>
      <c r="SBL13" s="591"/>
      <c r="SBM13" s="591"/>
      <c r="SBN13" s="591"/>
      <c r="SBO13" s="591"/>
      <c r="SBP13" s="591"/>
      <c r="SBQ13" s="591"/>
      <c r="SBR13" s="591"/>
      <c r="SBS13" s="591"/>
      <c r="SBT13" s="591"/>
      <c r="SBU13" s="591"/>
      <c r="SBV13" s="591"/>
      <c r="SBW13" s="591"/>
      <c r="SBX13" s="591"/>
      <c r="SBY13" s="591"/>
      <c r="SBZ13" s="591"/>
      <c r="SCA13" s="591"/>
      <c r="SCB13" s="591"/>
      <c r="SCC13" s="591"/>
      <c r="SCD13" s="591"/>
      <c r="SCE13" s="591"/>
      <c r="SCF13" s="591"/>
      <c r="SCG13" s="591"/>
      <c r="SCH13" s="591"/>
      <c r="SCI13" s="591"/>
      <c r="SCJ13" s="591"/>
      <c r="SCK13" s="591"/>
      <c r="SCL13" s="591"/>
      <c r="SCM13" s="591"/>
      <c r="SCN13" s="591"/>
      <c r="SCO13" s="591"/>
      <c r="SCP13" s="591"/>
      <c r="SCQ13" s="591"/>
      <c r="SCR13" s="591"/>
      <c r="SCS13" s="591"/>
      <c r="SCT13" s="591"/>
      <c r="SCU13" s="591"/>
      <c r="SCV13" s="591"/>
      <c r="SCW13" s="591"/>
      <c r="SCX13" s="591"/>
      <c r="SCY13" s="591"/>
      <c r="SCZ13" s="591"/>
      <c r="SDA13" s="591"/>
      <c r="SDB13" s="591"/>
      <c r="SDC13" s="591"/>
      <c r="SDD13" s="591"/>
      <c r="SDE13" s="591"/>
      <c r="SDF13" s="591"/>
      <c r="SDG13" s="591"/>
      <c r="SDH13" s="591"/>
      <c r="SDI13" s="591"/>
      <c r="SDJ13" s="591"/>
      <c r="SDK13" s="591"/>
      <c r="SDL13" s="591"/>
      <c r="SDM13" s="591"/>
      <c r="SDN13" s="591"/>
      <c r="SDO13" s="591"/>
      <c r="SDP13" s="591"/>
      <c r="SDQ13" s="591"/>
      <c r="SDR13" s="591"/>
      <c r="SDS13" s="591"/>
      <c r="SDT13" s="591"/>
      <c r="SDU13" s="591"/>
      <c r="SDV13" s="591"/>
      <c r="SDW13" s="591"/>
      <c r="SDX13" s="591"/>
      <c r="SDY13" s="591"/>
      <c r="SDZ13" s="591"/>
      <c r="SEA13" s="591"/>
      <c r="SEB13" s="591"/>
      <c r="SEC13" s="591"/>
      <c r="SED13" s="591"/>
      <c r="SEE13" s="591"/>
      <c r="SEF13" s="591"/>
      <c r="SEG13" s="591"/>
      <c r="SEH13" s="591"/>
      <c r="SEI13" s="591"/>
      <c r="SEJ13" s="591"/>
      <c r="SEK13" s="591"/>
      <c r="SEL13" s="591"/>
      <c r="SEM13" s="591"/>
      <c r="SEN13" s="591"/>
      <c r="SEO13" s="591"/>
      <c r="SEP13" s="591"/>
      <c r="SEQ13" s="591"/>
      <c r="SER13" s="591"/>
      <c r="SES13" s="591"/>
      <c r="SET13" s="591"/>
      <c r="SEU13" s="591"/>
      <c r="SEV13" s="591"/>
      <c r="SEW13" s="591"/>
      <c r="SEX13" s="591"/>
      <c r="SEY13" s="591"/>
      <c r="SEZ13" s="591"/>
      <c r="SFA13" s="591"/>
      <c r="SFB13" s="591"/>
      <c r="SFC13" s="591"/>
      <c r="SFD13" s="591"/>
      <c r="SFE13" s="591"/>
      <c r="SFF13" s="591"/>
      <c r="SFG13" s="591"/>
      <c r="SFH13" s="591"/>
      <c r="SFI13" s="591"/>
      <c r="SFJ13" s="591"/>
      <c r="SFK13" s="591"/>
      <c r="SFL13" s="591"/>
      <c r="SFM13" s="591"/>
      <c r="SFN13" s="591"/>
      <c r="SFO13" s="591"/>
      <c r="SFP13" s="591"/>
      <c r="SFQ13" s="591"/>
      <c r="SFR13" s="591"/>
      <c r="SFS13" s="591"/>
      <c r="SFT13" s="591"/>
      <c r="SFU13" s="591"/>
      <c r="SFV13" s="591"/>
      <c r="SFW13" s="591"/>
      <c r="SFX13" s="591"/>
      <c r="SFY13" s="591"/>
      <c r="SFZ13" s="591"/>
      <c r="SGA13" s="591"/>
      <c r="SGB13" s="591"/>
      <c r="SGC13" s="591"/>
      <c r="SGD13" s="591"/>
      <c r="SGE13" s="591"/>
      <c r="SGF13" s="591"/>
      <c r="SGG13" s="591"/>
      <c r="SGH13" s="591"/>
      <c r="SGI13" s="591"/>
      <c r="SGJ13" s="591"/>
      <c r="SGK13" s="591"/>
      <c r="SGL13" s="591"/>
      <c r="SGM13" s="591"/>
      <c r="SGN13" s="591"/>
      <c r="SGO13" s="591"/>
      <c r="SGP13" s="591"/>
      <c r="SGQ13" s="591"/>
      <c r="SGR13" s="591"/>
      <c r="SGS13" s="591"/>
      <c r="SGT13" s="591"/>
      <c r="SGU13" s="591"/>
      <c r="SGV13" s="591"/>
      <c r="SGW13" s="591"/>
      <c r="SGX13" s="591"/>
      <c r="SGY13" s="591"/>
      <c r="SGZ13" s="591"/>
      <c r="SHA13" s="591"/>
      <c r="SHB13" s="591"/>
      <c r="SHC13" s="591"/>
      <c r="SHD13" s="591"/>
      <c r="SHE13" s="591"/>
      <c r="SHF13" s="591"/>
      <c r="SHG13" s="591"/>
      <c r="SHH13" s="591"/>
      <c r="SHI13" s="591"/>
      <c r="SHJ13" s="591"/>
      <c r="SHK13" s="591"/>
      <c r="SHL13" s="591"/>
      <c r="SHM13" s="591"/>
      <c r="SHN13" s="591"/>
      <c r="SHO13" s="591"/>
      <c r="SHP13" s="591"/>
      <c r="SHQ13" s="591"/>
      <c r="SHR13" s="591"/>
      <c r="SHS13" s="591"/>
      <c r="SHT13" s="591"/>
      <c r="SHU13" s="591"/>
      <c r="SHV13" s="591"/>
      <c r="SHW13" s="591"/>
      <c r="SHX13" s="591"/>
      <c r="SHY13" s="591"/>
      <c r="SHZ13" s="591"/>
      <c r="SIA13" s="591"/>
      <c r="SIB13" s="591"/>
      <c r="SIC13" s="591"/>
      <c r="SID13" s="591"/>
      <c r="SIE13" s="591"/>
      <c r="SIF13" s="591"/>
      <c r="SIG13" s="591"/>
      <c r="SIH13" s="591"/>
      <c r="SII13" s="591"/>
      <c r="SIJ13" s="591"/>
      <c r="SIK13" s="591"/>
      <c r="SIL13" s="591"/>
      <c r="SIM13" s="591"/>
      <c r="SIN13" s="591"/>
      <c r="SIO13" s="591"/>
      <c r="SIP13" s="591"/>
      <c r="SIQ13" s="591"/>
      <c r="SIR13" s="591"/>
      <c r="SIS13" s="591"/>
      <c r="SIT13" s="591"/>
      <c r="SIU13" s="591"/>
      <c r="SIV13" s="591"/>
      <c r="SIW13" s="591"/>
      <c r="SIX13" s="591"/>
      <c r="SIY13" s="591"/>
      <c r="SIZ13" s="591"/>
      <c r="SJA13" s="591"/>
      <c r="SJB13" s="591"/>
      <c r="SJC13" s="591"/>
      <c r="SJD13" s="591"/>
      <c r="SJE13" s="591"/>
      <c r="SJF13" s="591"/>
      <c r="SJG13" s="591"/>
      <c r="SJH13" s="591"/>
      <c r="SJI13" s="591"/>
      <c r="SJJ13" s="591"/>
      <c r="SJK13" s="591"/>
      <c r="SJL13" s="591"/>
      <c r="SJM13" s="591"/>
      <c r="SJN13" s="591"/>
      <c r="SJO13" s="591"/>
      <c r="SJP13" s="591"/>
      <c r="SJQ13" s="591"/>
      <c r="SJR13" s="591"/>
      <c r="SJS13" s="591"/>
      <c r="SJT13" s="591"/>
      <c r="SJU13" s="591"/>
      <c r="SJV13" s="591"/>
      <c r="SJW13" s="591"/>
      <c r="SJX13" s="591"/>
      <c r="SJY13" s="591"/>
      <c r="SJZ13" s="591"/>
      <c r="SKA13" s="591"/>
      <c r="SKB13" s="591"/>
      <c r="SKC13" s="591"/>
      <c r="SKD13" s="591"/>
      <c r="SKE13" s="591"/>
      <c r="SKF13" s="591"/>
      <c r="SKG13" s="591"/>
      <c r="SKH13" s="591"/>
      <c r="SKI13" s="591"/>
      <c r="SKJ13" s="591"/>
      <c r="SKK13" s="591"/>
      <c r="SKL13" s="591"/>
      <c r="SKM13" s="591"/>
      <c r="SKN13" s="591"/>
      <c r="SKO13" s="591"/>
      <c r="SKP13" s="591"/>
      <c r="SKQ13" s="591"/>
      <c r="SKR13" s="591"/>
      <c r="SKS13" s="591"/>
      <c r="SKT13" s="591"/>
      <c r="SKU13" s="591"/>
      <c r="SKV13" s="591"/>
      <c r="SKW13" s="591"/>
      <c r="SKX13" s="591"/>
      <c r="SKY13" s="591"/>
      <c r="SKZ13" s="591"/>
      <c r="SLA13" s="591"/>
      <c r="SLB13" s="591"/>
      <c r="SLC13" s="591"/>
      <c r="SLD13" s="591"/>
      <c r="SLE13" s="591"/>
      <c r="SLF13" s="591"/>
      <c r="SLG13" s="591"/>
      <c r="SLH13" s="591"/>
      <c r="SLI13" s="591"/>
      <c r="SLJ13" s="591"/>
      <c r="SLK13" s="591"/>
      <c r="SLL13" s="591"/>
      <c r="SLM13" s="591"/>
      <c r="SLN13" s="591"/>
      <c r="SLO13" s="591"/>
      <c r="SLP13" s="591"/>
      <c r="SLQ13" s="591"/>
      <c r="SLR13" s="591"/>
      <c r="SLS13" s="591"/>
      <c r="SLT13" s="591"/>
      <c r="SLU13" s="591"/>
      <c r="SLV13" s="591"/>
      <c r="SLW13" s="591"/>
      <c r="SLX13" s="591"/>
      <c r="SLY13" s="591"/>
      <c r="SLZ13" s="591"/>
      <c r="SMA13" s="591"/>
      <c r="SMB13" s="591"/>
      <c r="SMC13" s="591"/>
      <c r="SMD13" s="591"/>
      <c r="SME13" s="591"/>
      <c r="SMF13" s="591"/>
      <c r="SMG13" s="591"/>
      <c r="SMH13" s="591"/>
      <c r="SMI13" s="591"/>
      <c r="SMJ13" s="591"/>
      <c r="SMK13" s="591"/>
      <c r="SML13" s="591"/>
      <c r="SMM13" s="591"/>
      <c r="SMN13" s="591"/>
      <c r="SMO13" s="591"/>
      <c r="SMP13" s="591"/>
      <c r="SMQ13" s="591"/>
      <c r="SMR13" s="591"/>
      <c r="SMS13" s="591"/>
      <c r="SMT13" s="591"/>
      <c r="SMU13" s="591"/>
      <c r="SMV13" s="591"/>
      <c r="SMW13" s="591"/>
      <c r="SMX13" s="591"/>
      <c r="SMY13" s="591"/>
      <c r="SMZ13" s="591"/>
      <c r="SNA13" s="591"/>
      <c r="SNB13" s="591"/>
      <c r="SNC13" s="591"/>
      <c r="SND13" s="591"/>
      <c r="SNE13" s="591"/>
      <c r="SNF13" s="591"/>
      <c r="SNG13" s="591"/>
      <c r="SNH13" s="591"/>
      <c r="SNI13" s="591"/>
      <c r="SNJ13" s="591"/>
      <c r="SNK13" s="591"/>
      <c r="SNL13" s="591"/>
      <c r="SNM13" s="591"/>
      <c r="SNN13" s="591"/>
      <c r="SNO13" s="591"/>
      <c r="SNP13" s="591"/>
      <c r="SNQ13" s="591"/>
      <c r="SNR13" s="591"/>
      <c r="SNS13" s="591"/>
      <c r="SNT13" s="591"/>
      <c r="SNU13" s="591"/>
      <c r="SNV13" s="591"/>
      <c r="SNW13" s="591"/>
      <c r="SNX13" s="591"/>
      <c r="SNY13" s="591"/>
      <c r="SNZ13" s="591"/>
      <c r="SOA13" s="591"/>
      <c r="SOB13" s="591"/>
      <c r="SOC13" s="591"/>
      <c r="SOD13" s="591"/>
      <c r="SOE13" s="591"/>
      <c r="SOF13" s="591"/>
      <c r="SOG13" s="591"/>
      <c r="SOH13" s="591"/>
      <c r="SOI13" s="591"/>
      <c r="SOJ13" s="591"/>
      <c r="SOK13" s="591"/>
      <c r="SOL13" s="591"/>
      <c r="SOM13" s="591"/>
      <c r="SON13" s="591"/>
      <c r="SOO13" s="591"/>
      <c r="SOP13" s="591"/>
      <c r="SOQ13" s="591"/>
      <c r="SOR13" s="591"/>
      <c r="SOS13" s="591"/>
      <c r="SOT13" s="591"/>
      <c r="SOU13" s="591"/>
      <c r="SOV13" s="591"/>
      <c r="SOW13" s="591"/>
      <c r="SOX13" s="591"/>
      <c r="SOY13" s="591"/>
      <c r="SOZ13" s="591"/>
      <c r="SPA13" s="591"/>
      <c r="SPB13" s="591"/>
      <c r="SPC13" s="591"/>
      <c r="SPD13" s="591"/>
      <c r="SPE13" s="591"/>
      <c r="SPF13" s="591"/>
      <c r="SPG13" s="591"/>
      <c r="SPH13" s="591"/>
      <c r="SPI13" s="591"/>
      <c r="SPJ13" s="591"/>
      <c r="SPK13" s="591"/>
      <c r="SPL13" s="591"/>
      <c r="SPM13" s="591"/>
      <c r="SPN13" s="591"/>
      <c r="SPO13" s="591"/>
      <c r="SPP13" s="591"/>
      <c r="SPQ13" s="591"/>
      <c r="SPR13" s="591"/>
      <c r="SPS13" s="591"/>
      <c r="SPT13" s="591"/>
      <c r="SPU13" s="591"/>
      <c r="SPV13" s="591"/>
      <c r="SPW13" s="591"/>
      <c r="SPX13" s="591"/>
      <c r="SPY13" s="591"/>
      <c r="SPZ13" s="591"/>
      <c r="SQA13" s="591"/>
      <c r="SQB13" s="591"/>
      <c r="SQC13" s="591"/>
      <c r="SQD13" s="591"/>
      <c r="SQE13" s="591"/>
      <c r="SQF13" s="591"/>
      <c r="SQG13" s="591"/>
      <c r="SQH13" s="591"/>
      <c r="SQI13" s="591"/>
      <c r="SQJ13" s="591"/>
      <c r="SQK13" s="591"/>
      <c r="SQL13" s="591"/>
      <c r="SQM13" s="591"/>
      <c r="SQN13" s="591"/>
      <c r="SQO13" s="591"/>
      <c r="SQP13" s="591"/>
      <c r="SQQ13" s="591"/>
      <c r="SQR13" s="591"/>
      <c r="SQS13" s="591"/>
      <c r="SQT13" s="591"/>
      <c r="SQU13" s="591"/>
      <c r="SQV13" s="591"/>
      <c r="SQW13" s="591"/>
      <c r="SQX13" s="591"/>
      <c r="SQY13" s="591"/>
      <c r="SQZ13" s="591"/>
      <c r="SRA13" s="591"/>
      <c r="SRB13" s="591"/>
      <c r="SRC13" s="591"/>
      <c r="SRD13" s="591"/>
      <c r="SRE13" s="591"/>
      <c r="SRF13" s="591"/>
      <c r="SRG13" s="591"/>
      <c r="SRH13" s="591"/>
      <c r="SRI13" s="591"/>
      <c r="SRJ13" s="591"/>
      <c r="SRK13" s="591"/>
      <c r="SRL13" s="591"/>
      <c r="SRM13" s="591"/>
      <c r="SRN13" s="591"/>
      <c r="SRO13" s="591"/>
      <c r="SRP13" s="591"/>
      <c r="SRQ13" s="591"/>
      <c r="SRR13" s="591"/>
      <c r="SRS13" s="591"/>
      <c r="SRT13" s="591"/>
      <c r="SRU13" s="591"/>
      <c r="SRV13" s="591"/>
      <c r="SRW13" s="591"/>
      <c r="SRX13" s="591"/>
      <c r="SRY13" s="591"/>
      <c r="SRZ13" s="591"/>
      <c r="SSA13" s="591"/>
      <c r="SSB13" s="591"/>
      <c r="SSC13" s="591"/>
      <c r="SSD13" s="591"/>
      <c r="SSE13" s="591"/>
      <c r="SSF13" s="591"/>
      <c r="SSG13" s="591"/>
      <c r="SSH13" s="591"/>
      <c r="SSI13" s="591"/>
      <c r="SSJ13" s="591"/>
      <c r="SSK13" s="591"/>
      <c r="SSL13" s="591"/>
      <c r="SSM13" s="591"/>
      <c r="SSN13" s="591"/>
      <c r="SSO13" s="591"/>
      <c r="SSP13" s="591"/>
      <c r="SSQ13" s="591"/>
      <c r="SSR13" s="591"/>
      <c r="SSS13" s="591"/>
      <c r="SST13" s="591"/>
      <c r="SSU13" s="591"/>
      <c r="SSV13" s="591"/>
      <c r="SSW13" s="591"/>
      <c r="SSX13" s="591"/>
      <c r="SSY13" s="591"/>
      <c r="SSZ13" s="591"/>
      <c r="STA13" s="591"/>
      <c r="STB13" s="591"/>
      <c r="STC13" s="591"/>
      <c r="STD13" s="591"/>
      <c r="STE13" s="591"/>
      <c r="STF13" s="591"/>
      <c r="STG13" s="591"/>
      <c r="STH13" s="591"/>
      <c r="STI13" s="591"/>
      <c r="STJ13" s="591"/>
      <c r="STK13" s="591"/>
      <c r="STL13" s="591"/>
      <c r="STM13" s="591"/>
      <c r="STN13" s="591"/>
      <c r="STO13" s="591"/>
      <c r="STP13" s="591"/>
      <c r="STQ13" s="591"/>
      <c r="STR13" s="591"/>
      <c r="STS13" s="591"/>
      <c r="STT13" s="591"/>
      <c r="STU13" s="591"/>
      <c r="STV13" s="591"/>
      <c r="STW13" s="591"/>
      <c r="STX13" s="591"/>
      <c r="STY13" s="591"/>
      <c r="STZ13" s="591"/>
      <c r="SUA13" s="591"/>
      <c r="SUB13" s="591"/>
      <c r="SUC13" s="591"/>
      <c r="SUD13" s="591"/>
      <c r="SUE13" s="591"/>
      <c r="SUF13" s="591"/>
      <c r="SUG13" s="591"/>
      <c r="SUH13" s="591"/>
      <c r="SUI13" s="591"/>
      <c r="SUJ13" s="591"/>
      <c r="SUK13" s="591"/>
      <c r="SUL13" s="591"/>
      <c r="SUM13" s="591"/>
      <c r="SUN13" s="591"/>
      <c r="SUO13" s="591"/>
      <c r="SUP13" s="591"/>
      <c r="SUQ13" s="591"/>
      <c r="SUR13" s="591"/>
      <c r="SUS13" s="591"/>
      <c r="SUT13" s="591"/>
      <c r="SUU13" s="591"/>
      <c r="SUV13" s="591"/>
      <c r="SUW13" s="591"/>
      <c r="SUX13" s="591"/>
      <c r="SUY13" s="591"/>
      <c r="SUZ13" s="591"/>
      <c r="SVA13" s="591"/>
      <c r="SVB13" s="591"/>
      <c r="SVC13" s="591"/>
      <c r="SVD13" s="591"/>
      <c r="SVE13" s="591"/>
      <c r="SVF13" s="591"/>
      <c r="SVG13" s="591"/>
      <c r="SVH13" s="591"/>
      <c r="SVI13" s="591"/>
      <c r="SVJ13" s="591"/>
      <c r="SVK13" s="591"/>
      <c r="SVL13" s="591"/>
      <c r="SVM13" s="591"/>
      <c r="SVN13" s="591"/>
      <c r="SVO13" s="591"/>
      <c r="SVP13" s="591"/>
      <c r="SVQ13" s="591"/>
      <c r="SVR13" s="591"/>
      <c r="SVS13" s="591"/>
      <c r="SVT13" s="591"/>
      <c r="SVU13" s="591"/>
      <c r="SVV13" s="591"/>
      <c r="SVW13" s="591"/>
      <c r="SVX13" s="591"/>
      <c r="SVY13" s="591"/>
      <c r="SVZ13" s="591"/>
      <c r="SWA13" s="591"/>
      <c r="SWB13" s="591"/>
      <c r="SWC13" s="591"/>
      <c r="SWD13" s="591"/>
      <c r="SWE13" s="591"/>
      <c r="SWF13" s="591"/>
      <c r="SWG13" s="591"/>
      <c r="SWH13" s="591"/>
      <c r="SWI13" s="591"/>
      <c r="SWJ13" s="591"/>
      <c r="SWK13" s="591"/>
      <c r="SWL13" s="591"/>
      <c r="SWM13" s="591"/>
      <c r="SWN13" s="591"/>
      <c r="SWO13" s="591"/>
      <c r="SWP13" s="591"/>
      <c r="SWQ13" s="591"/>
      <c r="SWR13" s="591"/>
      <c r="SWS13" s="591"/>
      <c r="SWT13" s="591"/>
      <c r="SWU13" s="591"/>
      <c r="SWV13" s="591"/>
      <c r="SWW13" s="591"/>
      <c r="SWX13" s="591"/>
      <c r="SWY13" s="591"/>
      <c r="SWZ13" s="591"/>
      <c r="SXA13" s="591"/>
      <c r="SXB13" s="591"/>
      <c r="SXC13" s="591"/>
      <c r="SXD13" s="591"/>
      <c r="SXE13" s="591"/>
      <c r="SXF13" s="591"/>
      <c r="SXG13" s="591"/>
      <c r="SXH13" s="591"/>
      <c r="SXI13" s="591"/>
      <c r="SXJ13" s="591"/>
      <c r="SXK13" s="591"/>
      <c r="SXL13" s="591"/>
      <c r="SXM13" s="591"/>
      <c r="SXN13" s="591"/>
      <c r="SXO13" s="591"/>
      <c r="SXP13" s="591"/>
      <c r="SXQ13" s="591"/>
      <c r="SXR13" s="591"/>
      <c r="SXS13" s="591"/>
      <c r="SXT13" s="591"/>
      <c r="SXU13" s="591"/>
      <c r="SXV13" s="591"/>
      <c r="SXW13" s="591"/>
      <c r="SXX13" s="591"/>
      <c r="SXY13" s="591"/>
      <c r="SXZ13" s="591"/>
      <c r="SYA13" s="591"/>
      <c r="SYB13" s="591"/>
      <c r="SYC13" s="591"/>
      <c r="SYD13" s="591"/>
      <c r="SYE13" s="591"/>
      <c r="SYF13" s="591"/>
      <c r="SYG13" s="591"/>
      <c r="SYH13" s="591"/>
      <c r="SYI13" s="591"/>
      <c r="SYJ13" s="591"/>
      <c r="SYK13" s="591"/>
      <c r="SYL13" s="591"/>
      <c r="SYM13" s="591"/>
      <c r="SYN13" s="591"/>
      <c r="SYO13" s="591"/>
      <c r="SYP13" s="591"/>
      <c r="SYQ13" s="591"/>
      <c r="SYR13" s="591"/>
      <c r="SYS13" s="591"/>
      <c r="SYT13" s="591"/>
      <c r="SYU13" s="591"/>
      <c r="SYV13" s="591"/>
      <c r="SYW13" s="591"/>
      <c r="SYX13" s="591"/>
      <c r="SYY13" s="591"/>
      <c r="SYZ13" s="591"/>
      <c r="SZA13" s="591"/>
      <c r="SZB13" s="591"/>
      <c r="SZC13" s="591"/>
      <c r="SZD13" s="591"/>
      <c r="SZE13" s="591"/>
      <c r="SZF13" s="591"/>
      <c r="SZG13" s="591"/>
      <c r="SZH13" s="591"/>
      <c r="SZI13" s="591"/>
      <c r="SZJ13" s="591"/>
      <c r="SZK13" s="591"/>
      <c r="SZL13" s="591"/>
      <c r="SZM13" s="591"/>
      <c r="SZN13" s="591"/>
      <c r="SZO13" s="591"/>
      <c r="SZP13" s="591"/>
      <c r="SZQ13" s="591"/>
      <c r="SZR13" s="591"/>
      <c r="SZS13" s="591"/>
      <c r="SZT13" s="591"/>
      <c r="SZU13" s="591"/>
      <c r="SZV13" s="591"/>
      <c r="SZW13" s="591"/>
      <c r="SZX13" s="591"/>
      <c r="SZY13" s="591"/>
      <c r="SZZ13" s="591"/>
      <c r="TAA13" s="591"/>
      <c r="TAB13" s="591"/>
      <c r="TAC13" s="591"/>
      <c r="TAD13" s="591"/>
      <c r="TAE13" s="591"/>
      <c r="TAF13" s="591"/>
      <c r="TAG13" s="591"/>
      <c r="TAH13" s="591"/>
      <c r="TAI13" s="591"/>
      <c r="TAJ13" s="591"/>
      <c r="TAK13" s="591"/>
      <c r="TAL13" s="591"/>
      <c r="TAM13" s="591"/>
      <c r="TAN13" s="591"/>
      <c r="TAO13" s="591"/>
      <c r="TAP13" s="591"/>
      <c r="TAQ13" s="591"/>
      <c r="TAR13" s="591"/>
      <c r="TAS13" s="591"/>
      <c r="TAT13" s="591"/>
      <c r="TAU13" s="591"/>
      <c r="TAV13" s="591"/>
      <c r="TAW13" s="591"/>
      <c r="TAX13" s="591"/>
      <c r="TAY13" s="591"/>
      <c r="TAZ13" s="591"/>
      <c r="TBA13" s="591"/>
      <c r="TBB13" s="591"/>
      <c r="TBC13" s="591"/>
      <c r="TBD13" s="591"/>
      <c r="TBE13" s="591"/>
      <c r="TBF13" s="591"/>
      <c r="TBG13" s="591"/>
      <c r="TBH13" s="591"/>
      <c r="TBI13" s="591"/>
      <c r="TBJ13" s="591"/>
      <c r="TBK13" s="591"/>
      <c r="TBL13" s="591"/>
      <c r="TBM13" s="591"/>
      <c r="TBN13" s="591"/>
      <c r="TBO13" s="591"/>
      <c r="TBP13" s="591"/>
      <c r="TBQ13" s="591"/>
      <c r="TBR13" s="591"/>
      <c r="TBS13" s="591"/>
      <c r="TBT13" s="591"/>
      <c r="TBU13" s="591"/>
      <c r="TBV13" s="591"/>
      <c r="TBW13" s="591"/>
      <c r="TBX13" s="591"/>
      <c r="TBY13" s="591"/>
      <c r="TBZ13" s="591"/>
      <c r="TCA13" s="591"/>
      <c r="TCB13" s="591"/>
      <c r="TCC13" s="591"/>
      <c r="TCD13" s="591"/>
      <c r="TCE13" s="591"/>
      <c r="TCF13" s="591"/>
      <c r="TCG13" s="591"/>
      <c r="TCH13" s="591"/>
      <c r="TCI13" s="591"/>
      <c r="TCJ13" s="591"/>
      <c r="TCK13" s="591"/>
      <c r="TCL13" s="591"/>
      <c r="TCM13" s="591"/>
      <c r="TCN13" s="591"/>
      <c r="TCO13" s="591"/>
      <c r="TCP13" s="591"/>
      <c r="TCQ13" s="591"/>
      <c r="TCR13" s="591"/>
      <c r="TCS13" s="591"/>
      <c r="TCT13" s="591"/>
      <c r="TCU13" s="591"/>
      <c r="TCV13" s="591"/>
      <c r="TCW13" s="591"/>
      <c r="TCX13" s="591"/>
      <c r="TCY13" s="591"/>
      <c r="TCZ13" s="591"/>
      <c r="TDA13" s="591"/>
      <c r="TDB13" s="591"/>
      <c r="TDC13" s="591"/>
      <c r="TDD13" s="591"/>
      <c r="TDE13" s="591"/>
      <c r="TDF13" s="591"/>
      <c r="TDG13" s="591"/>
      <c r="TDH13" s="591"/>
      <c r="TDI13" s="591"/>
      <c r="TDJ13" s="591"/>
      <c r="TDK13" s="591"/>
      <c r="TDL13" s="591"/>
      <c r="TDM13" s="591"/>
      <c r="TDN13" s="591"/>
      <c r="TDO13" s="591"/>
      <c r="TDP13" s="591"/>
      <c r="TDQ13" s="591"/>
      <c r="TDR13" s="591"/>
      <c r="TDS13" s="591"/>
      <c r="TDT13" s="591"/>
      <c r="TDU13" s="591"/>
      <c r="TDV13" s="591"/>
      <c r="TDW13" s="591"/>
      <c r="TDX13" s="591"/>
      <c r="TDY13" s="591"/>
      <c r="TDZ13" s="591"/>
      <c r="TEA13" s="591"/>
      <c r="TEB13" s="591"/>
      <c r="TEC13" s="591"/>
      <c r="TED13" s="591"/>
      <c r="TEE13" s="591"/>
      <c r="TEF13" s="591"/>
      <c r="TEG13" s="591"/>
      <c r="TEH13" s="591"/>
      <c r="TEI13" s="591"/>
      <c r="TEJ13" s="591"/>
      <c r="TEK13" s="591"/>
      <c r="TEL13" s="591"/>
      <c r="TEM13" s="591"/>
      <c r="TEN13" s="591"/>
      <c r="TEO13" s="591"/>
      <c r="TEP13" s="591"/>
      <c r="TEQ13" s="591"/>
      <c r="TER13" s="591"/>
      <c r="TES13" s="591"/>
      <c r="TET13" s="591"/>
      <c r="TEU13" s="591"/>
      <c r="TEV13" s="591"/>
      <c r="TEW13" s="591"/>
      <c r="TEX13" s="591"/>
      <c r="TEY13" s="591"/>
      <c r="TEZ13" s="591"/>
      <c r="TFA13" s="591"/>
      <c r="TFB13" s="591"/>
      <c r="TFC13" s="591"/>
      <c r="TFD13" s="591"/>
      <c r="TFE13" s="591"/>
      <c r="TFF13" s="591"/>
      <c r="TFG13" s="591"/>
      <c r="TFH13" s="591"/>
      <c r="TFI13" s="591"/>
      <c r="TFJ13" s="591"/>
      <c r="TFK13" s="591"/>
      <c r="TFL13" s="591"/>
      <c r="TFM13" s="591"/>
      <c r="TFN13" s="591"/>
      <c r="TFO13" s="591"/>
      <c r="TFP13" s="591"/>
      <c r="TFQ13" s="591"/>
      <c r="TFR13" s="591"/>
      <c r="TFS13" s="591"/>
      <c r="TFT13" s="591"/>
      <c r="TFU13" s="591"/>
      <c r="TFV13" s="591"/>
      <c r="TFW13" s="591"/>
      <c r="TFX13" s="591"/>
      <c r="TFY13" s="591"/>
      <c r="TFZ13" s="591"/>
      <c r="TGA13" s="591"/>
      <c r="TGB13" s="591"/>
      <c r="TGC13" s="591"/>
      <c r="TGD13" s="591"/>
      <c r="TGE13" s="591"/>
      <c r="TGF13" s="591"/>
      <c r="TGG13" s="591"/>
      <c r="TGH13" s="591"/>
      <c r="TGI13" s="591"/>
      <c r="TGJ13" s="591"/>
      <c r="TGK13" s="591"/>
      <c r="TGL13" s="591"/>
      <c r="TGM13" s="591"/>
      <c r="TGN13" s="591"/>
      <c r="TGO13" s="591"/>
      <c r="TGP13" s="591"/>
      <c r="TGQ13" s="591"/>
      <c r="TGR13" s="591"/>
      <c r="TGS13" s="591"/>
      <c r="TGT13" s="591"/>
      <c r="TGU13" s="591"/>
      <c r="TGV13" s="591"/>
      <c r="TGW13" s="591"/>
      <c r="TGX13" s="591"/>
      <c r="TGY13" s="591"/>
      <c r="TGZ13" s="591"/>
      <c r="THA13" s="591"/>
      <c r="THB13" s="591"/>
      <c r="THC13" s="591"/>
      <c r="THD13" s="591"/>
      <c r="THE13" s="591"/>
      <c r="THF13" s="591"/>
      <c r="THG13" s="591"/>
      <c r="THH13" s="591"/>
      <c r="THI13" s="591"/>
      <c r="THJ13" s="591"/>
      <c r="THK13" s="591"/>
      <c r="THL13" s="591"/>
      <c r="THM13" s="591"/>
      <c r="THN13" s="591"/>
      <c r="THO13" s="591"/>
      <c r="THP13" s="591"/>
      <c r="THQ13" s="591"/>
      <c r="THR13" s="591"/>
      <c r="THS13" s="591"/>
      <c r="THT13" s="591"/>
      <c r="THU13" s="591"/>
      <c r="THV13" s="591"/>
      <c r="THW13" s="591"/>
      <c r="THX13" s="591"/>
      <c r="THY13" s="591"/>
      <c r="THZ13" s="591"/>
      <c r="TIA13" s="591"/>
      <c r="TIB13" s="591"/>
      <c r="TIC13" s="591"/>
      <c r="TID13" s="591"/>
      <c r="TIE13" s="591"/>
      <c r="TIF13" s="591"/>
      <c r="TIG13" s="591"/>
      <c r="TIH13" s="591"/>
      <c r="TII13" s="591"/>
      <c r="TIJ13" s="591"/>
      <c r="TIK13" s="591"/>
      <c r="TIL13" s="591"/>
      <c r="TIM13" s="591"/>
      <c r="TIN13" s="591"/>
      <c r="TIO13" s="591"/>
      <c r="TIP13" s="591"/>
      <c r="TIQ13" s="591"/>
      <c r="TIR13" s="591"/>
      <c r="TIS13" s="591"/>
      <c r="TIT13" s="591"/>
      <c r="TIU13" s="591"/>
      <c r="TIV13" s="591"/>
      <c r="TIW13" s="591"/>
      <c r="TIX13" s="591"/>
      <c r="TIY13" s="591"/>
      <c r="TIZ13" s="591"/>
      <c r="TJA13" s="591"/>
      <c r="TJB13" s="591"/>
      <c r="TJC13" s="591"/>
      <c r="TJD13" s="591"/>
      <c r="TJE13" s="591"/>
      <c r="TJF13" s="591"/>
      <c r="TJG13" s="591"/>
      <c r="TJH13" s="591"/>
      <c r="TJI13" s="591"/>
      <c r="TJJ13" s="591"/>
      <c r="TJK13" s="591"/>
      <c r="TJL13" s="591"/>
      <c r="TJM13" s="591"/>
      <c r="TJN13" s="591"/>
      <c r="TJO13" s="591"/>
      <c r="TJP13" s="591"/>
      <c r="TJQ13" s="591"/>
      <c r="TJR13" s="591"/>
      <c r="TJS13" s="591"/>
      <c r="TJT13" s="591"/>
      <c r="TJU13" s="591"/>
      <c r="TJV13" s="591"/>
      <c r="TJW13" s="591"/>
      <c r="TJX13" s="591"/>
      <c r="TJY13" s="591"/>
      <c r="TJZ13" s="591"/>
      <c r="TKA13" s="591"/>
      <c r="TKB13" s="591"/>
      <c r="TKC13" s="591"/>
      <c r="TKD13" s="591"/>
      <c r="TKE13" s="591"/>
      <c r="TKF13" s="591"/>
      <c r="TKG13" s="591"/>
      <c r="TKH13" s="591"/>
      <c r="TKI13" s="591"/>
      <c r="TKJ13" s="591"/>
      <c r="TKK13" s="591"/>
      <c r="TKL13" s="591"/>
      <c r="TKM13" s="591"/>
      <c r="TKN13" s="591"/>
      <c r="TKO13" s="591"/>
      <c r="TKP13" s="591"/>
      <c r="TKQ13" s="591"/>
      <c r="TKR13" s="591"/>
      <c r="TKS13" s="591"/>
      <c r="TKT13" s="591"/>
      <c r="TKU13" s="591"/>
      <c r="TKV13" s="591"/>
      <c r="TKW13" s="591"/>
      <c r="TKX13" s="591"/>
      <c r="TKY13" s="591"/>
      <c r="TKZ13" s="591"/>
      <c r="TLA13" s="591"/>
      <c r="TLB13" s="591"/>
      <c r="TLC13" s="591"/>
      <c r="TLD13" s="591"/>
      <c r="TLE13" s="591"/>
      <c r="TLF13" s="591"/>
      <c r="TLG13" s="591"/>
      <c r="TLH13" s="591"/>
      <c r="TLI13" s="591"/>
      <c r="TLJ13" s="591"/>
      <c r="TLK13" s="591"/>
      <c r="TLL13" s="591"/>
      <c r="TLM13" s="591"/>
      <c r="TLN13" s="591"/>
      <c r="TLO13" s="591"/>
      <c r="TLP13" s="591"/>
      <c r="TLQ13" s="591"/>
      <c r="TLR13" s="591"/>
      <c r="TLS13" s="591"/>
      <c r="TLT13" s="591"/>
      <c r="TLU13" s="591"/>
      <c r="TLV13" s="591"/>
      <c r="TLW13" s="591"/>
      <c r="TLX13" s="591"/>
      <c r="TLY13" s="591"/>
      <c r="TLZ13" s="591"/>
      <c r="TMA13" s="591"/>
      <c r="TMB13" s="591"/>
      <c r="TMC13" s="591"/>
      <c r="TMD13" s="591"/>
      <c r="TME13" s="591"/>
      <c r="TMF13" s="591"/>
      <c r="TMG13" s="591"/>
      <c r="TMH13" s="591"/>
      <c r="TMI13" s="591"/>
      <c r="TMJ13" s="591"/>
      <c r="TMK13" s="591"/>
      <c r="TML13" s="591"/>
      <c r="TMM13" s="591"/>
      <c r="TMN13" s="591"/>
      <c r="TMO13" s="591"/>
      <c r="TMP13" s="591"/>
      <c r="TMQ13" s="591"/>
      <c r="TMR13" s="591"/>
      <c r="TMS13" s="591"/>
      <c r="TMT13" s="591"/>
      <c r="TMU13" s="591"/>
      <c r="TMV13" s="591"/>
      <c r="TMW13" s="591"/>
      <c r="TMX13" s="591"/>
      <c r="TMY13" s="591"/>
      <c r="TMZ13" s="591"/>
      <c r="TNA13" s="591"/>
      <c r="TNB13" s="591"/>
      <c r="TNC13" s="591"/>
      <c r="TND13" s="591"/>
      <c r="TNE13" s="591"/>
      <c r="TNF13" s="591"/>
      <c r="TNG13" s="591"/>
      <c r="TNH13" s="591"/>
      <c r="TNI13" s="591"/>
      <c r="TNJ13" s="591"/>
      <c r="TNK13" s="591"/>
      <c r="TNL13" s="591"/>
      <c r="TNM13" s="591"/>
      <c r="TNN13" s="591"/>
      <c r="TNO13" s="591"/>
      <c r="TNP13" s="591"/>
      <c r="TNQ13" s="591"/>
      <c r="TNR13" s="591"/>
      <c r="TNS13" s="591"/>
      <c r="TNT13" s="591"/>
      <c r="TNU13" s="591"/>
      <c r="TNV13" s="591"/>
      <c r="TNW13" s="591"/>
      <c r="TNX13" s="591"/>
      <c r="TNY13" s="591"/>
      <c r="TNZ13" s="591"/>
      <c r="TOA13" s="591"/>
      <c r="TOB13" s="591"/>
      <c r="TOC13" s="591"/>
      <c r="TOD13" s="591"/>
      <c r="TOE13" s="591"/>
      <c r="TOF13" s="591"/>
      <c r="TOG13" s="591"/>
      <c r="TOH13" s="591"/>
      <c r="TOI13" s="591"/>
      <c r="TOJ13" s="591"/>
      <c r="TOK13" s="591"/>
      <c r="TOL13" s="591"/>
      <c r="TOM13" s="591"/>
      <c r="TON13" s="591"/>
      <c r="TOO13" s="591"/>
      <c r="TOP13" s="591"/>
      <c r="TOQ13" s="591"/>
      <c r="TOR13" s="591"/>
      <c r="TOS13" s="591"/>
      <c r="TOT13" s="591"/>
      <c r="TOU13" s="591"/>
      <c r="TOV13" s="591"/>
      <c r="TOW13" s="591"/>
      <c r="TOX13" s="591"/>
      <c r="TOY13" s="591"/>
      <c r="TOZ13" s="591"/>
      <c r="TPA13" s="591"/>
      <c r="TPB13" s="591"/>
      <c r="TPC13" s="591"/>
      <c r="TPD13" s="591"/>
      <c r="TPE13" s="591"/>
      <c r="TPF13" s="591"/>
      <c r="TPG13" s="591"/>
      <c r="TPH13" s="591"/>
      <c r="TPI13" s="591"/>
      <c r="TPJ13" s="591"/>
      <c r="TPK13" s="591"/>
      <c r="TPL13" s="591"/>
      <c r="TPM13" s="591"/>
      <c r="TPN13" s="591"/>
      <c r="TPO13" s="591"/>
      <c r="TPP13" s="591"/>
      <c r="TPQ13" s="591"/>
      <c r="TPR13" s="591"/>
      <c r="TPS13" s="591"/>
      <c r="TPT13" s="591"/>
      <c r="TPU13" s="591"/>
      <c r="TPV13" s="591"/>
      <c r="TPW13" s="591"/>
      <c r="TPX13" s="591"/>
      <c r="TPY13" s="591"/>
      <c r="TPZ13" s="591"/>
      <c r="TQA13" s="591"/>
      <c r="TQB13" s="591"/>
      <c r="TQC13" s="591"/>
      <c r="TQD13" s="591"/>
      <c r="TQE13" s="591"/>
      <c r="TQF13" s="591"/>
      <c r="TQG13" s="591"/>
      <c r="TQH13" s="591"/>
      <c r="TQI13" s="591"/>
      <c r="TQJ13" s="591"/>
      <c r="TQK13" s="591"/>
      <c r="TQL13" s="591"/>
      <c r="TQM13" s="591"/>
      <c r="TQN13" s="591"/>
      <c r="TQO13" s="591"/>
      <c r="TQP13" s="591"/>
      <c r="TQQ13" s="591"/>
      <c r="TQR13" s="591"/>
      <c r="TQS13" s="591"/>
      <c r="TQT13" s="591"/>
      <c r="TQU13" s="591"/>
      <c r="TQV13" s="591"/>
      <c r="TQW13" s="591"/>
      <c r="TQX13" s="591"/>
      <c r="TQY13" s="591"/>
      <c r="TQZ13" s="591"/>
      <c r="TRA13" s="591"/>
      <c r="TRB13" s="591"/>
      <c r="TRC13" s="591"/>
      <c r="TRD13" s="591"/>
      <c r="TRE13" s="591"/>
      <c r="TRF13" s="591"/>
      <c r="TRG13" s="591"/>
      <c r="TRH13" s="591"/>
      <c r="TRI13" s="591"/>
      <c r="TRJ13" s="591"/>
      <c r="TRK13" s="591"/>
      <c r="TRL13" s="591"/>
      <c r="TRM13" s="591"/>
      <c r="TRN13" s="591"/>
      <c r="TRO13" s="591"/>
      <c r="TRP13" s="591"/>
      <c r="TRQ13" s="591"/>
      <c r="TRR13" s="591"/>
      <c r="TRS13" s="591"/>
      <c r="TRT13" s="591"/>
      <c r="TRU13" s="591"/>
      <c r="TRV13" s="591"/>
      <c r="TRW13" s="591"/>
      <c r="TRX13" s="591"/>
      <c r="TRY13" s="591"/>
      <c r="TRZ13" s="591"/>
      <c r="TSA13" s="591"/>
      <c r="TSB13" s="591"/>
      <c r="TSC13" s="591"/>
      <c r="TSD13" s="591"/>
      <c r="TSE13" s="591"/>
      <c r="TSF13" s="591"/>
      <c r="TSG13" s="591"/>
      <c r="TSH13" s="591"/>
      <c r="TSI13" s="591"/>
      <c r="TSJ13" s="591"/>
      <c r="TSK13" s="591"/>
      <c r="TSL13" s="591"/>
      <c r="TSM13" s="591"/>
      <c r="TSN13" s="591"/>
      <c r="TSO13" s="591"/>
      <c r="TSP13" s="591"/>
      <c r="TSQ13" s="591"/>
      <c r="TSR13" s="591"/>
      <c r="TSS13" s="591"/>
      <c r="TST13" s="591"/>
      <c r="TSU13" s="591"/>
      <c r="TSV13" s="591"/>
      <c r="TSW13" s="591"/>
      <c r="TSX13" s="591"/>
      <c r="TSY13" s="591"/>
      <c r="TSZ13" s="591"/>
      <c r="TTA13" s="591"/>
      <c r="TTB13" s="591"/>
      <c r="TTC13" s="591"/>
      <c r="TTD13" s="591"/>
      <c r="TTE13" s="591"/>
      <c r="TTF13" s="591"/>
      <c r="TTG13" s="591"/>
      <c r="TTH13" s="591"/>
      <c r="TTI13" s="591"/>
      <c r="TTJ13" s="591"/>
      <c r="TTK13" s="591"/>
      <c r="TTL13" s="591"/>
      <c r="TTM13" s="591"/>
      <c r="TTN13" s="591"/>
      <c r="TTO13" s="591"/>
      <c r="TTP13" s="591"/>
      <c r="TTQ13" s="591"/>
      <c r="TTR13" s="591"/>
      <c r="TTS13" s="591"/>
      <c r="TTT13" s="591"/>
      <c r="TTU13" s="591"/>
      <c r="TTV13" s="591"/>
      <c r="TTW13" s="591"/>
      <c r="TTX13" s="591"/>
      <c r="TTY13" s="591"/>
      <c r="TTZ13" s="591"/>
      <c r="TUA13" s="591"/>
      <c r="TUB13" s="591"/>
      <c r="TUC13" s="591"/>
      <c r="TUD13" s="591"/>
      <c r="TUE13" s="591"/>
      <c r="TUF13" s="591"/>
      <c r="TUG13" s="591"/>
      <c r="TUH13" s="591"/>
      <c r="TUI13" s="591"/>
      <c r="TUJ13" s="591"/>
      <c r="TUK13" s="591"/>
      <c r="TUL13" s="591"/>
      <c r="TUM13" s="591"/>
      <c r="TUN13" s="591"/>
      <c r="TUO13" s="591"/>
      <c r="TUP13" s="591"/>
      <c r="TUQ13" s="591"/>
      <c r="TUR13" s="591"/>
      <c r="TUS13" s="591"/>
      <c r="TUT13" s="591"/>
      <c r="TUU13" s="591"/>
      <c r="TUV13" s="591"/>
      <c r="TUW13" s="591"/>
      <c r="TUX13" s="591"/>
      <c r="TUY13" s="591"/>
      <c r="TUZ13" s="591"/>
      <c r="TVA13" s="591"/>
      <c r="TVB13" s="591"/>
      <c r="TVC13" s="591"/>
      <c r="TVD13" s="591"/>
      <c r="TVE13" s="591"/>
      <c r="TVF13" s="591"/>
      <c r="TVG13" s="591"/>
      <c r="TVH13" s="591"/>
      <c r="TVI13" s="591"/>
      <c r="TVJ13" s="591"/>
      <c r="TVK13" s="591"/>
      <c r="TVL13" s="591"/>
      <c r="TVM13" s="591"/>
      <c r="TVN13" s="591"/>
      <c r="TVO13" s="591"/>
      <c r="TVP13" s="591"/>
      <c r="TVQ13" s="591"/>
      <c r="TVR13" s="591"/>
      <c r="TVS13" s="591"/>
      <c r="TVT13" s="591"/>
      <c r="TVU13" s="591"/>
      <c r="TVV13" s="591"/>
      <c r="TVW13" s="591"/>
      <c r="TVX13" s="591"/>
      <c r="TVY13" s="591"/>
      <c r="TVZ13" s="591"/>
      <c r="TWA13" s="591"/>
      <c r="TWB13" s="591"/>
      <c r="TWC13" s="591"/>
      <c r="TWD13" s="591"/>
      <c r="TWE13" s="591"/>
      <c r="TWF13" s="591"/>
      <c r="TWG13" s="591"/>
      <c r="TWH13" s="591"/>
      <c r="TWI13" s="591"/>
      <c r="TWJ13" s="591"/>
      <c r="TWK13" s="591"/>
      <c r="TWL13" s="591"/>
      <c r="TWM13" s="591"/>
      <c r="TWN13" s="591"/>
      <c r="TWO13" s="591"/>
      <c r="TWP13" s="591"/>
      <c r="TWQ13" s="591"/>
      <c r="TWR13" s="591"/>
      <c r="TWS13" s="591"/>
      <c r="TWT13" s="591"/>
      <c r="TWU13" s="591"/>
      <c r="TWV13" s="591"/>
      <c r="TWW13" s="591"/>
      <c r="TWX13" s="591"/>
      <c r="TWY13" s="591"/>
      <c r="TWZ13" s="591"/>
      <c r="TXA13" s="591"/>
      <c r="TXB13" s="591"/>
      <c r="TXC13" s="591"/>
      <c r="TXD13" s="591"/>
      <c r="TXE13" s="591"/>
      <c r="TXF13" s="591"/>
      <c r="TXG13" s="591"/>
      <c r="TXH13" s="591"/>
      <c r="TXI13" s="591"/>
      <c r="TXJ13" s="591"/>
      <c r="TXK13" s="591"/>
      <c r="TXL13" s="591"/>
      <c r="TXM13" s="591"/>
      <c r="TXN13" s="591"/>
      <c r="TXO13" s="591"/>
      <c r="TXP13" s="591"/>
      <c r="TXQ13" s="591"/>
      <c r="TXR13" s="591"/>
      <c r="TXS13" s="591"/>
      <c r="TXT13" s="591"/>
      <c r="TXU13" s="591"/>
      <c r="TXV13" s="591"/>
      <c r="TXW13" s="591"/>
      <c r="TXX13" s="591"/>
      <c r="TXY13" s="591"/>
      <c r="TXZ13" s="591"/>
      <c r="TYA13" s="591"/>
      <c r="TYB13" s="591"/>
      <c r="TYC13" s="591"/>
      <c r="TYD13" s="591"/>
      <c r="TYE13" s="591"/>
      <c r="TYF13" s="591"/>
      <c r="TYG13" s="591"/>
      <c r="TYH13" s="591"/>
      <c r="TYI13" s="591"/>
      <c r="TYJ13" s="591"/>
      <c r="TYK13" s="591"/>
      <c r="TYL13" s="591"/>
      <c r="TYM13" s="591"/>
      <c r="TYN13" s="591"/>
      <c r="TYO13" s="591"/>
      <c r="TYP13" s="591"/>
      <c r="TYQ13" s="591"/>
      <c r="TYR13" s="591"/>
      <c r="TYS13" s="591"/>
      <c r="TYT13" s="591"/>
      <c r="TYU13" s="591"/>
      <c r="TYV13" s="591"/>
      <c r="TYW13" s="591"/>
      <c r="TYX13" s="591"/>
      <c r="TYY13" s="591"/>
      <c r="TYZ13" s="591"/>
      <c r="TZA13" s="591"/>
      <c r="TZB13" s="591"/>
      <c r="TZC13" s="591"/>
      <c r="TZD13" s="591"/>
      <c r="TZE13" s="591"/>
      <c r="TZF13" s="591"/>
      <c r="TZG13" s="591"/>
      <c r="TZH13" s="591"/>
      <c r="TZI13" s="591"/>
      <c r="TZJ13" s="591"/>
      <c r="TZK13" s="591"/>
      <c r="TZL13" s="591"/>
      <c r="TZM13" s="591"/>
      <c r="TZN13" s="591"/>
      <c r="TZO13" s="591"/>
      <c r="TZP13" s="591"/>
      <c r="TZQ13" s="591"/>
      <c r="TZR13" s="591"/>
      <c r="TZS13" s="591"/>
      <c r="TZT13" s="591"/>
      <c r="TZU13" s="591"/>
      <c r="TZV13" s="591"/>
      <c r="TZW13" s="591"/>
      <c r="TZX13" s="591"/>
      <c r="TZY13" s="591"/>
      <c r="TZZ13" s="591"/>
      <c r="UAA13" s="591"/>
      <c r="UAB13" s="591"/>
      <c r="UAC13" s="591"/>
      <c r="UAD13" s="591"/>
      <c r="UAE13" s="591"/>
      <c r="UAF13" s="591"/>
      <c r="UAG13" s="591"/>
      <c r="UAH13" s="591"/>
      <c r="UAI13" s="591"/>
      <c r="UAJ13" s="591"/>
      <c r="UAK13" s="591"/>
      <c r="UAL13" s="591"/>
      <c r="UAM13" s="591"/>
      <c r="UAN13" s="591"/>
      <c r="UAO13" s="591"/>
      <c r="UAP13" s="591"/>
      <c r="UAQ13" s="591"/>
      <c r="UAR13" s="591"/>
      <c r="UAS13" s="591"/>
      <c r="UAT13" s="591"/>
      <c r="UAU13" s="591"/>
      <c r="UAV13" s="591"/>
      <c r="UAW13" s="591"/>
      <c r="UAX13" s="591"/>
      <c r="UAY13" s="591"/>
      <c r="UAZ13" s="591"/>
      <c r="UBA13" s="591"/>
      <c r="UBB13" s="591"/>
      <c r="UBC13" s="591"/>
      <c r="UBD13" s="591"/>
      <c r="UBE13" s="591"/>
      <c r="UBF13" s="591"/>
      <c r="UBG13" s="591"/>
      <c r="UBH13" s="591"/>
      <c r="UBI13" s="591"/>
      <c r="UBJ13" s="591"/>
      <c r="UBK13" s="591"/>
      <c r="UBL13" s="591"/>
      <c r="UBM13" s="591"/>
      <c r="UBN13" s="591"/>
      <c r="UBO13" s="591"/>
      <c r="UBP13" s="591"/>
      <c r="UBQ13" s="591"/>
      <c r="UBR13" s="591"/>
      <c r="UBS13" s="591"/>
      <c r="UBT13" s="591"/>
      <c r="UBU13" s="591"/>
      <c r="UBV13" s="591"/>
      <c r="UBW13" s="591"/>
      <c r="UBX13" s="591"/>
      <c r="UBY13" s="591"/>
      <c r="UBZ13" s="591"/>
      <c r="UCA13" s="591"/>
      <c r="UCB13" s="591"/>
      <c r="UCC13" s="591"/>
      <c r="UCD13" s="591"/>
      <c r="UCE13" s="591"/>
      <c r="UCF13" s="591"/>
      <c r="UCG13" s="591"/>
      <c r="UCH13" s="591"/>
      <c r="UCI13" s="591"/>
      <c r="UCJ13" s="591"/>
      <c r="UCK13" s="591"/>
      <c r="UCL13" s="591"/>
      <c r="UCM13" s="591"/>
      <c r="UCN13" s="591"/>
      <c r="UCO13" s="591"/>
      <c r="UCP13" s="591"/>
      <c r="UCQ13" s="591"/>
      <c r="UCR13" s="591"/>
      <c r="UCS13" s="591"/>
      <c r="UCT13" s="591"/>
      <c r="UCU13" s="591"/>
      <c r="UCV13" s="591"/>
      <c r="UCW13" s="591"/>
      <c r="UCX13" s="591"/>
      <c r="UCY13" s="591"/>
      <c r="UCZ13" s="591"/>
      <c r="UDA13" s="591"/>
      <c r="UDB13" s="591"/>
      <c r="UDC13" s="591"/>
      <c r="UDD13" s="591"/>
      <c r="UDE13" s="591"/>
      <c r="UDF13" s="591"/>
      <c r="UDG13" s="591"/>
      <c r="UDH13" s="591"/>
      <c r="UDI13" s="591"/>
      <c r="UDJ13" s="591"/>
      <c r="UDK13" s="591"/>
      <c r="UDL13" s="591"/>
      <c r="UDM13" s="591"/>
      <c r="UDN13" s="591"/>
      <c r="UDO13" s="591"/>
      <c r="UDP13" s="591"/>
      <c r="UDQ13" s="591"/>
      <c r="UDR13" s="591"/>
      <c r="UDS13" s="591"/>
      <c r="UDT13" s="591"/>
      <c r="UDU13" s="591"/>
      <c r="UDV13" s="591"/>
      <c r="UDW13" s="591"/>
      <c r="UDX13" s="591"/>
      <c r="UDY13" s="591"/>
      <c r="UDZ13" s="591"/>
      <c r="UEA13" s="591"/>
      <c r="UEB13" s="591"/>
      <c r="UEC13" s="591"/>
      <c r="UED13" s="591"/>
      <c r="UEE13" s="591"/>
      <c r="UEF13" s="591"/>
      <c r="UEG13" s="591"/>
      <c r="UEH13" s="591"/>
      <c r="UEI13" s="591"/>
      <c r="UEJ13" s="591"/>
      <c r="UEK13" s="591"/>
      <c r="UEL13" s="591"/>
      <c r="UEM13" s="591"/>
      <c r="UEN13" s="591"/>
      <c r="UEO13" s="591"/>
      <c r="UEP13" s="591"/>
      <c r="UEQ13" s="591"/>
      <c r="UER13" s="591"/>
      <c r="UES13" s="591"/>
      <c r="UET13" s="591"/>
      <c r="UEU13" s="591"/>
      <c r="UEV13" s="591"/>
      <c r="UEW13" s="591"/>
      <c r="UEX13" s="591"/>
      <c r="UEY13" s="591"/>
      <c r="UEZ13" s="591"/>
      <c r="UFA13" s="591"/>
      <c r="UFB13" s="591"/>
      <c r="UFC13" s="591"/>
      <c r="UFD13" s="591"/>
      <c r="UFE13" s="591"/>
      <c r="UFF13" s="591"/>
      <c r="UFG13" s="591"/>
      <c r="UFH13" s="591"/>
      <c r="UFI13" s="591"/>
      <c r="UFJ13" s="591"/>
      <c r="UFK13" s="591"/>
      <c r="UFL13" s="591"/>
      <c r="UFM13" s="591"/>
      <c r="UFN13" s="591"/>
      <c r="UFO13" s="591"/>
      <c r="UFP13" s="591"/>
      <c r="UFQ13" s="591"/>
      <c r="UFR13" s="591"/>
      <c r="UFS13" s="591"/>
      <c r="UFT13" s="591"/>
      <c r="UFU13" s="591"/>
      <c r="UFV13" s="591"/>
      <c r="UFW13" s="591"/>
      <c r="UFX13" s="591"/>
      <c r="UFY13" s="591"/>
      <c r="UFZ13" s="591"/>
      <c r="UGA13" s="591"/>
      <c r="UGB13" s="591"/>
      <c r="UGC13" s="591"/>
      <c r="UGD13" s="591"/>
      <c r="UGE13" s="591"/>
      <c r="UGF13" s="591"/>
      <c r="UGG13" s="591"/>
      <c r="UGH13" s="591"/>
      <c r="UGI13" s="591"/>
      <c r="UGJ13" s="591"/>
      <c r="UGK13" s="591"/>
      <c r="UGL13" s="591"/>
      <c r="UGM13" s="591"/>
      <c r="UGN13" s="591"/>
      <c r="UGO13" s="591"/>
      <c r="UGP13" s="591"/>
      <c r="UGQ13" s="591"/>
      <c r="UGR13" s="591"/>
      <c r="UGS13" s="591"/>
      <c r="UGT13" s="591"/>
      <c r="UGU13" s="591"/>
      <c r="UGV13" s="591"/>
      <c r="UGW13" s="591"/>
      <c r="UGX13" s="591"/>
      <c r="UGY13" s="591"/>
      <c r="UGZ13" s="591"/>
      <c r="UHA13" s="591"/>
      <c r="UHB13" s="591"/>
      <c r="UHC13" s="591"/>
      <c r="UHD13" s="591"/>
      <c r="UHE13" s="591"/>
      <c r="UHF13" s="591"/>
      <c r="UHG13" s="591"/>
      <c r="UHH13" s="591"/>
      <c r="UHI13" s="591"/>
      <c r="UHJ13" s="591"/>
      <c r="UHK13" s="591"/>
      <c r="UHL13" s="591"/>
      <c r="UHM13" s="591"/>
      <c r="UHN13" s="591"/>
      <c r="UHO13" s="591"/>
      <c r="UHP13" s="591"/>
      <c r="UHQ13" s="591"/>
      <c r="UHR13" s="591"/>
      <c r="UHS13" s="591"/>
      <c r="UHT13" s="591"/>
      <c r="UHU13" s="591"/>
      <c r="UHV13" s="591"/>
      <c r="UHW13" s="591"/>
      <c r="UHX13" s="591"/>
      <c r="UHY13" s="591"/>
      <c r="UHZ13" s="591"/>
      <c r="UIA13" s="591"/>
      <c r="UIB13" s="591"/>
      <c r="UIC13" s="591"/>
      <c r="UID13" s="591"/>
      <c r="UIE13" s="591"/>
      <c r="UIF13" s="591"/>
      <c r="UIG13" s="591"/>
      <c r="UIH13" s="591"/>
      <c r="UII13" s="591"/>
      <c r="UIJ13" s="591"/>
      <c r="UIK13" s="591"/>
      <c r="UIL13" s="591"/>
      <c r="UIM13" s="591"/>
      <c r="UIN13" s="591"/>
      <c r="UIO13" s="591"/>
      <c r="UIP13" s="591"/>
      <c r="UIQ13" s="591"/>
      <c r="UIR13" s="591"/>
      <c r="UIS13" s="591"/>
      <c r="UIT13" s="591"/>
      <c r="UIU13" s="591"/>
      <c r="UIV13" s="591"/>
      <c r="UIW13" s="591"/>
      <c r="UIX13" s="591"/>
      <c r="UIY13" s="591"/>
      <c r="UIZ13" s="591"/>
      <c r="UJA13" s="591"/>
      <c r="UJB13" s="591"/>
      <c r="UJC13" s="591"/>
      <c r="UJD13" s="591"/>
      <c r="UJE13" s="591"/>
      <c r="UJF13" s="591"/>
      <c r="UJG13" s="591"/>
      <c r="UJH13" s="591"/>
      <c r="UJI13" s="591"/>
      <c r="UJJ13" s="591"/>
      <c r="UJK13" s="591"/>
      <c r="UJL13" s="591"/>
      <c r="UJM13" s="591"/>
      <c r="UJN13" s="591"/>
      <c r="UJO13" s="591"/>
      <c r="UJP13" s="591"/>
      <c r="UJQ13" s="591"/>
      <c r="UJR13" s="591"/>
      <c r="UJS13" s="591"/>
      <c r="UJT13" s="591"/>
      <c r="UJU13" s="591"/>
      <c r="UJV13" s="591"/>
      <c r="UJW13" s="591"/>
      <c r="UJX13" s="591"/>
      <c r="UJY13" s="591"/>
      <c r="UJZ13" s="591"/>
      <c r="UKA13" s="591"/>
      <c r="UKB13" s="591"/>
      <c r="UKC13" s="591"/>
      <c r="UKD13" s="591"/>
      <c r="UKE13" s="591"/>
      <c r="UKF13" s="591"/>
      <c r="UKG13" s="591"/>
      <c r="UKH13" s="591"/>
      <c r="UKI13" s="591"/>
      <c r="UKJ13" s="591"/>
      <c r="UKK13" s="591"/>
      <c r="UKL13" s="591"/>
      <c r="UKM13" s="591"/>
      <c r="UKN13" s="591"/>
      <c r="UKO13" s="591"/>
      <c r="UKP13" s="591"/>
      <c r="UKQ13" s="591"/>
      <c r="UKR13" s="591"/>
      <c r="UKS13" s="591"/>
      <c r="UKT13" s="591"/>
      <c r="UKU13" s="591"/>
      <c r="UKV13" s="591"/>
      <c r="UKW13" s="591"/>
      <c r="UKX13" s="591"/>
      <c r="UKY13" s="591"/>
      <c r="UKZ13" s="591"/>
      <c r="ULA13" s="591"/>
      <c r="ULB13" s="591"/>
      <c r="ULC13" s="591"/>
      <c r="ULD13" s="591"/>
      <c r="ULE13" s="591"/>
      <c r="ULF13" s="591"/>
      <c r="ULG13" s="591"/>
      <c r="ULH13" s="591"/>
      <c r="ULI13" s="591"/>
      <c r="ULJ13" s="591"/>
      <c r="ULK13" s="591"/>
      <c r="ULL13" s="591"/>
      <c r="ULM13" s="591"/>
      <c r="ULN13" s="591"/>
      <c r="ULO13" s="591"/>
      <c r="ULP13" s="591"/>
      <c r="ULQ13" s="591"/>
      <c r="ULR13" s="591"/>
      <c r="ULS13" s="591"/>
      <c r="ULT13" s="591"/>
      <c r="ULU13" s="591"/>
      <c r="ULV13" s="591"/>
      <c r="ULW13" s="591"/>
      <c r="ULX13" s="591"/>
      <c r="ULY13" s="591"/>
      <c r="ULZ13" s="591"/>
      <c r="UMA13" s="591"/>
      <c r="UMB13" s="591"/>
      <c r="UMC13" s="591"/>
      <c r="UMD13" s="591"/>
      <c r="UME13" s="591"/>
      <c r="UMF13" s="591"/>
      <c r="UMG13" s="591"/>
      <c r="UMH13" s="591"/>
      <c r="UMI13" s="591"/>
      <c r="UMJ13" s="591"/>
      <c r="UMK13" s="591"/>
      <c r="UML13" s="591"/>
      <c r="UMM13" s="591"/>
      <c r="UMN13" s="591"/>
      <c r="UMO13" s="591"/>
      <c r="UMP13" s="591"/>
      <c r="UMQ13" s="591"/>
      <c r="UMR13" s="591"/>
      <c r="UMS13" s="591"/>
      <c r="UMT13" s="591"/>
      <c r="UMU13" s="591"/>
      <c r="UMV13" s="591"/>
      <c r="UMW13" s="591"/>
      <c r="UMX13" s="591"/>
      <c r="UMY13" s="591"/>
      <c r="UMZ13" s="591"/>
      <c r="UNA13" s="591"/>
      <c r="UNB13" s="591"/>
      <c r="UNC13" s="591"/>
      <c r="UND13" s="591"/>
      <c r="UNE13" s="591"/>
      <c r="UNF13" s="591"/>
      <c r="UNG13" s="591"/>
      <c r="UNH13" s="591"/>
      <c r="UNI13" s="591"/>
      <c r="UNJ13" s="591"/>
      <c r="UNK13" s="591"/>
      <c r="UNL13" s="591"/>
      <c r="UNM13" s="591"/>
      <c r="UNN13" s="591"/>
      <c r="UNO13" s="591"/>
      <c r="UNP13" s="591"/>
      <c r="UNQ13" s="591"/>
      <c r="UNR13" s="591"/>
      <c r="UNS13" s="591"/>
      <c r="UNT13" s="591"/>
      <c r="UNU13" s="591"/>
      <c r="UNV13" s="591"/>
      <c r="UNW13" s="591"/>
      <c r="UNX13" s="591"/>
      <c r="UNY13" s="591"/>
      <c r="UNZ13" s="591"/>
      <c r="UOA13" s="591"/>
      <c r="UOB13" s="591"/>
      <c r="UOC13" s="591"/>
      <c r="UOD13" s="591"/>
      <c r="UOE13" s="591"/>
      <c r="UOF13" s="591"/>
      <c r="UOG13" s="591"/>
      <c r="UOH13" s="591"/>
      <c r="UOI13" s="591"/>
      <c r="UOJ13" s="591"/>
      <c r="UOK13" s="591"/>
      <c r="UOL13" s="591"/>
      <c r="UOM13" s="591"/>
      <c r="UON13" s="591"/>
      <c r="UOO13" s="591"/>
      <c r="UOP13" s="591"/>
      <c r="UOQ13" s="591"/>
      <c r="UOR13" s="591"/>
      <c r="UOS13" s="591"/>
      <c r="UOT13" s="591"/>
      <c r="UOU13" s="591"/>
      <c r="UOV13" s="591"/>
      <c r="UOW13" s="591"/>
      <c r="UOX13" s="591"/>
      <c r="UOY13" s="591"/>
      <c r="UOZ13" s="591"/>
      <c r="UPA13" s="591"/>
      <c r="UPB13" s="591"/>
      <c r="UPC13" s="591"/>
      <c r="UPD13" s="591"/>
      <c r="UPE13" s="591"/>
      <c r="UPF13" s="591"/>
      <c r="UPG13" s="591"/>
      <c r="UPH13" s="591"/>
      <c r="UPI13" s="591"/>
      <c r="UPJ13" s="591"/>
      <c r="UPK13" s="591"/>
      <c r="UPL13" s="591"/>
      <c r="UPM13" s="591"/>
      <c r="UPN13" s="591"/>
      <c r="UPO13" s="591"/>
      <c r="UPP13" s="591"/>
      <c r="UPQ13" s="591"/>
      <c r="UPR13" s="591"/>
      <c r="UPS13" s="591"/>
      <c r="UPT13" s="591"/>
      <c r="UPU13" s="591"/>
      <c r="UPV13" s="591"/>
      <c r="UPW13" s="591"/>
      <c r="UPX13" s="591"/>
      <c r="UPY13" s="591"/>
      <c r="UPZ13" s="591"/>
      <c r="UQA13" s="591"/>
      <c r="UQB13" s="591"/>
      <c r="UQC13" s="591"/>
      <c r="UQD13" s="591"/>
      <c r="UQE13" s="591"/>
      <c r="UQF13" s="591"/>
      <c r="UQG13" s="591"/>
      <c r="UQH13" s="591"/>
      <c r="UQI13" s="591"/>
      <c r="UQJ13" s="591"/>
      <c r="UQK13" s="591"/>
      <c r="UQL13" s="591"/>
      <c r="UQM13" s="591"/>
      <c r="UQN13" s="591"/>
      <c r="UQO13" s="591"/>
      <c r="UQP13" s="591"/>
      <c r="UQQ13" s="591"/>
      <c r="UQR13" s="591"/>
      <c r="UQS13" s="591"/>
      <c r="UQT13" s="591"/>
      <c r="UQU13" s="591"/>
      <c r="UQV13" s="591"/>
      <c r="UQW13" s="591"/>
      <c r="UQX13" s="591"/>
      <c r="UQY13" s="591"/>
      <c r="UQZ13" s="591"/>
      <c r="URA13" s="591"/>
      <c r="URB13" s="591"/>
      <c r="URC13" s="591"/>
      <c r="URD13" s="591"/>
      <c r="URE13" s="591"/>
      <c r="URF13" s="591"/>
      <c r="URG13" s="591"/>
      <c r="URH13" s="591"/>
      <c r="URI13" s="591"/>
      <c r="URJ13" s="591"/>
      <c r="URK13" s="591"/>
      <c r="URL13" s="591"/>
      <c r="URM13" s="591"/>
      <c r="URN13" s="591"/>
      <c r="URO13" s="591"/>
      <c r="URP13" s="591"/>
      <c r="URQ13" s="591"/>
      <c r="URR13" s="591"/>
      <c r="URS13" s="591"/>
      <c r="URT13" s="591"/>
      <c r="URU13" s="591"/>
      <c r="URV13" s="591"/>
      <c r="URW13" s="591"/>
      <c r="URX13" s="591"/>
      <c r="URY13" s="591"/>
      <c r="URZ13" s="591"/>
      <c r="USA13" s="591"/>
      <c r="USB13" s="591"/>
      <c r="USC13" s="591"/>
      <c r="USD13" s="591"/>
      <c r="USE13" s="591"/>
      <c r="USF13" s="591"/>
      <c r="USG13" s="591"/>
      <c r="USH13" s="591"/>
      <c r="USI13" s="591"/>
      <c r="USJ13" s="591"/>
      <c r="USK13" s="591"/>
      <c r="USL13" s="591"/>
      <c r="USM13" s="591"/>
      <c r="USN13" s="591"/>
      <c r="USO13" s="591"/>
      <c r="USP13" s="591"/>
      <c r="USQ13" s="591"/>
      <c r="USR13" s="591"/>
      <c r="USS13" s="591"/>
      <c r="UST13" s="591"/>
      <c r="USU13" s="591"/>
      <c r="USV13" s="591"/>
      <c r="USW13" s="591"/>
      <c r="USX13" s="591"/>
      <c r="USY13" s="591"/>
      <c r="USZ13" s="591"/>
      <c r="UTA13" s="591"/>
      <c r="UTB13" s="591"/>
      <c r="UTC13" s="591"/>
      <c r="UTD13" s="591"/>
      <c r="UTE13" s="591"/>
      <c r="UTF13" s="591"/>
      <c r="UTG13" s="591"/>
      <c r="UTH13" s="591"/>
      <c r="UTI13" s="591"/>
      <c r="UTJ13" s="591"/>
      <c r="UTK13" s="591"/>
      <c r="UTL13" s="591"/>
      <c r="UTM13" s="591"/>
      <c r="UTN13" s="591"/>
      <c r="UTO13" s="591"/>
      <c r="UTP13" s="591"/>
      <c r="UTQ13" s="591"/>
      <c r="UTR13" s="591"/>
      <c r="UTS13" s="591"/>
      <c r="UTT13" s="591"/>
      <c r="UTU13" s="591"/>
      <c r="UTV13" s="591"/>
      <c r="UTW13" s="591"/>
      <c r="UTX13" s="591"/>
      <c r="UTY13" s="591"/>
      <c r="UTZ13" s="591"/>
      <c r="UUA13" s="591"/>
      <c r="UUB13" s="591"/>
      <c r="UUC13" s="591"/>
      <c r="UUD13" s="591"/>
      <c r="UUE13" s="591"/>
      <c r="UUF13" s="591"/>
      <c r="UUG13" s="591"/>
      <c r="UUH13" s="591"/>
      <c r="UUI13" s="591"/>
      <c r="UUJ13" s="591"/>
      <c r="UUK13" s="591"/>
      <c r="UUL13" s="591"/>
      <c r="UUM13" s="591"/>
      <c r="UUN13" s="591"/>
      <c r="UUO13" s="591"/>
      <c r="UUP13" s="591"/>
      <c r="UUQ13" s="591"/>
      <c r="UUR13" s="591"/>
      <c r="UUS13" s="591"/>
      <c r="UUT13" s="591"/>
      <c r="UUU13" s="591"/>
      <c r="UUV13" s="591"/>
      <c r="UUW13" s="591"/>
      <c r="UUX13" s="591"/>
      <c r="UUY13" s="591"/>
      <c r="UUZ13" s="591"/>
      <c r="UVA13" s="591"/>
      <c r="UVB13" s="591"/>
      <c r="UVC13" s="591"/>
      <c r="UVD13" s="591"/>
      <c r="UVE13" s="591"/>
      <c r="UVF13" s="591"/>
      <c r="UVG13" s="591"/>
      <c r="UVH13" s="591"/>
      <c r="UVI13" s="591"/>
      <c r="UVJ13" s="591"/>
      <c r="UVK13" s="591"/>
      <c r="UVL13" s="591"/>
      <c r="UVM13" s="591"/>
      <c r="UVN13" s="591"/>
      <c r="UVO13" s="591"/>
      <c r="UVP13" s="591"/>
      <c r="UVQ13" s="591"/>
      <c r="UVR13" s="591"/>
      <c r="UVS13" s="591"/>
      <c r="UVT13" s="591"/>
      <c r="UVU13" s="591"/>
      <c r="UVV13" s="591"/>
      <c r="UVW13" s="591"/>
      <c r="UVX13" s="591"/>
      <c r="UVY13" s="591"/>
      <c r="UVZ13" s="591"/>
      <c r="UWA13" s="591"/>
      <c r="UWB13" s="591"/>
      <c r="UWC13" s="591"/>
      <c r="UWD13" s="591"/>
      <c r="UWE13" s="591"/>
      <c r="UWF13" s="591"/>
      <c r="UWG13" s="591"/>
      <c r="UWH13" s="591"/>
      <c r="UWI13" s="591"/>
      <c r="UWJ13" s="591"/>
      <c r="UWK13" s="591"/>
      <c r="UWL13" s="591"/>
      <c r="UWM13" s="591"/>
      <c r="UWN13" s="591"/>
      <c r="UWO13" s="591"/>
      <c r="UWP13" s="591"/>
      <c r="UWQ13" s="591"/>
      <c r="UWR13" s="591"/>
      <c r="UWS13" s="591"/>
      <c r="UWT13" s="591"/>
      <c r="UWU13" s="591"/>
      <c r="UWV13" s="591"/>
      <c r="UWW13" s="591"/>
      <c r="UWX13" s="591"/>
      <c r="UWY13" s="591"/>
      <c r="UWZ13" s="591"/>
      <c r="UXA13" s="591"/>
      <c r="UXB13" s="591"/>
      <c r="UXC13" s="591"/>
      <c r="UXD13" s="591"/>
      <c r="UXE13" s="591"/>
      <c r="UXF13" s="591"/>
      <c r="UXG13" s="591"/>
      <c r="UXH13" s="591"/>
      <c r="UXI13" s="591"/>
      <c r="UXJ13" s="591"/>
      <c r="UXK13" s="591"/>
      <c r="UXL13" s="591"/>
      <c r="UXM13" s="591"/>
      <c r="UXN13" s="591"/>
      <c r="UXO13" s="591"/>
      <c r="UXP13" s="591"/>
      <c r="UXQ13" s="591"/>
      <c r="UXR13" s="591"/>
      <c r="UXS13" s="591"/>
      <c r="UXT13" s="591"/>
      <c r="UXU13" s="591"/>
      <c r="UXV13" s="591"/>
      <c r="UXW13" s="591"/>
      <c r="UXX13" s="591"/>
      <c r="UXY13" s="591"/>
      <c r="UXZ13" s="591"/>
      <c r="UYA13" s="591"/>
      <c r="UYB13" s="591"/>
      <c r="UYC13" s="591"/>
      <c r="UYD13" s="591"/>
      <c r="UYE13" s="591"/>
      <c r="UYF13" s="591"/>
      <c r="UYG13" s="591"/>
      <c r="UYH13" s="591"/>
      <c r="UYI13" s="591"/>
      <c r="UYJ13" s="591"/>
      <c r="UYK13" s="591"/>
      <c r="UYL13" s="591"/>
      <c r="UYM13" s="591"/>
      <c r="UYN13" s="591"/>
      <c r="UYO13" s="591"/>
      <c r="UYP13" s="591"/>
      <c r="UYQ13" s="591"/>
      <c r="UYR13" s="591"/>
      <c r="UYS13" s="591"/>
      <c r="UYT13" s="591"/>
      <c r="UYU13" s="591"/>
      <c r="UYV13" s="591"/>
      <c r="UYW13" s="591"/>
      <c r="UYX13" s="591"/>
      <c r="UYY13" s="591"/>
      <c r="UYZ13" s="591"/>
      <c r="UZA13" s="591"/>
      <c r="UZB13" s="591"/>
      <c r="UZC13" s="591"/>
      <c r="UZD13" s="591"/>
      <c r="UZE13" s="591"/>
      <c r="UZF13" s="591"/>
      <c r="UZG13" s="591"/>
      <c r="UZH13" s="591"/>
      <c r="UZI13" s="591"/>
      <c r="UZJ13" s="591"/>
      <c r="UZK13" s="591"/>
      <c r="UZL13" s="591"/>
      <c r="UZM13" s="591"/>
      <c r="UZN13" s="591"/>
      <c r="UZO13" s="591"/>
      <c r="UZP13" s="591"/>
      <c r="UZQ13" s="591"/>
      <c r="UZR13" s="591"/>
      <c r="UZS13" s="591"/>
      <c r="UZT13" s="591"/>
      <c r="UZU13" s="591"/>
      <c r="UZV13" s="591"/>
      <c r="UZW13" s="591"/>
      <c r="UZX13" s="591"/>
      <c r="UZY13" s="591"/>
      <c r="UZZ13" s="591"/>
      <c r="VAA13" s="591"/>
      <c r="VAB13" s="591"/>
      <c r="VAC13" s="591"/>
      <c r="VAD13" s="591"/>
      <c r="VAE13" s="591"/>
      <c r="VAF13" s="591"/>
      <c r="VAG13" s="591"/>
      <c r="VAH13" s="591"/>
      <c r="VAI13" s="591"/>
      <c r="VAJ13" s="591"/>
      <c r="VAK13" s="591"/>
      <c r="VAL13" s="591"/>
      <c r="VAM13" s="591"/>
      <c r="VAN13" s="591"/>
      <c r="VAO13" s="591"/>
      <c r="VAP13" s="591"/>
      <c r="VAQ13" s="591"/>
      <c r="VAR13" s="591"/>
      <c r="VAS13" s="591"/>
      <c r="VAT13" s="591"/>
      <c r="VAU13" s="591"/>
      <c r="VAV13" s="591"/>
      <c r="VAW13" s="591"/>
      <c r="VAX13" s="591"/>
      <c r="VAY13" s="591"/>
      <c r="VAZ13" s="591"/>
      <c r="VBA13" s="591"/>
      <c r="VBB13" s="591"/>
      <c r="VBC13" s="591"/>
      <c r="VBD13" s="591"/>
      <c r="VBE13" s="591"/>
      <c r="VBF13" s="591"/>
      <c r="VBG13" s="591"/>
      <c r="VBH13" s="591"/>
      <c r="VBI13" s="591"/>
      <c r="VBJ13" s="591"/>
      <c r="VBK13" s="591"/>
      <c r="VBL13" s="591"/>
      <c r="VBM13" s="591"/>
      <c r="VBN13" s="591"/>
      <c r="VBO13" s="591"/>
      <c r="VBP13" s="591"/>
      <c r="VBQ13" s="591"/>
      <c r="VBR13" s="591"/>
      <c r="VBS13" s="591"/>
      <c r="VBT13" s="591"/>
      <c r="VBU13" s="591"/>
      <c r="VBV13" s="591"/>
      <c r="VBW13" s="591"/>
      <c r="VBX13" s="591"/>
      <c r="VBY13" s="591"/>
      <c r="VBZ13" s="591"/>
      <c r="VCA13" s="591"/>
      <c r="VCB13" s="591"/>
      <c r="VCC13" s="591"/>
      <c r="VCD13" s="591"/>
      <c r="VCE13" s="591"/>
      <c r="VCF13" s="591"/>
      <c r="VCG13" s="591"/>
      <c r="VCH13" s="591"/>
      <c r="VCI13" s="591"/>
      <c r="VCJ13" s="591"/>
      <c r="VCK13" s="591"/>
      <c r="VCL13" s="591"/>
      <c r="VCM13" s="591"/>
      <c r="VCN13" s="591"/>
      <c r="VCO13" s="591"/>
      <c r="VCP13" s="591"/>
      <c r="VCQ13" s="591"/>
      <c r="VCR13" s="591"/>
      <c r="VCS13" s="591"/>
      <c r="VCT13" s="591"/>
      <c r="VCU13" s="591"/>
      <c r="VCV13" s="591"/>
      <c r="VCW13" s="591"/>
      <c r="VCX13" s="591"/>
      <c r="VCY13" s="591"/>
      <c r="VCZ13" s="591"/>
      <c r="VDA13" s="591"/>
      <c r="VDB13" s="591"/>
      <c r="VDC13" s="591"/>
      <c r="VDD13" s="591"/>
      <c r="VDE13" s="591"/>
      <c r="VDF13" s="591"/>
      <c r="VDG13" s="591"/>
      <c r="VDH13" s="591"/>
      <c r="VDI13" s="591"/>
      <c r="VDJ13" s="591"/>
      <c r="VDK13" s="591"/>
      <c r="VDL13" s="591"/>
      <c r="VDM13" s="591"/>
      <c r="VDN13" s="591"/>
      <c r="VDO13" s="591"/>
      <c r="VDP13" s="591"/>
      <c r="VDQ13" s="591"/>
      <c r="VDR13" s="591"/>
      <c r="VDS13" s="591"/>
      <c r="VDT13" s="591"/>
      <c r="VDU13" s="591"/>
      <c r="VDV13" s="591"/>
      <c r="VDW13" s="591"/>
      <c r="VDX13" s="591"/>
      <c r="VDY13" s="591"/>
      <c r="VDZ13" s="591"/>
      <c r="VEA13" s="591"/>
      <c r="VEB13" s="591"/>
      <c r="VEC13" s="591"/>
      <c r="VED13" s="591"/>
      <c r="VEE13" s="591"/>
      <c r="VEF13" s="591"/>
      <c r="VEG13" s="591"/>
      <c r="VEH13" s="591"/>
      <c r="VEI13" s="591"/>
      <c r="VEJ13" s="591"/>
      <c r="VEK13" s="591"/>
      <c r="VEL13" s="591"/>
      <c r="VEM13" s="591"/>
      <c r="VEN13" s="591"/>
      <c r="VEO13" s="591"/>
      <c r="VEP13" s="591"/>
      <c r="VEQ13" s="591"/>
      <c r="VER13" s="591"/>
      <c r="VES13" s="591"/>
      <c r="VET13" s="591"/>
      <c r="VEU13" s="591"/>
      <c r="VEV13" s="591"/>
      <c r="VEW13" s="591"/>
      <c r="VEX13" s="591"/>
      <c r="VEY13" s="591"/>
      <c r="VEZ13" s="591"/>
      <c r="VFA13" s="591"/>
      <c r="VFB13" s="591"/>
      <c r="VFC13" s="591"/>
      <c r="VFD13" s="591"/>
      <c r="VFE13" s="591"/>
      <c r="VFF13" s="591"/>
      <c r="VFG13" s="591"/>
      <c r="VFH13" s="591"/>
      <c r="VFI13" s="591"/>
      <c r="VFJ13" s="591"/>
      <c r="VFK13" s="591"/>
      <c r="VFL13" s="591"/>
      <c r="VFM13" s="591"/>
      <c r="VFN13" s="591"/>
      <c r="VFO13" s="591"/>
      <c r="VFP13" s="591"/>
      <c r="VFQ13" s="591"/>
      <c r="VFR13" s="591"/>
      <c r="VFS13" s="591"/>
      <c r="VFT13" s="591"/>
      <c r="VFU13" s="591"/>
      <c r="VFV13" s="591"/>
      <c r="VFW13" s="591"/>
      <c r="VFX13" s="591"/>
      <c r="VFY13" s="591"/>
      <c r="VFZ13" s="591"/>
      <c r="VGA13" s="591"/>
      <c r="VGB13" s="591"/>
      <c r="VGC13" s="591"/>
      <c r="VGD13" s="591"/>
      <c r="VGE13" s="591"/>
      <c r="VGF13" s="591"/>
      <c r="VGG13" s="591"/>
      <c r="VGH13" s="591"/>
      <c r="VGI13" s="591"/>
      <c r="VGJ13" s="591"/>
      <c r="VGK13" s="591"/>
      <c r="VGL13" s="591"/>
      <c r="VGM13" s="591"/>
      <c r="VGN13" s="591"/>
      <c r="VGO13" s="591"/>
      <c r="VGP13" s="591"/>
      <c r="VGQ13" s="591"/>
      <c r="VGR13" s="591"/>
      <c r="VGS13" s="591"/>
      <c r="VGT13" s="591"/>
      <c r="VGU13" s="591"/>
      <c r="VGV13" s="591"/>
      <c r="VGW13" s="591"/>
      <c r="VGX13" s="591"/>
      <c r="VGY13" s="591"/>
      <c r="VGZ13" s="591"/>
      <c r="VHA13" s="591"/>
      <c r="VHB13" s="591"/>
      <c r="VHC13" s="591"/>
      <c r="VHD13" s="591"/>
      <c r="VHE13" s="591"/>
      <c r="VHF13" s="591"/>
      <c r="VHG13" s="591"/>
      <c r="VHH13" s="591"/>
      <c r="VHI13" s="591"/>
      <c r="VHJ13" s="591"/>
      <c r="VHK13" s="591"/>
      <c r="VHL13" s="591"/>
      <c r="VHM13" s="591"/>
      <c r="VHN13" s="591"/>
      <c r="VHO13" s="591"/>
      <c r="VHP13" s="591"/>
      <c r="VHQ13" s="591"/>
      <c r="VHR13" s="591"/>
      <c r="VHS13" s="591"/>
      <c r="VHT13" s="591"/>
      <c r="VHU13" s="591"/>
      <c r="VHV13" s="591"/>
      <c r="VHW13" s="591"/>
      <c r="VHX13" s="591"/>
      <c r="VHY13" s="591"/>
      <c r="VHZ13" s="591"/>
      <c r="VIA13" s="591"/>
      <c r="VIB13" s="591"/>
      <c r="VIC13" s="591"/>
      <c r="VID13" s="591"/>
      <c r="VIE13" s="591"/>
      <c r="VIF13" s="591"/>
      <c r="VIG13" s="591"/>
      <c r="VIH13" s="591"/>
      <c r="VII13" s="591"/>
      <c r="VIJ13" s="591"/>
      <c r="VIK13" s="591"/>
      <c r="VIL13" s="591"/>
      <c r="VIM13" s="591"/>
      <c r="VIN13" s="591"/>
      <c r="VIO13" s="591"/>
      <c r="VIP13" s="591"/>
      <c r="VIQ13" s="591"/>
      <c r="VIR13" s="591"/>
      <c r="VIS13" s="591"/>
      <c r="VIT13" s="591"/>
      <c r="VIU13" s="591"/>
      <c r="VIV13" s="591"/>
      <c r="VIW13" s="591"/>
      <c r="VIX13" s="591"/>
      <c r="VIY13" s="591"/>
      <c r="VIZ13" s="591"/>
      <c r="VJA13" s="591"/>
      <c r="VJB13" s="591"/>
      <c r="VJC13" s="591"/>
      <c r="VJD13" s="591"/>
      <c r="VJE13" s="591"/>
      <c r="VJF13" s="591"/>
      <c r="VJG13" s="591"/>
      <c r="VJH13" s="591"/>
      <c r="VJI13" s="591"/>
      <c r="VJJ13" s="591"/>
      <c r="VJK13" s="591"/>
      <c r="VJL13" s="591"/>
      <c r="VJM13" s="591"/>
      <c r="VJN13" s="591"/>
      <c r="VJO13" s="591"/>
      <c r="VJP13" s="591"/>
      <c r="VJQ13" s="591"/>
      <c r="VJR13" s="591"/>
      <c r="VJS13" s="591"/>
      <c r="VJT13" s="591"/>
      <c r="VJU13" s="591"/>
      <c r="VJV13" s="591"/>
      <c r="VJW13" s="591"/>
      <c r="VJX13" s="591"/>
      <c r="VJY13" s="591"/>
      <c r="VJZ13" s="591"/>
      <c r="VKA13" s="591"/>
      <c r="VKB13" s="591"/>
      <c r="VKC13" s="591"/>
      <c r="VKD13" s="591"/>
      <c r="VKE13" s="591"/>
      <c r="VKF13" s="591"/>
      <c r="VKG13" s="591"/>
      <c r="VKH13" s="591"/>
      <c r="VKI13" s="591"/>
      <c r="VKJ13" s="591"/>
      <c r="VKK13" s="591"/>
      <c r="VKL13" s="591"/>
      <c r="VKM13" s="591"/>
      <c r="VKN13" s="591"/>
      <c r="VKO13" s="591"/>
      <c r="VKP13" s="591"/>
      <c r="VKQ13" s="591"/>
      <c r="VKR13" s="591"/>
      <c r="VKS13" s="591"/>
      <c r="VKT13" s="591"/>
      <c r="VKU13" s="591"/>
      <c r="VKV13" s="591"/>
      <c r="VKW13" s="591"/>
      <c r="VKX13" s="591"/>
      <c r="VKY13" s="591"/>
      <c r="VKZ13" s="591"/>
      <c r="VLA13" s="591"/>
      <c r="VLB13" s="591"/>
      <c r="VLC13" s="591"/>
      <c r="VLD13" s="591"/>
      <c r="VLE13" s="591"/>
      <c r="VLF13" s="591"/>
      <c r="VLG13" s="591"/>
      <c r="VLH13" s="591"/>
      <c r="VLI13" s="591"/>
      <c r="VLJ13" s="591"/>
      <c r="VLK13" s="591"/>
      <c r="VLL13" s="591"/>
      <c r="VLM13" s="591"/>
      <c r="VLN13" s="591"/>
      <c r="VLO13" s="591"/>
      <c r="VLP13" s="591"/>
      <c r="VLQ13" s="591"/>
      <c r="VLR13" s="591"/>
      <c r="VLS13" s="591"/>
      <c r="VLT13" s="591"/>
      <c r="VLU13" s="591"/>
      <c r="VLV13" s="591"/>
      <c r="VLW13" s="591"/>
      <c r="VLX13" s="591"/>
      <c r="VLY13" s="591"/>
      <c r="VLZ13" s="591"/>
      <c r="VMA13" s="591"/>
      <c r="VMB13" s="591"/>
      <c r="VMC13" s="591"/>
      <c r="VMD13" s="591"/>
      <c r="VME13" s="591"/>
      <c r="VMF13" s="591"/>
      <c r="VMG13" s="591"/>
      <c r="VMH13" s="591"/>
      <c r="VMI13" s="591"/>
      <c r="VMJ13" s="591"/>
      <c r="VMK13" s="591"/>
      <c r="VML13" s="591"/>
      <c r="VMM13" s="591"/>
      <c r="VMN13" s="591"/>
      <c r="VMO13" s="591"/>
      <c r="VMP13" s="591"/>
      <c r="VMQ13" s="591"/>
      <c r="VMR13" s="591"/>
      <c r="VMS13" s="591"/>
      <c r="VMT13" s="591"/>
      <c r="VMU13" s="591"/>
      <c r="VMV13" s="591"/>
      <c r="VMW13" s="591"/>
      <c r="VMX13" s="591"/>
      <c r="VMY13" s="591"/>
      <c r="VMZ13" s="591"/>
      <c r="VNA13" s="591"/>
      <c r="VNB13" s="591"/>
      <c r="VNC13" s="591"/>
      <c r="VND13" s="591"/>
      <c r="VNE13" s="591"/>
      <c r="VNF13" s="591"/>
      <c r="VNG13" s="591"/>
      <c r="VNH13" s="591"/>
      <c r="VNI13" s="591"/>
      <c r="VNJ13" s="591"/>
      <c r="VNK13" s="591"/>
      <c r="VNL13" s="591"/>
      <c r="VNM13" s="591"/>
      <c r="VNN13" s="591"/>
      <c r="VNO13" s="591"/>
      <c r="VNP13" s="591"/>
      <c r="VNQ13" s="591"/>
      <c r="VNR13" s="591"/>
      <c r="VNS13" s="591"/>
      <c r="VNT13" s="591"/>
      <c r="VNU13" s="591"/>
      <c r="VNV13" s="591"/>
      <c r="VNW13" s="591"/>
      <c r="VNX13" s="591"/>
      <c r="VNY13" s="591"/>
      <c r="VNZ13" s="591"/>
      <c r="VOA13" s="591"/>
      <c r="VOB13" s="591"/>
      <c r="VOC13" s="591"/>
      <c r="VOD13" s="591"/>
      <c r="VOE13" s="591"/>
      <c r="VOF13" s="591"/>
      <c r="VOG13" s="591"/>
      <c r="VOH13" s="591"/>
      <c r="VOI13" s="591"/>
      <c r="VOJ13" s="591"/>
      <c r="VOK13" s="591"/>
      <c r="VOL13" s="591"/>
      <c r="VOM13" s="591"/>
      <c r="VON13" s="591"/>
      <c r="VOO13" s="591"/>
      <c r="VOP13" s="591"/>
      <c r="VOQ13" s="591"/>
      <c r="VOR13" s="591"/>
      <c r="VOS13" s="591"/>
      <c r="VOT13" s="591"/>
      <c r="VOU13" s="591"/>
      <c r="VOV13" s="591"/>
      <c r="VOW13" s="591"/>
      <c r="VOX13" s="591"/>
      <c r="VOY13" s="591"/>
      <c r="VOZ13" s="591"/>
      <c r="VPA13" s="591"/>
      <c r="VPB13" s="591"/>
      <c r="VPC13" s="591"/>
      <c r="VPD13" s="591"/>
      <c r="VPE13" s="591"/>
      <c r="VPF13" s="591"/>
      <c r="VPG13" s="591"/>
      <c r="VPH13" s="591"/>
      <c r="VPI13" s="591"/>
      <c r="VPJ13" s="591"/>
      <c r="VPK13" s="591"/>
      <c r="VPL13" s="591"/>
      <c r="VPM13" s="591"/>
      <c r="VPN13" s="591"/>
      <c r="VPO13" s="591"/>
      <c r="VPP13" s="591"/>
      <c r="VPQ13" s="591"/>
      <c r="VPR13" s="591"/>
      <c r="VPS13" s="591"/>
      <c r="VPT13" s="591"/>
      <c r="VPU13" s="591"/>
      <c r="VPV13" s="591"/>
      <c r="VPW13" s="591"/>
      <c r="VPX13" s="591"/>
      <c r="VPY13" s="591"/>
      <c r="VPZ13" s="591"/>
      <c r="VQA13" s="591"/>
      <c r="VQB13" s="591"/>
      <c r="VQC13" s="591"/>
      <c r="VQD13" s="591"/>
      <c r="VQE13" s="591"/>
      <c r="VQF13" s="591"/>
      <c r="VQG13" s="591"/>
      <c r="VQH13" s="591"/>
      <c r="VQI13" s="591"/>
      <c r="VQJ13" s="591"/>
      <c r="VQK13" s="591"/>
      <c r="VQL13" s="591"/>
      <c r="VQM13" s="591"/>
      <c r="VQN13" s="591"/>
      <c r="VQO13" s="591"/>
      <c r="VQP13" s="591"/>
      <c r="VQQ13" s="591"/>
      <c r="VQR13" s="591"/>
      <c r="VQS13" s="591"/>
      <c r="VQT13" s="591"/>
      <c r="VQU13" s="591"/>
      <c r="VQV13" s="591"/>
      <c r="VQW13" s="591"/>
      <c r="VQX13" s="591"/>
      <c r="VQY13" s="591"/>
      <c r="VQZ13" s="591"/>
      <c r="VRA13" s="591"/>
      <c r="VRB13" s="591"/>
      <c r="VRC13" s="591"/>
      <c r="VRD13" s="591"/>
      <c r="VRE13" s="591"/>
      <c r="VRF13" s="591"/>
      <c r="VRG13" s="591"/>
      <c r="VRH13" s="591"/>
      <c r="VRI13" s="591"/>
      <c r="VRJ13" s="591"/>
      <c r="VRK13" s="591"/>
      <c r="VRL13" s="591"/>
      <c r="VRM13" s="591"/>
      <c r="VRN13" s="591"/>
      <c r="VRO13" s="591"/>
      <c r="VRP13" s="591"/>
      <c r="VRQ13" s="591"/>
      <c r="VRR13" s="591"/>
      <c r="VRS13" s="591"/>
      <c r="VRT13" s="591"/>
      <c r="VRU13" s="591"/>
      <c r="VRV13" s="591"/>
      <c r="VRW13" s="591"/>
      <c r="VRX13" s="591"/>
      <c r="VRY13" s="591"/>
      <c r="VRZ13" s="591"/>
      <c r="VSA13" s="591"/>
      <c r="VSB13" s="591"/>
      <c r="VSC13" s="591"/>
      <c r="VSD13" s="591"/>
      <c r="VSE13" s="591"/>
      <c r="VSF13" s="591"/>
      <c r="VSG13" s="591"/>
      <c r="VSH13" s="591"/>
      <c r="VSI13" s="591"/>
      <c r="VSJ13" s="591"/>
      <c r="VSK13" s="591"/>
      <c r="VSL13" s="591"/>
      <c r="VSM13" s="591"/>
      <c r="VSN13" s="591"/>
      <c r="VSO13" s="591"/>
      <c r="VSP13" s="591"/>
      <c r="VSQ13" s="591"/>
      <c r="VSR13" s="591"/>
      <c r="VSS13" s="591"/>
      <c r="VST13" s="591"/>
      <c r="VSU13" s="591"/>
      <c r="VSV13" s="591"/>
      <c r="VSW13" s="591"/>
      <c r="VSX13" s="591"/>
      <c r="VSY13" s="591"/>
      <c r="VSZ13" s="591"/>
      <c r="VTA13" s="591"/>
      <c r="VTB13" s="591"/>
      <c r="VTC13" s="591"/>
      <c r="VTD13" s="591"/>
      <c r="VTE13" s="591"/>
      <c r="VTF13" s="591"/>
      <c r="VTG13" s="591"/>
      <c r="VTH13" s="591"/>
      <c r="VTI13" s="591"/>
      <c r="VTJ13" s="591"/>
      <c r="VTK13" s="591"/>
      <c r="VTL13" s="591"/>
      <c r="VTM13" s="591"/>
      <c r="VTN13" s="591"/>
      <c r="VTO13" s="591"/>
      <c r="VTP13" s="591"/>
      <c r="VTQ13" s="591"/>
      <c r="VTR13" s="591"/>
      <c r="VTS13" s="591"/>
      <c r="VTT13" s="591"/>
      <c r="VTU13" s="591"/>
      <c r="VTV13" s="591"/>
      <c r="VTW13" s="591"/>
      <c r="VTX13" s="591"/>
      <c r="VTY13" s="591"/>
      <c r="VTZ13" s="591"/>
      <c r="VUA13" s="591"/>
      <c r="VUB13" s="591"/>
      <c r="VUC13" s="591"/>
      <c r="VUD13" s="591"/>
      <c r="VUE13" s="591"/>
      <c r="VUF13" s="591"/>
      <c r="VUG13" s="591"/>
      <c r="VUH13" s="591"/>
      <c r="VUI13" s="591"/>
      <c r="VUJ13" s="591"/>
      <c r="VUK13" s="591"/>
      <c r="VUL13" s="591"/>
      <c r="VUM13" s="591"/>
      <c r="VUN13" s="591"/>
      <c r="VUO13" s="591"/>
      <c r="VUP13" s="591"/>
      <c r="VUQ13" s="591"/>
      <c r="VUR13" s="591"/>
      <c r="VUS13" s="591"/>
      <c r="VUT13" s="591"/>
      <c r="VUU13" s="591"/>
      <c r="VUV13" s="591"/>
      <c r="VUW13" s="591"/>
      <c r="VUX13" s="591"/>
      <c r="VUY13" s="591"/>
      <c r="VUZ13" s="591"/>
      <c r="VVA13" s="591"/>
      <c r="VVB13" s="591"/>
      <c r="VVC13" s="591"/>
      <c r="VVD13" s="591"/>
      <c r="VVE13" s="591"/>
      <c r="VVF13" s="591"/>
      <c r="VVG13" s="591"/>
      <c r="VVH13" s="591"/>
      <c r="VVI13" s="591"/>
      <c r="VVJ13" s="591"/>
      <c r="VVK13" s="591"/>
      <c r="VVL13" s="591"/>
      <c r="VVM13" s="591"/>
      <c r="VVN13" s="591"/>
      <c r="VVO13" s="591"/>
      <c r="VVP13" s="591"/>
      <c r="VVQ13" s="591"/>
      <c r="VVR13" s="591"/>
      <c r="VVS13" s="591"/>
      <c r="VVT13" s="591"/>
      <c r="VVU13" s="591"/>
      <c r="VVV13" s="591"/>
      <c r="VVW13" s="591"/>
      <c r="VVX13" s="591"/>
      <c r="VVY13" s="591"/>
      <c r="VVZ13" s="591"/>
      <c r="VWA13" s="591"/>
      <c r="VWB13" s="591"/>
      <c r="VWC13" s="591"/>
      <c r="VWD13" s="591"/>
      <c r="VWE13" s="591"/>
      <c r="VWF13" s="591"/>
      <c r="VWG13" s="591"/>
      <c r="VWH13" s="591"/>
      <c r="VWI13" s="591"/>
      <c r="VWJ13" s="591"/>
      <c r="VWK13" s="591"/>
      <c r="VWL13" s="591"/>
      <c r="VWM13" s="591"/>
      <c r="VWN13" s="591"/>
      <c r="VWO13" s="591"/>
      <c r="VWP13" s="591"/>
      <c r="VWQ13" s="591"/>
      <c r="VWR13" s="591"/>
      <c r="VWS13" s="591"/>
      <c r="VWT13" s="591"/>
      <c r="VWU13" s="591"/>
      <c r="VWV13" s="591"/>
      <c r="VWW13" s="591"/>
      <c r="VWX13" s="591"/>
      <c r="VWY13" s="591"/>
      <c r="VWZ13" s="591"/>
      <c r="VXA13" s="591"/>
      <c r="VXB13" s="591"/>
      <c r="VXC13" s="591"/>
      <c r="VXD13" s="591"/>
      <c r="VXE13" s="591"/>
      <c r="VXF13" s="591"/>
      <c r="VXG13" s="591"/>
      <c r="VXH13" s="591"/>
      <c r="VXI13" s="591"/>
      <c r="VXJ13" s="591"/>
      <c r="VXK13" s="591"/>
      <c r="VXL13" s="591"/>
      <c r="VXM13" s="591"/>
      <c r="VXN13" s="591"/>
      <c r="VXO13" s="591"/>
      <c r="VXP13" s="591"/>
      <c r="VXQ13" s="591"/>
      <c r="VXR13" s="591"/>
      <c r="VXS13" s="591"/>
      <c r="VXT13" s="591"/>
      <c r="VXU13" s="591"/>
      <c r="VXV13" s="591"/>
      <c r="VXW13" s="591"/>
      <c r="VXX13" s="591"/>
      <c r="VXY13" s="591"/>
      <c r="VXZ13" s="591"/>
      <c r="VYA13" s="591"/>
      <c r="VYB13" s="591"/>
      <c r="VYC13" s="591"/>
      <c r="VYD13" s="591"/>
      <c r="VYE13" s="591"/>
      <c r="VYF13" s="591"/>
      <c r="VYG13" s="591"/>
      <c r="VYH13" s="591"/>
      <c r="VYI13" s="591"/>
      <c r="VYJ13" s="591"/>
      <c r="VYK13" s="591"/>
      <c r="VYL13" s="591"/>
      <c r="VYM13" s="591"/>
      <c r="VYN13" s="591"/>
      <c r="VYO13" s="591"/>
      <c r="VYP13" s="591"/>
      <c r="VYQ13" s="591"/>
      <c r="VYR13" s="591"/>
      <c r="VYS13" s="591"/>
      <c r="VYT13" s="591"/>
      <c r="VYU13" s="591"/>
      <c r="VYV13" s="591"/>
      <c r="VYW13" s="591"/>
      <c r="VYX13" s="591"/>
      <c r="VYY13" s="591"/>
      <c r="VYZ13" s="591"/>
      <c r="VZA13" s="591"/>
      <c r="VZB13" s="591"/>
      <c r="VZC13" s="591"/>
      <c r="VZD13" s="591"/>
      <c r="VZE13" s="591"/>
      <c r="VZF13" s="591"/>
      <c r="VZG13" s="591"/>
      <c r="VZH13" s="591"/>
      <c r="VZI13" s="591"/>
      <c r="VZJ13" s="591"/>
      <c r="VZK13" s="591"/>
      <c r="VZL13" s="591"/>
      <c r="VZM13" s="591"/>
      <c r="VZN13" s="591"/>
      <c r="VZO13" s="591"/>
      <c r="VZP13" s="591"/>
      <c r="VZQ13" s="591"/>
      <c r="VZR13" s="591"/>
      <c r="VZS13" s="591"/>
      <c r="VZT13" s="591"/>
      <c r="VZU13" s="591"/>
      <c r="VZV13" s="591"/>
      <c r="VZW13" s="591"/>
      <c r="VZX13" s="591"/>
      <c r="VZY13" s="591"/>
      <c r="VZZ13" s="591"/>
      <c r="WAA13" s="591"/>
      <c r="WAB13" s="591"/>
      <c r="WAC13" s="591"/>
      <c r="WAD13" s="591"/>
      <c r="WAE13" s="591"/>
      <c r="WAF13" s="591"/>
      <c r="WAG13" s="591"/>
      <c r="WAH13" s="591"/>
      <c r="WAI13" s="591"/>
      <c r="WAJ13" s="591"/>
      <c r="WAK13" s="591"/>
      <c r="WAL13" s="591"/>
      <c r="WAM13" s="591"/>
      <c r="WAN13" s="591"/>
      <c r="WAO13" s="591"/>
      <c r="WAP13" s="591"/>
      <c r="WAQ13" s="591"/>
      <c r="WAR13" s="591"/>
      <c r="WAS13" s="591"/>
      <c r="WAT13" s="591"/>
      <c r="WAU13" s="591"/>
      <c r="WAV13" s="591"/>
      <c r="WAW13" s="591"/>
      <c r="WAX13" s="591"/>
      <c r="WAY13" s="591"/>
      <c r="WAZ13" s="591"/>
      <c r="WBA13" s="591"/>
      <c r="WBB13" s="591"/>
      <c r="WBC13" s="591"/>
      <c r="WBD13" s="591"/>
      <c r="WBE13" s="591"/>
      <c r="WBF13" s="591"/>
      <c r="WBG13" s="591"/>
      <c r="WBH13" s="591"/>
      <c r="WBI13" s="591"/>
      <c r="WBJ13" s="591"/>
      <c r="WBK13" s="591"/>
      <c r="WBL13" s="591"/>
      <c r="WBM13" s="591"/>
      <c r="WBN13" s="591"/>
      <c r="WBO13" s="591"/>
      <c r="WBP13" s="591"/>
      <c r="WBQ13" s="591"/>
      <c r="WBR13" s="591"/>
      <c r="WBS13" s="591"/>
      <c r="WBT13" s="591"/>
      <c r="WBU13" s="591"/>
      <c r="WBV13" s="591"/>
      <c r="WBW13" s="591"/>
      <c r="WBX13" s="591"/>
      <c r="WBY13" s="591"/>
      <c r="WBZ13" s="591"/>
      <c r="WCA13" s="591"/>
      <c r="WCB13" s="591"/>
      <c r="WCC13" s="591"/>
      <c r="WCD13" s="591"/>
      <c r="WCE13" s="591"/>
      <c r="WCF13" s="591"/>
      <c r="WCG13" s="591"/>
      <c r="WCH13" s="591"/>
      <c r="WCI13" s="591"/>
      <c r="WCJ13" s="591"/>
      <c r="WCK13" s="591"/>
      <c r="WCL13" s="591"/>
      <c r="WCM13" s="591"/>
      <c r="WCN13" s="591"/>
      <c r="WCO13" s="591"/>
      <c r="WCP13" s="591"/>
      <c r="WCQ13" s="591"/>
      <c r="WCR13" s="591"/>
      <c r="WCS13" s="591"/>
      <c r="WCT13" s="591"/>
      <c r="WCU13" s="591"/>
      <c r="WCV13" s="591"/>
      <c r="WCW13" s="591"/>
      <c r="WCX13" s="591"/>
      <c r="WCY13" s="591"/>
      <c r="WCZ13" s="591"/>
      <c r="WDA13" s="591"/>
      <c r="WDB13" s="591"/>
      <c r="WDC13" s="591"/>
      <c r="WDD13" s="591"/>
      <c r="WDE13" s="591"/>
      <c r="WDF13" s="591"/>
      <c r="WDG13" s="591"/>
      <c r="WDH13" s="591"/>
      <c r="WDI13" s="591"/>
      <c r="WDJ13" s="591"/>
      <c r="WDK13" s="591"/>
      <c r="WDL13" s="591"/>
      <c r="WDM13" s="591"/>
      <c r="WDN13" s="591"/>
      <c r="WDO13" s="591"/>
      <c r="WDP13" s="591"/>
      <c r="WDQ13" s="591"/>
      <c r="WDR13" s="591"/>
      <c r="WDS13" s="591"/>
      <c r="WDT13" s="591"/>
      <c r="WDU13" s="591"/>
      <c r="WDV13" s="591"/>
      <c r="WDW13" s="591"/>
      <c r="WDX13" s="591"/>
      <c r="WDY13" s="591"/>
      <c r="WDZ13" s="591"/>
      <c r="WEA13" s="591"/>
      <c r="WEB13" s="591"/>
      <c r="WEC13" s="591"/>
      <c r="WED13" s="591"/>
      <c r="WEE13" s="591"/>
      <c r="WEF13" s="591"/>
      <c r="WEG13" s="591"/>
      <c r="WEH13" s="591"/>
      <c r="WEI13" s="591"/>
      <c r="WEJ13" s="591"/>
      <c r="WEK13" s="591"/>
      <c r="WEL13" s="591"/>
      <c r="WEM13" s="591"/>
      <c r="WEN13" s="591"/>
      <c r="WEO13" s="591"/>
      <c r="WEP13" s="591"/>
      <c r="WEQ13" s="591"/>
      <c r="WER13" s="591"/>
      <c r="WES13" s="591"/>
      <c r="WET13" s="591"/>
      <c r="WEU13" s="591"/>
      <c r="WEV13" s="591"/>
      <c r="WEW13" s="591"/>
      <c r="WEX13" s="591"/>
      <c r="WEY13" s="591"/>
      <c r="WEZ13" s="591"/>
      <c r="WFA13" s="591"/>
      <c r="WFB13" s="591"/>
      <c r="WFC13" s="591"/>
      <c r="WFD13" s="591"/>
      <c r="WFE13" s="591"/>
      <c r="WFF13" s="591"/>
      <c r="WFG13" s="591"/>
      <c r="WFH13" s="591"/>
      <c r="WFI13" s="591"/>
      <c r="WFJ13" s="591"/>
      <c r="WFK13" s="591"/>
      <c r="WFL13" s="591"/>
      <c r="WFM13" s="591"/>
      <c r="WFN13" s="591"/>
      <c r="WFO13" s="591"/>
      <c r="WFP13" s="591"/>
      <c r="WFQ13" s="591"/>
      <c r="WFR13" s="591"/>
      <c r="WFS13" s="591"/>
      <c r="WFT13" s="591"/>
      <c r="WFU13" s="591"/>
      <c r="WFV13" s="591"/>
      <c r="WFW13" s="591"/>
      <c r="WFX13" s="591"/>
      <c r="WFY13" s="591"/>
      <c r="WFZ13" s="591"/>
      <c r="WGA13" s="591"/>
      <c r="WGB13" s="591"/>
      <c r="WGC13" s="591"/>
      <c r="WGD13" s="591"/>
      <c r="WGE13" s="591"/>
      <c r="WGF13" s="591"/>
      <c r="WGG13" s="591"/>
      <c r="WGH13" s="591"/>
      <c r="WGI13" s="591"/>
      <c r="WGJ13" s="591"/>
      <c r="WGK13" s="591"/>
      <c r="WGL13" s="591"/>
      <c r="WGM13" s="591"/>
      <c r="WGN13" s="591"/>
      <c r="WGO13" s="591"/>
      <c r="WGP13" s="591"/>
      <c r="WGQ13" s="591"/>
      <c r="WGR13" s="591"/>
      <c r="WGS13" s="591"/>
      <c r="WGT13" s="591"/>
      <c r="WGU13" s="591"/>
      <c r="WGV13" s="591"/>
      <c r="WGW13" s="591"/>
      <c r="WGX13" s="591"/>
      <c r="WGY13" s="591"/>
      <c r="WGZ13" s="591"/>
      <c r="WHA13" s="591"/>
      <c r="WHB13" s="591"/>
      <c r="WHC13" s="591"/>
      <c r="WHD13" s="591"/>
      <c r="WHE13" s="591"/>
      <c r="WHF13" s="591"/>
      <c r="WHG13" s="591"/>
      <c r="WHH13" s="591"/>
      <c r="WHI13" s="591"/>
      <c r="WHJ13" s="591"/>
      <c r="WHK13" s="591"/>
      <c r="WHL13" s="591"/>
      <c r="WHM13" s="591"/>
      <c r="WHN13" s="591"/>
      <c r="WHO13" s="591"/>
      <c r="WHP13" s="591"/>
      <c r="WHQ13" s="591"/>
      <c r="WHR13" s="591"/>
      <c r="WHS13" s="591"/>
      <c r="WHT13" s="591"/>
      <c r="WHU13" s="591"/>
      <c r="WHV13" s="591"/>
      <c r="WHW13" s="591"/>
      <c r="WHX13" s="591"/>
      <c r="WHY13" s="591"/>
      <c r="WHZ13" s="591"/>
      <c r="WIA13" s="591"/>
      <c r="WIB13" s="591"/>
      <c r="WIC13" s="591"/>
      <c r="WID13" s="591"/>
      <c r="WIE13" s="591"/>
      <c r="WIF13" s="591"/>
      <c r="WIG13" s="591"/>
      <c r="WIH13" s="591"/>
      <c r="WII13" s="591"/>
      <c r="WIJ13" s="591"/>
      <c r="WIK13" s="591"/>
      <c r="WIL13" s="591"/>
      <c r="WIM13" s="591"/>
      <c r="WIN13" s="591"/>
      <c r="WIO13" s="591"/>
      <c r="WIP13" s="591"/>
      <c r="WIQ13" s="591"/>
      <c r="WIR13" s="591"/>
      <c r="WIS13" s="591"/>
      <c r="WIT13" s="591"/>
      <c r="WIU13" s="591"/>
      <c r="WIV13" s="591"/>
      <c r="WIW13" s="591"/>
      <c r="WIX13" s="591"/>
      <c r="WIY13" s="591"/>
      <c r="WIZ13" s="591"/>
      <c r="WJA13" s="591"/>
      <c r="WJB13" s="591"/>
      <c r="WJC13" s="591"/>
      <c r="WJD13" s="591"/>
      <c r="WJE13" s="591"/>
      <c r="WJF13" s="591"/>
      <c r="WJG13" s="591"/>
      <c r="WJH13" s="591"/>
      <c r="WJI13" s="591"/>
      <c r="WJJ13" s="591"/>
      <c r="WJK13" s="591"/>
      <c r="WJL13" s="591"/>
      <c r="WJM13" s="591"/>
      <c r="WJN13" s="591"/>
      <c r="WJO13" s="591"/>
      <c r="WJP13" s="591"/>
      <c r="WJQ13" s="591"/>
      <c r="WJR13" s="591"/>
      <c r="WJS13" s="591"/>
      <c r="WJT13" s="591"/>
      <c r="WJU13" s="591"/>
      <c r="WJV13" s="591"/>
      <c r="WJW13" s="591"/>
      <c r="WJX13" s="591"/>
      <c r="WJY13" s="591"/>
      <c r="WJZ13" s="591"/>
      <c r="WKA13" s="591"/>
      <c r="WKB13" s="591"/>
      <c r="WKC13" s="591"/>
      <c r="WKD13" s="591"/>
      <c r="WKE13" s="591"/>
      <c r="WKF13" s="591"/>
      <c r="WKG13" s="591"/>
      <c r="WKH13" s="591"/>
      <c r="WKI13" s="591"/>
      <c r="WKJ13" s="591"/>
      <c r="WKK13" s="591"/>
      <c r="WKL13" s="591"/>
      <c r="WKM13" s="591"/>
      <c r="WKN13" s="591"/>
      <c r="WKO13" s="591"/>
      <c r="WKP13" s="591"/>
      <c r="WKQ13" s="591"/>
      <c r="WKR13" s="591"/>
      <c r="WKS13" s="591"/>
      <c r="WKT13" s="591"/>
      <c r="WKU13" s="591"/>
      <c r="WKV13" s="591"/>
      <c r="WKW13" s="591"/>
      <c r="WKX13" s="591"/>
      <c r="WKY13" s="591"/>
      <c r="WKZ13" s="591"/>
      <c r="WLA13" s="591"/>
      <c r="WLB13" s="591"/>
      <c r="WLC13" s="591"/>
      <c r="WLD13" s="591"/>
      <c r="WLE13" s="591"/>
      <c r="WLF13" s="591"/>
      <c r="WLG13" s="591"/>
      <c r="WLH13" s="591"/>
      <c r="WLI13" s="591"/>
      <c r="WLJ13" s="591"/>
      <c r="WLK13" s="591"/>
      <c r="WLL13" s="591"/>
      <c r="WLM13" s="591"/>
      <c r="WLN13" s="591"/>
      <c r="WLO13" s="591"/>
      <c r="WLP13" s="591"/>
      <c r="WLQ13" s="591"/>
      <c r="WLR13" s="591"/>
      <c r="WLS13" s="591"/>
      <c r="WLT13" s="591"/>
      <c r="WLU13" s="591"/>
      <c r="WLV13" s="591"/>
      <c r="WLW13" s="591"/>
      <c r="WLX13" s="591"/>
      <c r="WLY13" s="591"/>
      <c r="WLZ13" s="591"/>
      <c r="WMA13" s="591"/>
      <c r="WMB13" s="591"/>
      <c r="WMC13" s="591"/>
      <c r="WMD13" s="591"/>
      <c r="WME13" s="591"/>
      <c r="WMF13" s="591"/>
      <c r="WMG13" s="591"/>
      <c r="WMH13" s="591"/>
      <c r="WMI13" s="591"/>
      <c r="WMJ13" s="591"/>
      <c r="WMK13" s="591"/>
      <c r="WML13" s="591"/>
      <c r="WMM13" s="591"/>
      <c r="WMN13" s="591"/>
      <c r="WMO13" s="591"/>
      <c r="WMP13" s="591"/>
      <c r="WMQ13" s="591"/>
      <c r="WMR13" s="591"/>
      <c r="WMS13" s="591"/>
      <c r="WMT13" s="591"/>
      <c r="WMU13" s="591"/>
      <c r="WMV13" s="591"/>
      <c r="WMW13" s="591"/>
      <c r="WMX13" s="591"/>
      <c r="WMY13" s="591"/>
      <c r="WMZ13" s="591"/>
      <c r="WNA13" s="591"/>
      <c r="WNB13" s="591"/>
      <c r="WNC13" s="591"/>
      <c r="WND13" s="591"/>
      <c r="WNE13" s="591"/>
      <c r="WNF13" s="591"/>
      <c r="WNG13" s="591"/>
      <c r="WNH13" s="591"/>
      <c r="WNI13" s="591"/>
      <c r="WNJ13" s="591"/>
      <c r="WNK13" s="591"/>
      <c r="WNL13" s="591"/>
      <c r="WNM13" s="591"/>
      <c r="WNN13" s="591"/>
      <c r="WNO13" s="591"/>
      <c r="WNP13" s="591"/>
      <c r="WNQ13" s="591"/>
      <c r="WNR13" s="591"/>
      <c r="WNS13" s="591"/>
      <c r="WNT13" s="591"/>
      <c r="WNU13" s="591"/>
      <c r="WNV13" s="591"/>
      <c r="WNW13" s="591"/>
      <c r="WNX13" s="591"/>
      <c r="WNY13" s="591"/>
      <c r="WNZ13" s="591"/>
      <c r="WOA13" s="591"/>
      <c r="WOB13" s="591"/>
      <c r="WOC13" s="591"/>
      <c r="WOD13" s="591"/>
      <c r="WOE13" s="591"/>
      <c r="WOF13" s="591"/>
      <c r="WOG13" s="591"/>
      <c r="WOH13" s="591"/>
      <c r="WOI13" s="591"/>
      <c r="WOJ13" s="591"/>
      <c r="WOK13" s="591"/>
      <c r="WOL13" s="591"/>
      <c r="WOM13" s="591"/>
      <c r="WON13" s="591"/>
      <c r="WOO13" s="591"/>
      <c r="WOP13" s="591"/>
      <c r="WOQ13" s="591"/>
      <c r="WOR13" s="591"/>
      <c r="WOS13" s="591"/>
      <c r="WOT13" s="591"/>
      <c r="WOU13" s="591"/>
      <c r="WOV13" s="591"/>
      <c r="WOW13" s="591"/>
      <c r="WOX13" s="591"/>
      <c r="WOY13" s="591"/>
      <c r="WOZ13" s="591"/>
      <c r="WPA13" s="591"/>
      <c r="WPB13" s="591"/>
      <c r="WPC13" s="591"/>
      <c r="WPD13" s="591"/>
      <c r="WPE13" s="591"/>
      <c r="WPF13" s="591"/>
      <c r="WPG13" s="591"/>
      <c r="WPH13" s="591"/>
      <c r="WPI13" s="591"/>
      <c r="WPJ13" s="591"/>
      <c r="WPK13" s="591"/>
      <c r="WPL13" s="591"/>
      <c r="WPM13" s="591"/>
      <c r="WPN13" s="591"/>
      <c r="WPO13" s="591"/>
      <c r="WPP13" s="591"/>
      <c r="WPQ13" s="591"/>
      <c r="WPR13" s="591"/>
      <c r="WPS13" s="591"/>
      <c r="WPT13" s="591"/>
      <c r="WPU13" s="591"/>
      <c r="WPV13" s="591"/>
      <c r="WPW13" s="591"/>
      <c r="WPX13" s="591"/>
      <c r="WPY13" s="591"/>
      <c r="WPZ13" s="591"/>
      <c r="WQA13" s="591"/>
      <c r="WQB13" s="591"/>
      <c r="WQC13" s="591"/>
      <c r="WQD13" s="591"/>
      <c r="WQE13" s="591"/>
      <c r="WQF13" s="591"/>
      <c r="WQG13" s="591"/>
      <c r="WQH13" s="591"/>
      <c r="WQI13" s="591"/>
      <c r="WQJ13" s="591"/>
      <c r="WQK13" s="591"/>
      <c r="WQL13" s="591"/>
      <c r="WQM13" s="591"/>
      <c r="WQN13" s="591"/>
      <c r="WQO13" s="591"/>
      <c r="WQP13" s="591"/>
      <c r="WQQ13" s="591"/>
      <c r="WQR13" s="591"/>
      <c r="WQS13" s="591"/>
      <c r="WQT13" s="591"/>
      <c r="WQU13" s="591"/>
      <c r="WQV13" s="591"/>
      <c r="WQW13" s="591"/>
      <c r="WQX13" s="591"/>
      <c r="WQY13" s="591"/>
      <c r="WQZ13" s="591"/>
      <c r="WRA13" s="591"/>
      <c r="WRB13" s="591"/>
      <c r="WRC13" s="591"/>
      <c r="WRD13" s="591"/>
      <c r="WRE13" s="591"/>
      <c r="WRF13" s="591"/>
      <c r="WRG13" s="591"/>
      <c r="WRH13" s="591"/>
      <c r="WRI13" s="591"/>
      <c r="WRJ13" s="591"/>
      <c r="WRK13" s="591"/>
      <c r="WRL13" s="591"/>
      <c r="WRM13" s="591"/>
      <c r="WRN13" s="591"/>
      <c r="WRO13" s="591"/>
      <c r="WRP13" s="591"/>
      <c r="WRQ13" s="591"/>
      <c r="WRR13" s="591"/>
      <c r="WRS13" s="591"/>
      <c r="WRT13" s="591"/>
      <c r="WRU13" s="591"/>
      <c r="WRV13" s="591"/>
      <c r="WRW13" s="591"/>
      <c r="WRX13" s="591"/>
      <c r="WRY13" s="591"/>
      <c r="WRZ13" s="591"/>
      <c r="WSA13" s="591"/>
      <c r="WSB13" s="591"/>
      <c r="WSC13" s="591"/>
      <c r="WSD13" s="591"/>
      <c r="WSE13" s="591"/>
      <c r="WSF13" s="591"/>
      <c r="WSG13" s="591"/>
      <c r="WSH13" s="591"/>
      <c r="WSI13" s="591"/>
      <c r="WSJ13" s="591"/>
      <c r="WSK13" s="591"/>
      <c r="WSL13" s="591"/>
      <c r="WSM13" s="591"/>
      <c r="WSN13" s="591"/>
      <c r="WSO13" s="591"/>
      <c r="WSP13" s="591"/>
      <c r="WSQ13" s="591"/>
      <c r="WSR13" s="591"/>
      <c r="WSS13" s="591"/>
      <c r="WST13" s="591"/>
      <c r="WSU13" s="591"/>
      <c r="WSV13" s="591"/>
      <c r="WSW13" s="591"/>
      <c r="WSX13" s="591"/>
      <c r="WSY13" s="591"/>
      <c r="WSZ13" s="591"/>
      <c r="WTA13" s="591"/>
      <c r="WTB13" s="591"/>
      <c r="WTC13" s="591"/>
      <c r="WTD13" s="591"/>
      <c r="WTE13" s="591"/>
      <c r="WTF13" s="591"/>
      <c r="WTG13" s="591"/>
      <c r="WTH13" s="591"/>
      <c r="WTI13" s="591"/>
      <c r="WTJ13" s="591"/>
      <c r="WTK13" s="591"/>
      <c r="WTL13" s="591"/>
      <c r="WTM13" s="591"/>
      <c r="WTN13" s="591"/>
      <c r="WTO13" s="591"/>
      <c r="WTP13" s="591"/>
      <c r="WTQ13" s="591"/>
      <c r="WTR13" s="591"/>
      <c r="WTS13" s="591"/>
      <c r="WTT13" s="591"/>
      <c r="WTU13" s="591"/>
      <c r="WTV13" s="591"/>
      <c r="WTW13" s="591"/>
      <c r="WTX13" s="591"/>
      <c r="WTY13" s="591"/>
      <c r="WTZ13" s="591"/>
      <c r="WUA13" s="591"/>
      <c r="WUB13" s="591"/>
      <c r="WUC13" s="591"/>
      <c r="WUD13" s="591"/>
      <c r="WUE13" s="591"/>
      <c r="WUF13" s="591"/>
      <c r="WUG13" s="591"/>
      <c r="WUH13" s="591"/>
      <c r="WUI13" s="591"/>
      <c r="WUJ13" s="591"/>
      <c r="WUK13" s="591"/>
      <c r="WUL13" s="591"/>
      <c r="WUM13" s="591"/>
      <c r="WUN13" s="591"/>
      <c r="WUO13" s="591"/>
      <c r="WUP13" s="591"/>
      <c r="WUQ13" s="591"/>
      <c r="WUR13" s="591"/>
      <c r="WUS13" s="591"/>
      <c r="WUT13" s="591"/>
      <c r="WUU13" s="591"/>
      <c r="WUV13" s="591"/>
      <c r="WUW13" s="591"/>
      <c r="WUX13" s="591"/>
      <c r="WUY13" s="591"/>
      <c r="WUZ13" s="591"/>
      <c r="WVA13" s="591"/>
      <c r="WVB13" s="591"/>
      <c r="WVC13" s="591"/>
      <c r="WVD13" s="591"/>
      <c r="WVE13" s="591"/>
      <c r="WVF13" s="591"/>
      <c r="WVG13" s="591"/>
      <c r="WVH13" s="591"/>
      <c r="WVI13" s="591"/>
      <c r="WVJ13" s="591"/>
      <c r="WVK13" s="591"/>
      <c r="WVL13" s="591"/>
      <c r="WVM13" s="591"/>
      <c r="WVN13" s="591"/>
      <c r="WVO13" s="591"/>
      <c r="WVP13" s="591"/>
      <c r="WVQ13" s="591"/>
      <c r="WVR13" s="591"/>
      <c r="WVS13" s="591"/>
      <c r="WVT13" s="591"/>
      <c r="WVU13" s="591"/>
      <c r="WVV13" s="591"/>
      <c r="WVW13" s="591"/>
      <c r="WVX13" s="591"/>
      <c r="WVY13" s="591"/>
      <c r="WVZ13" s="591"/>
      <c r="WWA13" s="591"/>
      <c r="WWB13" s="591"/>
      <c r="WWC13" s="591"/>
      <c r="WWD13" s="591"/>
      <c r="WWE13" s="591"/>
      <c r="WWF13" s="591"/>
      <c r="WWG13" s="591"/>
      <c r="WWH13" s="591"/>
      <c r="WWI13" s="591"/>
      <c r="WWJ13" s="591"/>
      <c r="WWK13" s="591"/>
      <c r="WWL13" s="591"/>
      <c r="WWM13" s="591"/>
      <c r="WWN13" s="591"/>
      <c r="WWO13" s="591"/>
      <c r="WWP13" s="591"/>
      <c r="WWQ13" s="591"/>
      <c r="WWR13" s="591"/>
      <c r="WWS13" s="591"/>
      <c r="WWT13" s="591"/>
      <c r="WWU13" s="591"/>
      <c r="WWV13" s="591"/>
      <c r="WWW13" s="591"/>
      <c r="WWX13" s="591"/>
      <c r="WWY13" s="591"/>
      <c r="WWZ13" s="591"/>
      <c r="WXA13" s="591"/>
      <c r="WXB13" s="591"/>
      <c r="WXC13" s="591"/>
      <c r="WXD13" s="591"/>
      <c r="WXE13" s="591"/>
      <c r="WXF13" s="591"/>
      <c r="WXG13" s="591"/>
      <c r="WXH13" s="591"/>
      <c r="WXI13" s="591"/>
      <c r="WXJ13" s="591"/>
      <c r="WXK13" s="591"/>
      <c r="WXL13" s="591"/>
      <c r="WXM13" s="591"/>
      <c r="WXN13" s="591"/>
      <c r="WXO13" s="591"/>
      <c r="WXP13" s="591"/>
      <c r="WXQ13" s="591"/>
      <c r="WXR13" s="591"/>
      <c r="WXS13" s="591"/>
      <c r="WXT13" s="591"/>
      <c r="WXU13" s="591"/>
      <c r="WXV13" s="591"/>
      <c r="WXW13" s="591"/>
      <c r="WXX13" s="591"/>
      <c r="WXY13" s="591"/>
      <c r="WXZ13" s="591"/>
      <c r="WYA13" s="591"/>
      <c r="WYB13" s="591"/>
      <c r="WYC13" s="591"/>
      <c r="WYD13" s="591"/>
      <c r="WYE13" s="591"/>
      <c r="WYF13" s="591"/>
      <c r="WYG13" s="591"/>
      <c r="WYH13" s="591"/>
      <c r="WYI13" s="591"/>
      <c r="WYJ13" s="591"/>
      <c r="WYK13" s="591"/>
      <c r="WYL13" s="591"/>
      <c r="WYM13" s="591"/>
      <c r="WYN13" s="591"/>
      <c r="WYO13" s="591"/>
      <c r="WYP13" s="591"/>
      <c r="WYQ13" s="591"/>
      <c r="WYR13" s="591"/>
      <c r="WYS13" s="591"/>
      <c r="WYT13" s="591"/>
      <c r="WYU13" s="591"/>
      <c r="WYV13" s="591"/>
      <c r="WYW13" s="591"/>
      <c r="WYX13" s="591"/>
      <c r="WYY13" s="591"/>
      <c r="WYZ13" s="591"/>
      <c r="WZA13" s="591"/>
      <c r="WZB13" s="591"/>
      <c r="WZC13" s="591"/>
      <c r="WZD13" s="591"/>
      <c r="WZE13" s="591"/>
      <c r="WZF13" s="591"/>
      <c r="WZG13" s="591"/>
      <c r="WZH13" s="591"/>
      <c r="WZI13" s="591"/>
      <c r="WZJ13" s="591"/>
      <c r="WZK13" s="591"/>
      <c r="WZL13" s="591"/>
      <c r="WZM13" s="591"/>
      <c r="WZN13" s="591"/>
      <c r="WZO13" s="591"/>
      <c r="WZP13" s="591"/>
      <c r="WZQ13" s="591"/>
      <c r="WZR13" s="591"/>
      <c r="WZS13" s="591"/>
      <c r="WZT13" s="591"/>
      <c r="WZU13" s="591"/>
      <c r="WZV13" s="591"/>
      <c r="WZW13" s="591"/>
      <c r="WZX13" s="591"/>
      <c r="WZY13" s="591"/>
      <c r="WZZ13" s="591"/>
      <c r="XAA13" s="591"/>
      <c r="XAB13" s="591"/>
      <c r="XAC13" s="591"/>
      <c r="XAD13" s="591"/>
      <c r="XAE13" s="591"/>
      <c r="XAF13" s="591"/>
      <c r="XAG13" s="591"/>
      <c r="XAH13" s="591"/>
      <c r="XAI13" s="591"/>
      <c r="XAJ13" s="591"/>
      <c r="XAK13" s="591"/>
      <c r="XAL13" s="591"/>
      <c r="XAM13" s="591"/>
      <c r="XAN13" s="591"/>
      <c r="XAO13" s="591"/>
      <c r="XAP13" s="591"/>
      <c r="XAQ13" s="591"/>
      <c r="XAR13" s="591"/>
      <c r="XAS13" s="591"/>
      <c r="XAT13" s="591"/>
      <c r="XAU13" s="591"/>
      <c r="XAV13" s="591"/>
      <c r="XAW13" s="591"/>
      <c r="XAX13" s="591"/>
      <c r="XAY13" s="591"/>
      <c r="XAZ13" s="591"/>
      <c r="XBA13" s="591"/>
      <c r="XBB13" s="591"/>
      <c r="XBC13" s="591"/>
      <c r="XBD13" s="591"/>
      <c r="XBE13" s="591"/>
      <c r="XBF13" s="591"/>
      <c r="XBG13" s="591"/>
      <c r="XBH13" s="591"/>
      <c r="XBI13" s="591"/>
      <c r="XBJ13" s="591"/>
      <c r="XBK13" s="591"/>
      <c r="XBL13" s="591"/>
      <c r="XBM13" s="591"/>
      <c r="XBN13" s="591"/>
      <c r="XBO13" s="591"/>
      <c r="XBP13" s="591"/>
      <c r="XBQ13" s="591"/>
      <c r="XBR13" s="591"/>
      <c r="XBS13" s="591"/>
      <c r="XBT13" s="591"/>
      <c r="XBU13" s="591"/>
      <c r="XBV13" s="591"/>
      <c r="XBW13" s="591"/>
      <c r="XBX13" s="591"/>
      <c r="XBY13" s="591"/>
      <c r="XBZ13" s="591"/>
      <c r="XCA13" s="591"/>
      <c r="XCB13" s="591"/>
      <c r="XCC13" s="591"/>
      <c r="XCD13" s="591"/>
      <c r="XCE13" s="591"/>
      <c r="XCF13" s="591"/>
      <c r="XCG13" s="591"/>
      <c r="XCH13" s="591"/>
      <c r="XCI13" s="591"/>
      <c r="XCJ13" s="591"/>
      <c r="XCK13" s="591"/>
      <c r="XCL13" s="591"/>
      <c r="XCM13" s="591"/>
      <c r="XCN13" s="591"/>
      <c r="XCO13" s="591"/>
      <c r="XCP13" s="591"/>
      <c r="XCQ13" s="591"/>
      <c r="XCR13" s="591"/>
      <c r="XCS13" s="591"/>
      <c r="XCT13" s="591"/>
      <c r="XCU13" s="591"/>
      <c r="XCV13" s="591"/>
      <c r="XCW13" s="591"/>
      <c r="XCX13" s="591"/>
      <c r="XCY13" s="591"/>
      <c r="XCZ13" s="591"/>
      <c r="XDA13" s="591"/>
      <c r="XDB13" s="591"/>
      <c r="XDC13" s="591"/>
      <c r="XDD13" s="591"/>
      <c r="XDE13" s="591"/>
      <c r="XDF13" s="591"/>
      <c r="XDG13" s="591"/>
      <c r="XDH13" s="591"/>
      <c r="XDI13" s="591"/>
      <c r="XDJ13" s="591"/>
      <c r="XDK13" s="591"/>
      <c r="XDL13" s="591"/>
      <c r="XDM13" s="591"/>
      <c r="XDN13" s="591"/>
      <c r="XDO13" s="591"/>
      <c r="XDP13" s="591"/>
      <c r="XDQ13" s="591"/>
      <c r="XDR13" s="591"/>
      <c r="XDS13" s="591"/>
      <c r="XDT13" s="591"/>
      <c r="XDU13" s="591"/>
      <c r="XDV13" s="591"/>
      <c r="XDW13" s="591"/>
      <c r="XDX13" s="591"/>
      <c r="XDY13" s="591"/>
      <c r="XDZ13" s="591"/>
      <c r="XEA13" s="591"/>
      <c r="XEB13" s="591"/>
      <c r="XEC13" s="591"/>
      <c r="XED13" s="591"/>
      <c r="XEE13" s="591"/>
      <c r="XEF13" s="591"/>
      <c r="XEG13" s="591"/>
      <c r="XEH13" s="591"/>
      <c r="XEI13" s="591"/>
      <c r="XEJ13" s="591"/>
      <c r="XEK13" s="591"/>
      <c r="XEL13" s="591"/>
      <c r="XEM13" s="591"/>
      <c r="XEN13" s="591"/>
      <c r="XEO13" s="591"/>
      <c r="XEP13" s="591"/>
      <c r="XEQ13" s="591"/>
      <c r="XER13" s="591"/>
      <c r="XES13" s="591"/>
      <c r="XET13" s="591"/>
      <c r="XEU13" s="591"/>
      <c r="XEV13" s="591"/>
      <c r="XEW13" s="591"/>
      <c r="XEX13" s="591"/>
      <c r="XEY13" s="591"/>
      <c r="XEZ13" s="591"/>
      <c r="XFA13" s="591"/>
      <c r="XFB13" s="591"/>
    </row>
    <row r="14" spans="1:16382" ht="15" customHeight="1" x14ac:dyDescent="0.25">
      <c r="A14" s="137" t="s">
        <v>3</v>
      </c>
      <c r="B14" s="239">
        <f>B13</f>
        <v>0</v>
      </c>
      <c r="C14" s="239">
        <v>0</v>
      </c>
      <c r="D14" s="46"/>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1" t="s">
        <v>117</v>
      </c>
    </row>
    <row r="17" spans="1:4" ht="15" customHeight="1" x14ac:dyDescent="0.25">
      <c r="A17" s="135" t="s">
        <v>877</v>
      </c>
      <c r="B17" s="399">
        <v>13253687</v>
      </c>
      <c r="C17" s="399">
        <v>18890035</v>
      </c>
      <c r="D17" s="135"/>
    </row>
    <row r="18" spans="1:4" ht="15" customHeight="1" x14ac:dyDescent="0.25">
      <c r="A18" s="137" t="s">
        <v>3</v>
      </c>
      <c r="B18" s="240">
        <f>B17</f>
        <v>13253687</v>
      </c>
      <c r="C18" s="240">
        <f>C17</f>
        <v>18890035</v>
      </c>
    </row>
    <row r="19" spans="1:4" ht="15" customHeight="1" x14ac:dyDescent="0.25"/>
    <row r="20" spans="1:4" ht="15" customHeight="1" x14ac:dyDescent="0.25">
      <c r="A20" s="101" t="s">
        <v>120</v>
      </c>
      <c r="B20" s="497">
        <f>B10+B14+B18</f>
        <v>13253687</v>
      </c>
      <c r="C20" s="497">
        <f>C10+C14+C18</f>
        <v>18890035</v>
      </c>
    </row>
    <row r="21" spans="1:4" ht="15" customHeight="1" x14ac:dyDescent="0.25"/>
    <row r="22" spans="1:4" ht="15" customHeight="1" x14ac:dyDescent="0.25"/>
  </sheetData>
  <mergeCells count="13652">
    <mergeCell ref="A5:D5"/>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C16" sqref="C16"/>
    </sheetView>
  </sheetViews>
  <sheetFormatPr baseColWidth="10" defaultRowHeight="15" x14ac:dyDescent="0.25"/>
  <cols>
    <col min="1" max="1" width="26.7109375" style="126" customWidth="1"/>
    <col min="2" max="3" width="22.7109375" style="126" customWidth="1"/>
    <col min="4" max="19" width="11.42578125" style="126"/>
  </cols>
  <sheetData>
    <row r="1" spans="1:6" x14ac:dyDescent="0.25">
      <c r="A1" s="131" t="str">
        <f>Indice!C1</f>
        <v>EMSA INMOBILIARIA SA</v>
      </c>
      <c r="F1" s="145" t="s">
        <v>122</v>
      </c>
    </row>
    <row r="4" spans="1:6" x14ac:dyDescent="0.25">
      <c r="A4" s="616" t="s">
        <v>284</v>
      </c>
      <c r="B4" s="616"/>
      <c r="C4" s="616"/>
      <c r="D4" s="616"/>
    </row>
    <row r="5" spans="1:6" x14ac:dyDescent="0.25">
      <c r="B5" s="631" t="s">
        <v>272</v>
      </c>
      <c r="C5" s="631"/>
    </row>
    <row r="6" spans="1:6" x14ac:dyDescent="0.25">
      <c r="A6" s="142" t="s">
        <v>116</v>
      </c>
      <c r="B6" s="345">
        <f>IFERROR(IF(Indice!B6="","2XX2",YEAR(Indice!B6)),"2XX2")</f>
        <v>2024</v>
      </c>
      <c r="C6" s="345">
        <f>IFERROR(YEAR(Indice!B6-365),"2XX1")</f>
        <v>2023</v>
      </c>
      <c r="D6" s="138"/>
    </row>
    <row r="7" spans="1:6" x14ac:dyDescent="0.25">
      <c r="A7" s="139" t="s">
        <v>889</v>
      </c>
      <c r="B7" s="399">
        <v>938151</v>
      </c>
      <c r="C7" s="399">
        <v>791275</v>
      </c>
      <c r="D7" s="139"/>
    </row>
    <row r="8" spans="1:6" ht="25.5" x14ac:dyDescent="0.25">
      <c r="A8" s="140" t="s">
        <v>149</v>
      </c>
      <c r="B8" s="399">
        <v>-666366</v>
      </c>
      <c r="C8" s="399">
        <v>-552272</v>
      </c>
      <c r="D8" s="140"/>
    </row>
    <row r="9" spans="1:6" x14ac:dyDescent="0.25">
      <c r="A9" s="141"/>
      <c r="B9" s="125"/>
      <c r="C9" s="125"/>
      <c r="D9" s="140"/>
      <c r="E9" s="139"/>
      <c r="F9" s="139"/>
    </row>
    <row r="10" spans="1:6" x14ac:dyDescent="0.25">
      <c r="A10" s="131" t="s">
        <v>120</v>
      </c>
      <c r="B10" s="404">
        <f>SUM(B7:B9)</f>
        <v>271785</v>
      </c>
      <c r="C10" s="404">
        <v>240478</v>
      </c>
    </row>
    <row r="11" spans="1:6" x14ac:dyDescent="0.25">
      <c r="A11" s="141"/>
      <c r="D11" s="140"/>
    </row>
    <row r="12" spans="1:6" x14ac:dyDescent="0.25">
      <c r="A12" s="140"/>
      <c r="D12" s="140"/>
    </row>
    <row r="13" spans="1:6" x14ac:dyDescent="0.25">
      <c r="A13" s="141"/>
      <c r="D13" s="140"/>
      <c r="E13" s="139"/>
      <c r="F13" s="139"/>
    </row>
    <row r="15" spans="1:6" x14ac:dyDescent="0.25">
      <c r="A15" s="131"/>
    </row>
    <row r="16" spans="1:6" x14ac:dyDescent="0.25">
      <c r="A16" s="138"/>
      <c r="D16" s="138"/>
    </row>
    <row r="17" spans="1:1" x14ac:dyDescent="0.25">
      <c r="A17" s="141"/>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F16" sqref="F16"/>
    </sheetView>
  </sheetViews>
  <sheetFormatPr baseColWidth="10" defaultRowHeight="15" x14ac:dyDescent="0.25"/>
  <cols>
    <col min="1" max="1" width="24.7109375" style="126" customWidth="1"/>
    <col min="2" max="2" width="17.140625" style="126" customWidth="1"/>
    <col min="3" max="3" width="17.28515625" style="126" customWidth="1"/>
    <col min="4" max="13" width="11.42578125" style="126"/>
  </cols>
  <sheetData>
    <row r="1" spans="1:5" x14ac:dyDescent="0.25">
      <c r="A1" s="126" t="str">
        <f>Indice!C1</f>
        <v>EMSA INMOBILIARIA SA</v>
      </c>
      <c r="E1" s="145" t="s">
        <v>122</v>
      </c>
    </row>
    <row r="5" spans="1:5" x14ac:dyDescent="0.25">
      <c r="A5" s="275" t="s">
        <v>285</v>
      </c>
      <c r="B5" s="275"/>
      <c r="C5" s="275"/>
      <c r="D5" s="275"/>
    </row>
    <row r="6" spans="1:5" x14ac:dyDescent="0.25">
      <c r="B6" s="631" t="s">
        <v>272</v>
      </c>
      <c r="C6" s="631"/>
    </row>
    <row r="7" spans="1:5" x14ac:dyDescent="0.25">
      <c r="A7" s="143" t="s">
        <v>121</v>
      </c>
      <c r="B7" s="345">
        <f>IFERROR(IF(Indice!B6="","2XX2",YEAR(Indice!B6)),"2XX2")</f>
        <v>2024</v>
      </c>
      <c r="C7" s="345">
        <f>IFERROR(YEAR(Indice!B6-365),"2XX1")</f>
        <v>2023</v>
      </c>
      <c r="D7" s="138"/>
    </row>
    <row r="8" spans="1:5" x14ac:dyDescent="0.25">
      <c r="A8" s="139"/>
      <c r="B8" s="139"/>
      <c r="C8" s="139"/>
      <c r="D8" s="139"/>
    </row>
    <row r="9" spans="1:5" x14ac:dyDescent="0.25">
      <c r="A9" s="140"/>
      <c r="D9" s="140"/>
    </row>
    <row r="10" spans="1:5" x14ac:dyDescent="0.25">
      <c r="A10" s="141"/>
      <c r="D10" s="140"/>
    </row>
    <row r="11" spans="1:5" x14ac:dyDescent="0.25">
      <c r="A11" s="131" t="s">
        <v>120</v>
      </c>
      <c r="B11" s="237">
        <f>SUM(B8:B10)</f>
        <v>0</v>
      </c>
      <c r="C11" s="237">
        <f>SUM(C8:C10)</f>
        <v>0</v>
      </c>
    </row>
    <row r="12" spans="1:5" x14ac:dyDescent="0.25">
      <c r="A12" s="141"/>
      <c r="D12" s="140"/>
    </row>
    <row r="13" spans="1:5" x14ac:dyDescent="0.25">
      <c r="A13" s="140"/>
      <c r="D13" s="140"/>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3"/>
  <sheetViews>
    <sheetView showGridLines="0" topLeftCell="A4" workbookViewId="0">
      <selection activeCell="B13" sqref="B13"/>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t="str">
        <f>Indice!C1</f>
        <v>EMSA INMOBILIARIA SA</v>
      </c>
      <c r="B1" s="144"/>
      <c r="C1" s="375" t="s">
        <v>122</v>
      </c>
    </row>
    <row r="4" spans="1:5" x14ac:dyDescent="0.25">
      <c r="A4" s="275" t="s">
        <v>287</v>
      </c>
      <c r="B4" s="275"/>
      <c r="C4" s="275"/>
      <c r="D4" s="275"/>
      <c r="E4" s="275"/>
    </row>
    <row r="5" spans="1:5" x14ac:dyDescent="0.25">
      <c r="A5" s="343" t="s">
        <v>272</v>
      </c>
    </row>
    <row r="6" spans="1:5" x14ac:dyDescent="0.25">
      <c r="A6" s="2" t="s">
        <v>795</v>
      </c>
      <c r="B6" s="2"/>
      <c r="C6" s="2"/>
      <c r="D6" s="2"/>
    </row>
    <row r="7" spans="1:5" x14ac:dyDescent="0.25">
      <c r="E7" s="238"/>
    </row>
    <row r="8" spans="1:5" x14ac:dyDescent="0.25">
      <c r="A8" s="101" t="s">
        <v>59</v>
      </c>
      <c r="B8" s="358" t="s">
        <v>159</v>
      </c>
      <c r="C8" s="358" t="s">
        <v>436</v>
      </c>
      <c r="D8" s="359">
        <f>IFERROR(IF(Indice!B6="","2XX2",YEAR(Indice!B6)),"2XX2")</f>
        <v>2024</v>
      </c>
      <c r="E8" s="359">
        <f>IFERROR(YEAR(Indice!B6-365),"2XX1")</f>
        <v>2023</v>
      </c>
    </row>
    <row r="9" spans="1:5" x14ac:dyDescent="0.25">
      <c r="A9" t="s">
        <v>435</v>
      </c>
      <c r="B9" s="274"/>
      <c r="C9" s="279" t="str">
        <f>IFERROR(VLOOKUP(B9,'Base de Monedas'!A:B,2,0),"")</f>
        <v/>
      </c>
      <c r="D9" s="23"/>
    </row>
    <row r="10" spans="1:5" x14ac:dyDescent="0.25">
      <c r="A10" t="s">
        <v>105</v>
      </c>
      <c r="B10" s="374"/>
      <c r="C10" s="279" t="str">
        <f>IFERROR(VLOOKUP(B10,'Base de Monedas'!A:B,2,0),"")</f>
        <v/>
      </c>
      <c r="D10" s="9"/>
      <c r="E10" s="2"/>
    </row>
    <row r="11" spans="1:5" x14ac:dyDescent="0.25">
      <c r="A11" t="s">
        <v>106</v>
      </c>
      <c r="B11" s="374" t="s">
        <v>389</v>
      </c>
      <c r="C11" s="279" t="str">
        <f>IFERROR(VLOOKUP(B11,'Base de Monedas'!A:B,2,0),"")</f>
        <v>Guaraní</v>
      </c>
      <c r="D11" s="399">
        <v>4475669</v>
      </c>
      <c r="E11" s="482">
        <v>4969196</v>
      </c>
    </row>
    <row r="12" spans="1:5" x14ac:dyDescent="0.25">
      <c r="A12" s="277" t="s">
        <v>897</v>
      </c>
      <c r="B12" s="374" t="s">
        <v>389</v>
      </c>
      <c r="C12" s="279" t="str">
        <f>IFERROR(VLOOKUP(B12,'Base de Monedas'!A:B,2,0),"")</f>
        <v>Guaraní</v>
      </c>
      <c r="D12" s="400"/>
      <c r="E12" s="267"/>
    </row>
    <row r="13" spans="1:5" ht="15.75" thickBot="1" x14ac:dyDescent="0.3">
      <c r="A13" s="13" t="s">
        <v>107</v>
      </c>
      <c r="B13" s="11"/>
      <c r="C13" s="15"/>
      <c r="D13" s="278">
        <f>SUM($D$9:D12)</f>
        <v>4475669</v>
      </c>
      <c r="E13" s="278">
        <f>SUM($E$9:E12)</f>
        <v>4969196</v>
      </c>
    </row>
    <row r="14" spans="1:5" ht="15.75" thickTop="1" x14ac:dyDescent="0.25">
      <c r="A14" s="13"/>
      <c r="B14" s="11"/>
      <c r="C14" s="15"/>
      <c r="D14" s="267"/>
      <c r="E14" s="267"/>
    </row>
    <row r="16" spans="1:5" x14ac:dyDescent="0.25">
      <c r="D16" s="238"/>
    </row>
    <row r="17" spans="1:5" x14ac:dyDescent="0.25">
      <c r="A17" s="101" t="s">
        <v>794</v>
      </c>
      <c r="B17" s="358" t="s">
        <v>159</v>
      </c>
      <c r="C17" s="358" t="s">
        <v>436</v>
      </c>
      <c r="D17" s="359">
        <f>IFERROR(YEAR(Indice!B6),"2XX2")</f>
        <v>2024</v>
      </c>
      <c r="E17" s="359">
        <f>IFERROR(YEAR(Indice!B6-365),"2XX1")</f>
        <v>2023</v>
      </c>
    </row>
    <row r="18" spans="1:5" x14ac:dyDescent="0.25">
      <c r="A18" t="s">
        <v>435</v>
      </c>
      <c r="B18" s="274"/>
      <c r="C18" s="279" t="str">
        <f>IFERROR(VLOOKUP(B18,'Base de Monedas'!A:B,2,0),"")</f>
        <v/>
      </c>
      <c r="D18" s="23"/>
    </row>
    <row r="19" spans="1:5" x14ac:dyDescent="0.25">
      <c r="A19" t="s">
        <v>105</v>
      </c>
      <c r="B19" s="374"/>
      <c r="C19" s="279" t="str">
        <f>IFERROR(VLOOKUP(B19,'Base de Monedas'!A:B,2,0),"")</f>
        <v/>
      </c>
      <c r="D19" s="9"/>
      <c r="E19" s="2"/>
    </row>
    <row r="20" spans="1:5" x14ac:dyDescent="0.25">
      <c r="A20" t="s">
        <v>106</v>
      </c>
      <c r="B20" s="374" t="s">
        <v>389</v>
      </c>
      <c r="C20" s="279" t="str">
        <f>IFERROR(VLOOKUP(B20,'Base de Monedas'!A:B,2,0),"")</f>
        <v>Guaraní</v>
      </c>
      <c r="D20" s="267"/>
      <c r="E20" s="2"/>
    </row>
    <row r="21" spans="1:5" x14ac:dyDescent="0.25">
      <c r="A21" s="277" t="s">
        <v>897</v>
      </c>
      <c r="B21" s="374" t="s">
        <v>389</v>
      </c>
      <c r="C21" s="279" t="str">
        <f>IFERROR(VLOOKUP(B21,'Base de Monedas'!A:B,2,0),"")</f>
        <v>Guaraní</v>
      </c>
      <c r="D21" s="413">
        <v>0</v>
      </c>
      <c r="E21" s="413">
        <v>0</v>
      </c>
    </row>
    <row r="22" spans="1:5" ht="15.75" thickBot="1" x14ac:dyDescent="0.3">
      <c r="A22" s="13" t="s">
        <v>107</v>
      </c>
      <c r="B22" s="11"/>
      <c r="C22" s="15"/>
      <c r="D22" s="409">
        <f>SUM($D$18:D21)</f>
        <v>0</v>
      </c>
      <c r="E22" s="409">
        <f>SUM($E$18:E21)</f>
        <v>0</v>
      </c>
    </row>
    <row r="23" spans="1:5" ht="15.75" thickTop="1" x14ac:dyDescent="0.25"/>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B9:B12 B18:B21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M656"/>
  <sheetViews>
    <sheetView showGridLines="0" topLeftCell="A69" zoomScale="70" zoomScaleNormal="70" workbookViewId="0">
      <selection activeCell="D85" sqref="D85"/>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15" customHeight="1" x14ac:dyDescent="0.25">
      <c r="A1" s="101" t="str">
        <f>Indice!C1</f>
        <v>EMSA INMOBILIARIA SA</v>
      </c>
      <c r="E1" s="144" t="s">
        <v>122</v>
      </c>
      <c r="L1" s="144" t="s">
        <v>122</v>
      </c>
    </row>
    <row r="2" spans="1:12" ht="15" customHeight="1" x14ac:dyDescent="0.25"/>
    <row r="3" spans="1:12" ht="15" customHeight="1" x14ac:dyDescent="0.25"/>
    <row r="4" spans="1:12" ht="15" customHeight="1" x14ac:dyDescent="0.25">
      <c r="A4" s="292" t="s">
        <v>288</v>
      </c>
      <c r="B4" s="292"/>
      <c r="C4" s="292"/>
      <c r="D4" s="292"/>
      <c r="E4" s="292"/>
      <c r="F4" s="292"/>
      <c r="G4" s="292"/>
      <c r="H4" s="292"/>
      <c r="I4" s="292"/>
      <c r="J4" s="292"/>
      <c r="K4" s="292"/>
      <c r="L4" s="292"/>
    </row>
    <row r="5" spans="1:12" ht="15" customHeight="1" x14ac:dyDescent="0.25"/>
    <row r="6" spans="1:12" ht="15" customHeight="1" x14ac:dyDescent="0.25">
      <c r="A6" t="s">
        <v>814</v>
      </c>
    </row>
    <row r="7" spans="1:12" ht="15" customHeight="1" x14ac:dyDescent="0.25">
      <c r="A7" t="s">
        <v>1016</v>
      </c>
      <c r="B7" s="446"/>
    </row>
    <row r="8" spans="1:12" ht="15" customHeight="1" x14ac:dyDescent="0.25">
      <c r="A8" t="s">
        <v>952</v>
      </c>
    </row>
    <row r="9" spans="1:12" ht="15" customHeight="1" x14ac:dyDescent="0.25"/>
    <row r="10" spans="1:12" ht="15" customHeight="1" x14ac:dyDescent="0.25">
      <c r="A10" s="101" t="s">
        <v>59</v>
      </c>
      <c r="C10" s="238"/>
      <c r="D10" s="238"/>
      <c r="E10" s="238"/>
      <c r="I10" s="238"/>
      <c r="J10" s="238"/>
      <c r="K10" s="238"/>
      <c r="L10" s="238"/>
    </row>
    <row r="11" spans="1:12" ht="15" customHeight="1" x14ac:dyDescent="0.25">
      <c r="A11" s="22"/>
      <c r="B11" s="360"/>
      <c r="C11" s="360"/>
      <c r="D11" s="345">
        <f>IFERROR(IF(Indice!B6="","2XX2",YEAR(Indice!B6)),"2XX2")</f>
        <v>2024</v>
      </c>
      <c r="E11" s="360"/>
      <c r="F11" s="360"/>
      <c r="H11" s="442"/>
      <c r="I11" s="360"/>
      <c r="J11" s="345">
        <f>IFERROR(YEAR(Indice!B6-365),"2XX1")</f>
        <v>2023</v>
      </c>
      <c r="K11" s="360"/>
      <c r="L11" s="360"/>
    </row>
    <row r="12" spans="1:12" ht="15" customHeight="1" x14ac:dyDescent="0.25">
      <c r="A12" s="132" t="s">
        <v>801</v>
      </c>
      <c r="B12" s="133" t="s">
        <v>109</v>
      </c>
      <c r="C12" s="276" t="s">
        <v>798</v>
      </c>
      <c r="D12" s="276" t="s">
        <v>289</v>
      </c>
      <c r="E12" s="132" t="s">
        <v>805</v>
      </c>
      <c r="F12" s="133" t="s">
        <v>111</v>
      </c>
      <c r="H12" s="443" t="s">
        <v>109</v>
      </c>
      <c r="I12" s="276" t="s">
        <v>798</v>
      </c>
      <c r="J12" s="276" t="s">
        <v>289</v>
      </c>
      <c r="K12" s="132" t="s">
        <v>805</v>
      </c>
      <c r="L12" s="133" t="s">
        <v>111</v>
      </c>
    </row>
    <row r="13" spans="1:12" ht="15" customHeight="1" x14ac:dyDescent="0.25">
      <c r="B13" s="509"/>
      <c r="C13" s="374"/>
      <c r="D13" s="2"/>
      <c r="E13" s="507"/>
      <c r="F13" s="2"/>
      <c r="G13" s="2"/>
      <c r="H13" s="444">
        <v>44502</v>
      </c>
      <c r="I13" s="374" t="s">
        <v>389</v>
      </c>
      <c r="J13" s="2" t="s">
        <v>713</v>
      </c>
      <c r="K13" s="408">
        <v>900000</v>
      </c>
      <c r="L13" s="2" t="s">
        <v>891</v>
      </c>
    </row>
    <row r="14" spans="1:12" ht="15" customHeight="1" x14ac:dyDescent="0.25">
      <c r="A14" t="s">
        <v>1035</v>
      </c>
      <c r="B14" s="509"/>
      <c r="C14" s="374"/>
      <c r="D14" s="2" t="s">
        <v>1038</v>
      </c>
      <c r="E14" s="531">
        <v>0</v>
      </c>
      <c r="F14" s="2"/>
      <c r="G14" s="2"/>
      <c r="H14" s="444">
        <v>44522</v>
      </c>
      <c r="I14" s="374" t="s">
        <v>389</v>
      </c>
      <c r="J14" s="2" t="s">
        <v>713</v>
      </c>
      <c r="K14" s="408">
        <v>600000</v>
      </c>
      <c r="L14" s="2" t="s">
        <v>891</v>
      </c>
    </row>
    <row r="15" spans="1:12" ht="15" customHeight="1" x14ac:dyDescent="0.25">
      <c r="A15" s="293" t="s">
        <v>114</v>
      </c>
      <c r="B15" s="2"/>
      <c r="C15" s="374"/>
      <c r="D15" s="2" t="s">
        <v>1022</v>
      </c>
      <c r="E15" s="531"/>
      <c r="F15" s="2"/>
      <c r="G15" s="2"/>
      <c r="H15" s="444">
        <v>44611</v>
      </c>
      <c r="I15" s="374" t="s">
        <v>389</v>
      </c>
      <c r="J15" s="2" t="s">
        <v>713</v>
      </c>
      <c r="K15" s="408">
        <v>400000</v>
      </c>
      <c r="L15" s="2" t="s">
        <v>891</v>
      </c>
    </row>
    <row r="16" spans="1:12" ht="15" customHeight="1" x14ac:dyDescent="0.25">
      <c r="A16" s="132" t="s">
        <v>799</v>
      </c>
      <c r="B16" s="2">
        <v>0</v>
      </c>
      <c r="C16" s="2">
        <v>0</v>
      </c>
      <c r="D16" s="2">
        <v>0</v>
      </c>
      <c r="E16" s="531">
        <v>0</v>
      </c>
      <c r="F16" s="2"/>
      <c r="G16" s="2"/>
      <c r="H16" s="444">
        <v>44649</v>
      </c>
      <c r="I16" s="374" t="s">
        <v>389</v>
      </c>
      <c r="J16" s="2" t="s">
        <v>713</v>
      </c>
      <c r="K16" s="408">
        <v>500000</v>
      </c>
      <c r="L16" s="2" t="s">
        <v>1015</v>
      </c>
    </row>
    <row r="17" spans="1:12" ht="15" customHeight="1" x14ac:dyDescent="0.25">
      <c r="A17" t="s">
        <v>797</v>
      </c>
      <c r="B17" s="2">
        <v>0</v>
      </c>
      <c r="C17" s="2">
        <v>0</v>
      </c>
      <c r="D17" s="2">
        <v>0</v>
      </c>
      <c r="E17" s="531">
        <v>0</v>
      </c>
      <c r="F17" s="2"/>
      <c r="G17" s="2"/>
      <c r="H17" s="444">
        <v>44627</v>
      </c>
      <c r="I17" s="374" t="s">
        <v>389</v>
      </c>
      <c r="J17" s="2" t="s">
        <v>713</v>
      </c>
      <c r="K17" s="407">
        <v>800000</v>
      </c>
      <c r="L17" s="2" t="s">
        <v>891</v>
      </c>
    </row>
    <row r="18" spans="1:12" ht="15" customHeight="1" x14ac:dyDescent="0.25">
      <c r="A18" t="s">
        <v>797</v>
      </c>
      <c r="B18" s="2">
        <v>0</v>
      </c>
      <c r="C18" s="2">
        <v>0</v>
      </c>
      <c r="D18" s="2">
        <v>0</v>
      </c>
      <c r="E18" s="531">
        <v>0</v>
      </c>
      <c r="F18" s="2"/>
      <c r="G18" s="2"/>
      <c r="H18" s="444"/>
      <c r="I18" s="374" t="s">
        <v>389</v>
      </c>
      <c r="J18" s="2" t="s">
        <v>713</v>
      </c>
      <c r="K18" s="407"/>
      <c r="L18" s="2"/>
    </row>
    <row r="19" spans="1:12" ht="16.5" customHeight="1" x14ac:dyDescent="0.25">
      <c r="A19" s="293" t="s">
        <v>113</v>
      </c>
      <c r="B19" s="2"/>
      <c r="C19" s="374"/>
      <c r="D19" s="2" t="s">
        <v>1022</v>
      </c>
      <c r="E19" s="531"/>
      <c r="F19" s="2"/>
      <c r="G19" s="2"/>
      <c r="H19" s="444"/>
      <c r="I19" s="374" t="s">
        <v>389</v>
      </c>
      <c r="J19" s="2" t="s">
        <v>713</v>
      </c>
      <c r="K19" s="407"/>
      <c r="L19" s="2"/>
    </row>
    <row r="20" spans="1:12" ht="16.5" customHeight="1" x14ac:dyDescent="0.25">
      <c r="A20" s="293" t="s">
        <v>114</v>
      </c>
      <c r="B20" s="2"/>
      <c r="C20" s="374"/>
      <c r="D20" s="2" t="s">
        <v>1022</v>
      </c>
      <c r="E20" s="531"/>
      <c r="F20" s="2"/>
      <c r="G20" s="2"/>
      <c r="H20" s="444">
        <v>44516</v>
      </c>
      <c r="I20" s="374" t="s">
        <v>389</v>
      </c>
      <c r="J20" s="2" t="s">
        <v>713</v>
      </c>
      <c r="K20" s="407">
        <v>1004878</v>
      </c>
      <c r="L20" s="2" t="s">
        <v>891</v>
      </c>
    </row>
    <row r="21" spans="1:12" ht="16.5" customHeight="1" x14ac:dyDescent="0.25">
      <c r="A21" s="101" t="s">
        <v>802</v>
      </c>
      <c r="B21" s="406"/>
      <c r="C21" s="374"/>
      <c r="D21" s="2"/>
      <c r="E21" s="532"/>
      <c r="F21" s="2"/>
      <c r="G21" s="2"/>
      <c r="H21" s="444">
        <v>44558</v>
      </c>
      <c r="I21" s="374" t="s">
        <v>389</v>
      </c>
      <c r="J21" s="2" t="s">
        <v>713</v>
      </c>
      <c r="K21" s="407">
        <v>1004878</v>
      </c>
      <c r="L21" s="2" t="s">
        <v>891</v>
      </c>
    </row>
    <row r="22" spans="1:12" ht="16.5" customHeight="1" x14ac:dyDescent="0.25">
      <c r="A22" t="s">
        <v>942</v>
      </c>
      <c r="B22" s="406"/>
      <c r="C22" s="374"/>
      <c r="D22" s="2"/>
      <c r="E22" s="532"/>
      <c r="F22" s="2"/>
      <c r="G22" s="2"/>
      <c r="H22" s="444">
        <v>44552</v>
      </c>
      <c r="I22" s="374" t="s">
        <v>389</v>
      </c>
      <c r="J22" s="2" t="s">
        <v>713</v>
      </c>
      <c r="K22" s="407">
        <v>1000000</v>
      </c>
      <c r="L22" s="2" t="s">
        <v>891</v>
      </c>
    </row>
    <row r="23" spans="1:12" ht="16.5" customHeight="1" x14ac:dyDescent="0.25">
      <c r="A23" t="s">
        <v>943</v>
      </c>
      <c r="B23" s="406"/>
      <c r="C23" s="374"/>
      <c r="D23" s="2"/>
      <c r="E23" s="532"/>
      <c r="F23" s="2"/>
      <c r="G23" s="2"/>
      <c r="H23" s="444">
        <v>44576</v>
      </c>
      <c r="I23" s="374" t="s">
        <v>389</v>
      </c>
      <c r="J23" s="2" t="s">
        <v>713</v>
      </c>
      <c r="K23" s="407">
        <v>198909</v>
      </c>
      <c r="L23" s="2" t="s">
        <v>899</v>
      </c>
    </row>
    <row r="24" spans="1:12" ht="16.5" customHeight="1" x14ac:dyDescent="0.25">
      <c r="A24" t="s">
        <v>944</v>
      </c>
      <c r="B24" s="406"/>
      <c r="C24" s="374"/>
      <c r="D24" s="2"/>
      <c r="E24" s="533"/>
      <c r="F24" s="2"/>
      <c r="G24" s="2"/>
      <c r="H24" s="444"/>
      <c r="I24" s="374" t="s">
        <v>389</v>
      </c>
      <c r="J24" s="2" t="s">
        <v>713</v>
      </c>
      <c r="K24" s="407">
        <v>0</v>
      </c>
      <c r="L24" s="2" t="s">
        <v>898</v>
      </c>
    </row>
    <row r="25" spans="1:12" ht="15" customHeight="1" x14ac:dyDescent="0.25">
      <c r="A25" t="s">
        <v>895</v>
      </c>
      <c r="B25" s="2"/>
      <c r="C25" s="374"/>
      <c r="D25" s="2"/>
      <c r="E25" s="532"/>
      <c r="F25" s="2"/>
      <c r="G25" s="2"/>
      <c r="H25" s="95"/>
      <c r="I25" s="374"/>
      <c r="J25" s="2" t="s">
        <v>1022</v>
      </c>
      <c r="K25" s="2"/>
      <c r="L25" s="2"/>
    </row>
    <row r="26" spans="1:12" ht="15" customHeight="1" x14ac:dyDescent="0.25">
      <c r="A26" t="s">
        <v>896</v>
      </c>
      <c r="B26" s="406"/>
      <c r="C26" s="374"/>
      <c r="D26" s="2"/>
      <c r="E26" s="532"/>
      <c r="F26" s="2"/>
      <c r="G26" s="2"/>
      <c r="H26" s="95"/>
      <c r="I26" s="374"/>
      <c r="J26" s="2" t="s">
        <v>1022</v>
      </c>
      <c r="K26" s="2"/>
      <c r="L26" s="2"/>
    </row>
    <row r="27" spans="1:12" ht="15" customHeight="1" x14ac:dyDescent="0.25">
      <c r="A27" t="s">
        <v>1009</v>
      </c>
      <c r="B27" s="509">
        <v>45249</v>
      </c>
      <c r="C27" s="374"/>
      <c r="D27" s="2" t="s">
        <v>1038</v>
      </c>
      <c r="E27" s="532">
        <v>0</v>
      </c>
      <c r="F27" s="2"/>
      <c r="G27" s="2"/>
      <c r="H27" s="95">
        <v>0</v>
      </c>
      <c r="I27" s="374">
        <v>0</v>
      </c>
      <c r="J27" s="2">
        <v>0</v>
      </c>
      <c r="K27" s="2">
        <v>0</v>
      </c>
      <c r="L27" s="2"/>
    </row>
    <row r="28" spans="1:12" ht="15" customHeight="1" x14ac:dyDescent="0.25">
      <c r="A28" t="s">
        <v>803</v>
      </c>
      <c r="B28" s="2"/>
      <c r="C28" s="374"/>
      <c r="D28" s="2" t="s">
        <v>1022</v>
      </c>
      <c r="E28" s="2"/>
      <c r="F28" s="2"/>
      <c r="G28" s="2"/>
      <c r="H28" s="95">
        <v>0</v>
      </c>
      <c r="I28" s="374">
        <v>0</v>
      </c>
      <c r="J28" s="2">
        <v>0</v>
      </c>
      <c r="K28" s="2">
        <v>0</v>
      </c>
      <c r="L28" s="2"/>
    </row>
    <row r="29" spans="1:12" ht="15" customHeight="1" x14ac:dyDescent="0.25">
      <c r="A29" s="101" t="s">
        <v>112</v>
      </c>
      <c r="B29" s="406"/>
      <c r="C29" s="374"/>
      <c r="D29" s="2"/>
      <c r="E29" s="399"/>
      <c r="F29" s="2"/>
      <c r="G29" s="2"/>
      <c r="H29" s="95">
        <v>0</v>
      </c>
      <c r="I29" s="374">
        <v>0</v>
      </c>
      <c r="J29" s="2">
        <v>0</v>
      </c>
      <c r="K29" s="2">
        <v>0</v>
      </c>
      <c r="L29" s="2"/>
    </row>
    <row r="30" spans="1:12" ht="15" customHeight="1" x14ac:dyDescent="0.25">
      <c r="A30" s="293" t="s">
        <v>945</v>
      </c>
      <c r="B30" s="406">
        <v>45345</v>
      </c>
      <c r="C30" s="374" t="s">
        <v>389</v>
      </c>
      <c r="D30" s="2" t="s">
        <v>713</v>
      </c>
      <c r="E30" s="399"/>
      <c r="F30" s="2" t="s">
        <v>949</v>
      </c>
      <c r="G30" s="2"/>
      <c r="H30" s="95"/>
      <c r="I30" s="374"/>
      <c r="J30" s="2" t="s">
        <v>1022</v>
      </c>
      <c r="K30" s="2"/>
      <c r="L30" s="2"/>
    </row>
    <row r="31" spans="1:12" ht="15" customHeight="1" x14ac:dyDescent="0.25">
      <c r="A31" s="293" t="s">
        <v>946</v>
      </c>
      <c r="B31" s="406">
        <v>45618</v>
      </c>
      <c r="C31" s="374" t="s">
        <v>389</v>
      </c>
      <c r="D31" s="2" t="s">
        <v>713</v>
      </c>
      <c r="E31" s="399"/>
      <c r="F31" s="2" t="s">
        <v>949</v>
      </c>
      <c r="G31" s="2"/>
      <c r="H31" s="95"/>
      <c r="I31" s="374"/>
      <c r="J31" s="2" t="s">
        <v>1022</v>
      </c>
      <c r="K31" s="2"/>
      <c r="L31" s="2"/>
    </row>
    <row r="32" spans="1:12" ht="15" customHeight="1" x14ac:dyDescent="0.25">
      <c r="A32" s="293" t="s">
        <v>947</v>
      </c>
      <c r="B32" s="406">
        <v>45891</v>
      </c>
      <c r="C32" s="374" t="s">
        <v>389</v>
      </c>
      <c r="D32" s="2" t="s">
        <v>713</v>
      </c>
      <c r="E32" s="399"/>
      <c r="F32" s="2" t="s">
        <v>949</v>
      </c>
      <c r="G32" s="2"/>
      <c r="H32" s="444">
        <v>44522</v>
      </c>
      <c r="I32" s="374" t="s">
        <v>389</v>
      </c>
      <c r="J32" s="2" t="s">
        <v>713</v>
      </c>
      <c r="K32" s="400">
        <v>84761</v>
      </c>
      <c r="L32" s="2" t="s">
        <v>891</v>
      </c>
    </row>
    <row r="33" spans="1:13" ht="15" customHeight="1" x14ac:dyDescent="0.25">
      <c r="A33" s="293" t="s">
        <v>1028</v>
      </c>
      <c r="B33" s="406">
        <v>45776</v>
      </c>
      <c r="C33" s="374" t="s">
        <v>389</v>
      </c>
      <c r="D33" s="2" t="s">
        <v>713</v>
      </c>
      <c r="E33" s="399"/>
      <c r="F33" s="2" t="s">
        <v>949</v>
      </c>
      <c r="G33" s="2"/>
      <c r="H33" s="444">
        <v>44445</v>
      </c>
      <c r="I33" s="374" t="s">
        <v>389</v>
      </c>
      <c r="J33" s="2" t="s">
        <v>713</v>
      </c>
      <c r="K33" s="400">
        <v>29917</v>
      </c>
      <c r="L33" s="2" t="s">
        <v>891</v>
      </c>
    </row>
    <row r="34" spans="1:13" ht="15" customHeight="1" x14ac:dyDescent="0.25">
      <c r="A34" s="293" t="s">
        <v>1029</v>
      </c>
      <c r="B34" s="406">
        <v>46140</v>
      </c>
      <c r="C34" s="374" t="s">
        <v>389</v>
      </c>
      <c r="D34" s="2" t="s">
        <v>713</v>
      </c>
      <c r="E34" s="399"/>
      <c r="F34" s="2" t="s">
        <v>949</v>
      </c>
      <c r="G34" s="2"/>
      <c r="H34" s="444">
        <v>44558</v>
      </c>
      <c r="I34" s="374" t="s">
        <v>389</v>
      </c>
      <c r="J34" s="2" t="s">
        <v>713</v>
      </c>
      <c r="K34" s="400">
        <v>31386</v>
      </c>
      <c r="L34" s="2" t="s">
        <v>891</v>
      </c>
    </row>
    <row r="35" spans="1:13" ht="15" customHeight="1" x14ac:dyDescent="0.25">
      <c r="B35" s="406"/>
      <c r="C35" s="374"/>
      <c r="D35" s="2"/>
      <c r="E35" s="399"/>
      <c r="F35" s="2"/>
      <c r="G35" s="2"/>
      <c r="H35" s="444">
        <v>44576</v>
      </c>
      <c r="I35" s="374" t="s">
        <v>389</v>
      </c>
      <c r="J35" s="2" t="s">
        <v>713</v>
      </c>
      <c r="K35" s="400">
        <v>17495</v>
      </c>
      <c r="L35" s="2" t="s">
        <v>899</v>
      </c>
    </row>
    <row r="36" spans="1:13" ht="15" customHeight="1" x14ac:dyDescent="0.25">
      <c r="A36" s="295" t="s">
        <v>803</v>
      </c>
      <c r="B36" s="391"/>
      <c r="C36" s="508"/>
      <c r="D36" s="391" t="s">
        <v>1022</v>
      </c>
      <c r="E36" s="391"/>
      <c r="F36" s="391"/>
      <c r="G36" s="2"/>
      <c r="H36" s="444"/>
      <c r="I36" s="374"/>
      <c r="J36" s="2"/>
      <c r="K36" s="400">
        <v>0</v>
      </c>
      <c r="L36" s="2"/>
    </row>
    <row r="37" spans="1:13" ht="15" customHeight="1" x14ac:dyDescent="0.25">
      <c r="A37" s="101" t="s">
        <v>3</v>
      </c>
      <c r="B37" s="2"/>
      <c r="C37" s="374"/>
      <c r="D37" s="2" t="str">
        <f>IFERROR(VLOOKUP(C37,'Base de Monedas'!A:B,2,0),"")</f>
        <v/>
      </c>
      <c r="E37" s="483">
        <f>SUM($E$13:E36)</f>
        <v>0</v>
      </c>
      <c r="F37" s="2"/>
      <c r="G37" s="2"/>
      <c r="H37" s="444">
        <v>44552</v>
      </c>
      <c r="I37" s="374" t="s">
        <v>389</v>
      </c>
      <c r="J37" s="2" t="s">
        <v>713</v>
      </c>
      <c r="K37" s="400">
        <v>36987</v>
      </c>
      <c r="L37" s="2" t="s">
        <v>891</v>
      </c>
    </row>
    <row r="38" spans="1:13" ht="15" customHeight="1" x14ac:dyDescent="0.25">
      <c r="A38" s="101"/>
      <c r="B38" s="2"/>
      <c r="C38" s="2"/>
      <c r="D38" s="2"/>
      <c r="E38" s="2"/>
      <c r="F38" s="2"/>
      <c r="G38" s="2"/>
      <c r="H38" s="95"/>
      <c r="I38" s="374" t="s">
        <v>389</v>
      </c>
      <c r="J38" s="2" t="s">
        <v>713</v>
      </c>
      <c r="K38" s="2"/>
    </row>
    <row r="39" spans="1:13" ht="15" customHeight="1" x14ac:dyDescent="0.25">
      <c r="G39" s="2"/>
      <c r="H39" s="95"/>
      <c r="I39" s="2"/>
      <c r="J39" s="2" t="s">
        <v>1022</v>
      </c>
      <c r="K39" s="2"/>
    </row>
    <row r="40" spans="1:13" ht="16.5" customHeight="1" x14ac:dyDescent="0.25">
      <c r="G40" s="2"/>
      <c r="H40" s="444">
        <v>45345</v>
      </c>
      <c r="I40" s="374" t="s">
        <v>389</v>
      </c>
      <c r="J40" s="2" t="s">
        <v>713</v>
      </c>
      <c r="K40" s="407">
        <v>31165</v>
      </c>
      <c r="L40" s="2" t="s">
        <v>949</v>
      </c>
    </row>
    <row r="41" spans="1:13" ht="16.5" customHeight="1" x14ac:dyDescent="0.25">
      <c r="G41" s="2"/>
      <c r="H41" s="444">
        <v>45618</v>
      </c>
      <c r="I41" s="374" t="s">
        <v>389</v>
      </c>
      <c r="J41" s="2" t="s">
        <v>713</v>
      </c>
      <c r="K41" s="407">
        <v>31944</v>
      </c>
      <c r="L41" s="2" t="s">
        <v>949</v>
      </c>
    </row>
    <row r="42" spans="1:13" x14ac:dyDescent="0.25">
      <c r="G42" s="2"/>
      <c r="H42" s="444">
        <v>45891</v>
      </c>
      <c r="I42" s="374" t="s">
        <v>389</v>
      </c>
      <c r="J42" s="2" t="s">
        <v>713</v>
      </c>
      <c r="K42" s="407">
        <v>39268</v>
      </c>
      <c r="L42" s="2" t="s">
        <v>949</v>
      </c>
    </row>
    <row r="43" spans="1:13" x14ac:dyDescent="0.25">
      <c r="A43" s="101" t="s">
        <v>794</v>
      </c>
      <c r="D43" s="238"/>
      <c r="E43" s="238"/>
      <c r="G43" s="2"/>
      <c r="H43" s="95"/>
      <c r="I43" s="2"/>
      <c r="J43" s="2"/>
      <c r="K43" s="483">
        <f ca="1">SUM($K$13:K43)</f>
        <v>6711588</v>
      </c>
    </row>
    <row r="44" spans="1:13" x14ac:dyDescent="0.25">
      <c r="A44" s="22"/>
      <c r="B44" s="360"/>
      <c r="C44" s="360"/>
      <c r="D44" s="345">
        <f>IFERROR(YEAR(Indice!B6),"2XX2")</f>
        <v>2024</v>
      </c>
      <c r="E44" s="360"/>
      <c r="F44" s="360"/>
      <c r="G44" s="2"/>
      <c r="H44" s="445"/>
    </row>
    <row r="45" spans="1:13" ht="15" customHeight="1" x14ac:dyDescent="0.25">
      <c r="A45" s="132" t="s">
        <v>801</v>
      </c>
      <c r="B45" s="133" t="s">
        <v>109</v>
      </c>
      <c r="C45" s="276" t="s">
        <v>798</v>
      </c>
      <c r="D45" s="276" t="s">
        <v>289</v>
      </c>
      <c r="E45" s="132" t="s">
        <v>805</v>
      </c>
      <c r="F45" s="133" t="s">
        <v>110</v>
      </c>
      <c r="G45" s="2"/>
      <c r="H45" s="443" t="s">
        <v>109</v>
      </c>
      <c r="I45" s="276" t="s">
        <v>798</v>
      </c>
      <c r="J45" s="276" t="s">
        <v>289</v>
      </c>
      <c r="K45" s="132" t="s">
        <v>805</v>
      </c>
      <c r="L45" s="133" t="s">
        <v>111</v>
      </c>
    </row>
    <row r="46" spans="1:13" ht="15" customHeight="1" x14ac:dyDescent="0.25">
      <c r="A46" t="s">
        <v>894</v>
      </c>
      <c r="B46" s="406"/>
      <c r="C46" s="274"/>
      <c r="D46" s="2"/>
      <c r="E46" s="399"/>
      <c r="F46" s="2"/>
      <c r="G46" s="391"/>
      <c r="H46" t="s">
        <v>894</v>
      </c>
      <c r="I46" s="406"/>
      <c r="J46" s="274"/>
      <c r="K46" s="2"/>
      <c r="L46" s="399"/>
      <c r="M46" s="2"/>
    </row>
    <row r="47" spans="1:13" ht="15" customHeight="1" x14ac:dyDescent="0.25">
      <c r="A47" t="s">
        <v>890</v>
      </c>
      <c r="B47" s="510">
        <v>45866</v>
      </c>
      <c r="C47" s="374" t="s">
        <v>389</v>
      </c>
      <c r="D47" s="2" t="s">
        <v>713</v>
      </c>
      <c r="E47" s="507">
        <v>158508</v>
      </c>
      <c r="F47" s="2" t="s">
        <v>891</v>
      </c>
      <c r="G47" s="2"/>
      <c r="H47" t="s">
        <v>890</v>
      </c>
      <c r="I47" s="510">
        <v>45550</v>
      </c>
      <c r="J47" s="374" t="s">
        <v>389</v>
      </c>
      <c r="K47" s="2" t="s">
        <v>713</v>
      </c>
      <c r="L47" s="507">
        <v>810929</v>
      </c>
      <c r="M47" s="2" t="s">
        <v>891</v>
      </c>
    </row>
    <row r="48" spans="1:13" ht="15" customHeight="1" x14ac:dyDescent="0.25">
      <c r="A48" t="s">
        <v>890</v>
      </c>
      <c r="B48" s="510">
        <v>46641</v>
      </c>
      <c r="C48" s="374" t="s">
        <v>389</v>
      </c>
      <c r="D48" s="2" t="s">
        <v>713</v>
      </c>
      <c r="E48" s="507">
        <v>1351422</v>
      </c>
      <c r="F48" s="2" t="s">
        <v>891</v>
      </c>
      <c r="G48" s="2"/>
      <c r="H48" t="s">
        <v>890</v>
      </c>
      <c r="I48" s="510">
        <v>45625</v>
      </c>
      <c r="J48" s="374" t="s">
        <v>389</v>
      </c>
      <c r="K48" s="2" t="s">
        <v>713</v>
      </c>
      <c r="L48" s="507">
        <v>465056</v>
      </c>
      <c r="M48" s="2" t="s">
        <v>891</v>
      </c>
    </row>
    <row r="49" spans="1:13" ht="15" customHeight="1" x14ac:dyDescent="0.25">
      <c r="A49" t="s">
        <v>890</v>
      </c>
      <c r="B49" s="510">
        <v>45962</v>
      </c>
      <c r="C49" s="374" t="s">
        <v>389</v>
      </c>
      <c r="D49" s="2" t="s">
        <v>713</v>
      </c>
      <c r="E49" s="507">
        <v>529976</v>
      </c>
      <c r="F49" s="2" t="s">
        <v>891</v>
      </c>
      <c r="G49" s="2"/>
      <c r="H49" t="s">
        <v>890</v>
      </c>
      <c r="I49" s="510">
        <v>45866</v>
      </c>
      <c r="J49" s="374" t="s">
        <v>389</v>
      </c>
      <c r="K49" s="2" t="s">
        <v>713</v>
      </c>
      <c r="L49" s="507">
        <v>265873</v>
      </c>
      <c r="M49" s="2" t="s">
        <v>891</v>
      </c>
    </row>
    <row r="50" spans="1:13" ht="15" customHeight="1" x14ac:dyDescent="0.25">
      <c r="A50" t="s">
        <v>1036</v>
      </c>
      <c r="B50" s="510">
        <v>45712</v>
      </c>
      <c r="C50" s="374" t="s">
        <v>389</v>
      </c>
      <c r="D50" s="2" t="s">
        <v>713</v>
      </c>
      <c r="E50" s="506">
        <v>187500</v>
      </c>
      <c r="F50" s="2" t="s">
        <v>891</v>
      </c>
      <c r="H50" t="s">
        <v>1036</v>
      </c>
      <c r="I50" s="510">
        <v>45712</v>
      </c>
      <c r="J50" s="374" t="s">
        <v>389</v>
      </c>
      <c r="K50" s="2" t="s">
        <v>713</v>
      </c>
      <c r="L50" s="507">
        <v>937500</v>
      </c>
      <c r="M50" s="2" t="s">
        <v>891</v>
      </c>
    </row>
    <row r="51" spans="1:13" ht="15" customHeight="1" x14ac:dyDescent="0.25">
      <c r="A51" t="s">
        <v>1025</v>
      </c>
      <c r="B51" s="406">
        <v>45800</v>
      </c>
      <c r="C51" s="374" t="s">
        <v>389</v>
      </c>
      <c r="D51" s="2" t="s">
        <v>713</v>
      </c>
      <c r="E51" s="506">
        <v>224349</v>
      </c>
      <c r="F51" s="2" t="s">
        <v>891</v>
      </c>
      <c r="H51" t="s">
        <v>1025</v>
      </c>
      <c r="I51" s="406">
        <v>45331</v>
      </c>
      <c r="J51" s="374" t="s">
        <v>389</v>
      </c>
      <c r="K51" s="2" t="s">
        <v>713</v>
      </c>
      <c r="L51" s="506">
        <v>250000</v>
      </c>
      <c r="M51" s="2" t="s">
        <v>891</v>
      </c>
    </row>
    <row r="52" spans="1:13" ht="15" customHeight="1" x14ac:dyDescent="0.25">
      <c r="A52" t="s">
        <v>1025</v>
      </c>
      <c r="B52" s="406">
        <v>46064</v>
      </c>
      <c r="C52" s="374" t="s">
        <v>389</v>
      </c>
      <c r="D52" s="2" t="s">
        <v>713</v>
      </c>
      <c r="E52" s="506">
        <v>700000</v>
      </c>
      <c r="F52" s="2" t="s">
        <v>891</v>
      </c>
      <c r="H52" t="s">
        <v>1025</v>
      </c>
      <c r="I52" s="406">
        <v>45588</v>
      </c>
      <c r="J52" s="374" t="s">
        <v>389</v>
      </c>
      <c r="K52" s="2" t="s">
        <v>713</v>
      </c>
      <c r="L52" s="506">
        <v>500000</v>
      </c>
      <c r="M52" s="2" t="s">
        <v>891</v>
      </c>
    </row>
    <row r="53" spans="1:13" ht="15" customHeight="1" x14ac:dyDescent="0.25">
      <c r="A53" t="s">
        <v>223</v>
      </c>
      <c r="C53" s="274"/>
      <c r="D53" t="str">
        <f>IFERROR(VLOOKUP(C53,'Base de Monedas'!A:B,2,0),"")</f>
        <v/>
      </c>
      <c r="E53" s="2"/>
      <c r="F53" s="2"/>
      <c r="H53" t="s">
        <v>1025</v>
      </c>
      <c r="I53" s="406">
        <v>45800</v>
      </c>
      <c r="J53" s="374" t="s">
        <v>389</v>
      </c>
      <c r="K53" s="2" t="s">
        <v>713</v>
      </c>
      <c r="L53" s="506">
        <v>523956</v>
      </c>
      <c r="M53" s="2" t="s">
        <v>891</v>
      </c>
    </row>
    <row r="54" spans="1:13" ht="15" customHeight="1" x14ac:dyDescent="0.25">
      <c r="A54" s="293" t="s">
        <v>892</v>
      </c>
      <c r="C54" s="274"/>
      <c r="D54" t="str">
        <f>IFERROR(VLOOKUP(C54,'Base de Monedas'!A:B,2,0),"")</f>
        <v/>
      </c>
      <c r="E54" s="2"/>
      <c r="F54" s="2"/>
      <c r="G54" s="2"/>
      <c r="H54" t="s">
        <v>1035</v>
      </c>
      <c r="I54" s="406">
        <v>45712</v>
      </c>
      <c r="J54" s="374" t="s">
        <v>389</v>
      </c>
      <c r="K54" s="2" t="s">
        <v>713</v>
      </c>
      <c r="L54" s="506">
        <v>417975</v>
      </c>
      <c r="M54" s="2" t="s">
        <v>891</v>
      </c>
    </row>
    <row r="55" spans="1:13" ht="15" customHeight="1" x14ac:dyDescent="0.25">
      <c r="A55" s="293" t="s">
        <v>893</v>
      </c>
      <c r="C55" s="274"/>
      <c r="E55" s="2"/>
      <c r="F55" s="2"/>
      <c r="G55" s="2"/>
      <c r="H55" t="s">
        <v>223</v>
      </c>
      <c r="J55" s="274"/>
      <c r="K55" t="str">
        <f>IFERROR(VLOOKUP(J55,'Base de Monedas'!H:I,2,0),"")</f>
        <v/>
      </c>
      <c r="L55" s="2"/>
      <c r="M55" s="2"/>
    </row>
    <row r="56" spans="1:13" ht="15" customHeight="1" x14ac:dyDescent="0.25">
      <c r="A56" s="132" t="s">
        <v>799</v>
      </c>
      <c r="C56" s="274"/>
      <c r="D56" t="str">
        <f>IFERROR(VLOOKUP(C56,'Base de Monedas'!A:B,2,0),"")</f>
        <v/>
      </c>
      <c r="E56" s="2"/>
      <c r="F56" s="2"/>
      <c r="G56" s="2"/>
      <c r="H56" s="293" t="s">
        <v>892</v>
      </c>
      <c r="J56" s="274"/>
      <c r="K56" t="str">
        <f>IFERROR(VLOOKUP(J56,'Base de Monedas'!H:I,2,0),"")</f>
        <v/>
      </c>
      <c r="L56" s="2"/>
      <c r="M56" s="2"/>
    </row>
    <row r="57" spans="1:13" ht="15" customHeight="1" x14ac:dyDescent="0.25">
      <c r="A57" t="s">
        <v>797</v>
      </c>
      <c r="C57" s="274"/>
      <c r="D57" t="str">
        <f>IFERROR(VLOOKUP(C57,'Base de Monedas'!A:B,2,0),"")</f>
        <v/>
      </c>
      <c r="E57" s="399"/>
      <c r="F57" s="2"/>
      <c r="G57" s="2"/>
      <c r="H57" t="s">
        <v>948</v>
      </c>
      <c r="I57" s="406">
        <v>45345</v>
      </c>
      <c r="J57" s="374" t="s">
        <v>389</v>
      </c>
      <c r="K57" s="2" t="s">
        <v>713</v>
      </c>
      <c r="L57" s="399">
        <v>1250000</v>
      </c>
      <c r="M57" s="2" t="s">
        <v>949</v>
      </c>
    </row>
    <row r="58" spans="1:13" ht="15" customHeight="1" x14ac:dyDescent="0.25">
      <c r="A58" t="s">
        <v>797</v>
      </c>
      <c r="C58" s="274"/>
      <c r="D58" t="str">
        <f>IFERROR(VLOOKUP(C58,'Base de Monedas'!A:B,2,0),"")</f>
        <v/>
      </c>
      <c r="E58" s="2"/>
      <c r="G58" s="2"/>
      <c r="H58" t="s">
        <v>950</v>
      </c>
      <c r="I58" s="406">
        <v>45618</v>
      </c>
      <c r="J58" s="374" t="s">
        <v>389</v>
      </c>
      <c r="K58" s="2" t="s">
        <v>713</v>
      </c>
      <c r="L58" s="399">
        <v>1250000</v>
      </c>
      <c r="M58" s="2" t="s">
        <v>949</v>
      </c>
    </row>
    <row r="59" spans="1:13" ht="15" customHeight="1" x14ac:dyDescent="0.25">
      <c r="A59" s="293" t="s">
        <v>113</v>
      </c>
      <c r="C59" s="274"/>
      <c r="D59" t="str">
        <f>IFERROR(VLOOKUP(C59,'Base de Monedas'!A:B,2,0),"")</f>
        <v/>
      </c>
      <c r="E59" s="2"/>
      <c r="F59" s="2"/>
      <c r="G59" s="2"/>
      <c r="H59" t="s">
        <v>951</v>
      </c>
      <c r="I59" s="406">
        <v>45891</v>
      </c>
      <c r="J59" s="374" t="s">
        <v>389</v>
      </c>
      <c r="K59" s="2" t="s">
        <v>713</v>
      </c>
      <c r="L59" s="399">
        <v>1500000</v>
      </c>
      <c r="M59" s="2" t="s">
        <v>949</v>
      </c>
    </row>
    <row r="60" spans="1:13" ht="15" customHeight="1" x14ac:dyDescent="0.25">
      <c r="A60" t="s">
        <v>223</v>
      </c>
      <c r="C60" s="274"/>
      <c r="D60" t="str">
        <f>IFERROR(VLOOKUP(C60,'Base de Monedas'!A:B,2,0),"")</f>
        <v/>
      </c>
      <c r="E60" s="2"/>
      <c r="F60" s="2"/>
      <c r="G60" s="2"/>
      <c r="H60" t="s">
        <v>1026</v>
      </c>
      <c r="I60" s="406">
        <v>45776</v>
      </c>
      <c r="J60" s="374" t="s">
        <v>389</v>
      </c>
      <c r="K60" s="2" t="s">
        <v>713</v>
      </c>
      <c r="L60" s="399">
        <v>1250047</v>
      </c>
      <c r="M60" s="2" t="s">
        <v>949</v>
      </c>
    </row>
    <row r="61" spans="1:13" ht="15" customHeight="1" x14ac:dyDescent="0.25">
      <c r="A61" s="447" t="s">
        <v>223</v>
      </c>
      <c r="B61" s="2"/>
      <c r="C61" s="374"/>
      <c r="D61" s="2" t="str">
        <f>IFERROR(VLOOKUP(C61,'Base de Monedas'!A:B,2,0),"")</f>
        <v/>
      </c>
      <c r="E61" s="2"/>
      <c r="F61" s="2"/>
      <c r="G61" s="2"/>
      <c r="H61" t="s">
        <v>1027</v>
      </c>
      <c r="I61" s="406">
        <v>46140</v>
      </c>
      <c r="J61" s="374" t="s">
        <v>389</v>
      </c>
      <c r="K61" s="2" t="s">
        <v>713</v>
      </c>
      <c r="L61" s="399">
        <v>1250000</v>
      </c>
      <c r="M61" s="2" t="s">
        <v>949</v>
      </c>
    </row>
    <row r="62" spans="1:13" ht="15" customHeight="1" x14ac:dyDescent="0.25">
      <c r="A62" t="s">
        <v>948</v>
      </c>
      <c r="B62" s="406">
        <v>45345</v>
      </c>
      <c r="C62" s="374" t="s">
        <v>389</v>
      </c>
      <c r="D62" s="2" t="s">
        <v>713</v>
      </c>
      <c r="E62" s="399">
        <v>1500000</v>
      </c>
      <c r="F62" s="2" t="s">
        <v>949</v>
      </c>
      <c r="G62" s="2"/>
      <c r="H62" s="293" t="s">
        <v>114</v>
      </c>
      <c r="J62" s="274"/>
      <c r="K62" t="str">
        <f>IFERROR(VLOOKUP(J62,'Base de Monedas'!H:I,2,0),"")</f>
        <v/>
      </c>
      <c r="L62" s="2"/>
      <c r="M62" s="2"/>
    </row>
    <row r="63" spans="1:13" ht="15" customHeight="1" x14ac:dyDescent="0.25">
      <c r="A63" t="s">
        <v>950</v>
      </c>
      <c r="B63" s="406">
        <v>45618</v>
      </c>
      <c r="C63" s="374" t="s">
        <v>389</v>
      </c>
      <c r="D63" s="2" t="s">
        <v>713</v>
      </c>
      <c r="E63" s="399">
        <v>2750000</v>
      </c>
      <c r="F63" s="2" t="s">
        <v>949</v>
      </c>
      <c r="G63" s="2"/>
      <c r="H63" s="101" t="s">
        <v>802</v>
      </c>
      <c r="J63" s="274"/>
      <c r="K63" t="str">
        <f>IFERROR(VLOOKUP(J63,'Base de Monedas'!H:I,2,0),"")</f>
        <v/>
      </c>
      <c r="L63" s="2"/>
      <c r="M63" s="2"/>
    </row>
    <row r="64" spans="1:13" ht="15" customHeight="1" x14ac:dyDescent="0.25">
      <c r="A64" t="s">
        <v>951</v>
      </c>
      <c r="B64" s="406">
        <v>45891</v>
      </c>
      <c r="C64" s="374" t="s">
        <v>389</v>
      </c>
      <c r="D64" s="2" t="s">
        <v>713</v>
      </c>
      <c r="E64" s="399">
        <v>3000000</v>
      </c>
      <c r="F64" s="2" t="s">
        <v>949</v>
      </c>
      <c r="G64" s="2"/>
      <c r="H64" t="s">
        <v>800</v>
      </c>
      <c r="I64" s="510">
        <v>45550</v>
      </c>
      <c r="J64" s="274" t="s">
        <v>389</v>
      </c>
      <c r="K64" s="2" t="s">
        <v>713</v>
      </c>
      <c r="L64" s="407">
        <v>265924</v>
      </c>
      <c r="M64" s="2" t="s">
        <v>891</v>
      </c>
    </row>
    <row r="65" spans="1:13" ht="15" customHeight="1" x14ac:dyDescent="0.25">
      <c r="A65" t="s">
        <v>1026</v>
      </c>
      <c r="B65" s="406">
        <v>45776</v>
      </c>
      <c r="C65" s="374" t="s">
        <v>389</v>
      </c>
      <c r="D65" s="2" t="s">
        <v>713</v>
      </c>
      <c r="E65" s="399">
        <v>1250047</v>
      </c>
      <c r="F65" s="2" t="s">
        <v>949</v>
      </c>
      <c r="G65" s="2"/>
      <c r="H65" t="s">
        <v>895</v>
      </c>
      <c r="I65" s="406"/>
      <c r="J65" s="274"/>
      <c r="K65" s="2"/>
      <c r="L65" s="399"/>
      <c r="M65" s="2"/>
    </row>
    <row r="66" spans="1:13" ht="15" customHeight="1" x14ac:dyDescent="0.25">
      <c r="A66" t="s">
        <v>1027</v>
      </c>
      <c r="B66" s="406">
        <v>46140</v>
      </c>
      <c r="C66" s="374" t="s">
        <v>389</v>
      </c>
      <c r="D66" s="2" t="s">
        <v>713</v>
      </c>
      <c r="E66" s="399">
        <v>1250000</v>
      </c>
      <c r="F66" s="2" t="s">
        <v>949</v>
      </c>
      <c r="G66" s="2"/>
      <c r="H66" t="s">
        <v>896</v>
      </c>
      <c r="J66" s="274"/>
      <c r="L66" s="400"/>
      <c r="M66" s="2"/>
    </row>
    <row r="67" spans="1:13" ht="15" customHeight="1" x14ac:dyDescent="0.25">
      <c r="A67" s="293" t="s">
        <v>114</v>
      </c>
      <c r="C67" s="274"/>
      <c r="D67" t="str">
        <f>IFERROR(VLOOKUP(C67,'Base de Monedas'!A:B,2,0),"")</f>
        <v/>
      </c>
      <c r="E67" s="2"/>
      <c r="F67" s="2"/>
      <c r="G67" s="2"/>
      <c r="H67" t="s">
        <v>803</v>
      </c>
      <c r="J67" s="274"/>
      <c r="L67" s="2"/>
      <c r="M67" s="2"/>
    </row>
    <row r="68" spans="1:13" ht="15" customHeight="1" x14ac:dyDescent="0.25">
      <c r="A68" s="101" t="s">
        <v>802</v>
      </c>
      <c r="C68" s="274"/>
      <c r="D68" t="str">
        <f>IFERROR(VLOOKUP(C68,'Base de Monedas'!A:B,2,0),"")</f>
        <v/>
      </c>
      <c r="E68" s="2"/>
      <c r="F68" s="2"/>
      <c r="G68" s="2"/>
      <c r="H68" s="101" t="s">
        <v>112</v>
      </c>
      <c r="J68" s="274"/>
      <c r="K68" t="str">
        <f>IFERROR(VLOOKUP(J68,'Base de Monedas'!H:I,2,0),"")</f>
        <v/>
      </c>
      <c r="L68" s="2"/>
      <c r="M68" s="2"/>
    </row>
    <row r="69" spans="1:13" ht="15" customHeight="1" x14ac:dyDescent="0.25">
      <c r="A69" t="s">
        <v>800</v>
      </c>
      <c r="B69" s="510">
        <v>45550</v>
      </c>
      <c r="C69" s="274" t="s">
        <v>389</v>
      </c>
      <c r="D69" s="2" t="s">
        <v>713</v>
      </c>
      <c r="E69" s="399">
        <v>242138</v>
      </c>
      <c r="F69" s="2" t="s">
        <v>891</v>
      </c>
      <c r="G69" s="2"/>
      <c r="H69" s="293" t="s">
        <v>945</v>
      </c>
      <c r="I69" s="406">
        <v>45345</v>
      </c>
      <c r="J69" s="274" t="s">
        <v>389</v>
      </c>
      <c r="K69" s="2" t="s">
        <v>713</v>
      </c>
      <c r="L69" s="399">
        <v>32191</v>
      </c>
      <c r="M69" s="2" t="s">
        <v>949</v>
      </c>
    </row>
    <row r="70" spans="1:13" ht="15" customHeight="1" x14ac:dyDescent="0.25">
      <c r="A70" t="s">
        <v>895</v>
      </c>
      <c r="B70" s="406"/>
      <c r="C70" s="274"/>
      <c r="D70" s="2"/>
      <c r="E70" s="399"/>
      <c r="F70" s="2"/>
      <c r="G70" s="2"/>
      <c r="H70" s="293" t="s">
        <v>946</v>
      </c>
      <c r="I70" s="406">
        <v>45618</v>
      </c>
      <c r="J70" s="274" t="s">
        <v>389</v>
      </c>
      <c r="K70" s="2" t="s">
        <v>713</v>
      </c>
      <c r="L70" s="399">
        <v>128827</v>
      </c>
      <c r="M70" s="2" t="s">
        <v>949</v>
      </c>
    </row>
    <row r="71" spans="1:13" ht="15" customHeight="1" x14ac:dyDescent="0.25">
      <c r="A71" t="s">
        <v>896</v>
      </c>
      <c r="C71" s="274"/>
      <c r="E71" s="400"/>
      <c r="F71" s="2"/>
      <c r="G71" s="2"/>
      <c r="H71" s="293" t="s">
        <v>947</v>
      </c>
      <c r="I71" s="406">
        <v>45891</v>
      </c>
      <c r="J71" s="274" t="s">
        <v>389</v>
      </c>
      <c r="K71" s="2" t="s">
        <v>713</v>
      </c>
      <c r="L71" s="399">
        <v>276164</v>
      </c>
      <c r="M71" s="2" t="s">
        <v>949</v>
      </c>
    </row>
    <row r="72" spans="1:13" ht="15" customHeight="1" x14ac:dyDescent="0.25">
      <c r="A72" t="s">
        <v>803</v>
      </c>
      <c r="C72" s="274"/>
      <c r="E72" s="2"/>
      <c r="F72" s="2"/>
      <c r="G72" s="2"/>
      <c r="H72" s="293" t="s">
        <v>1028</v>
      </c>
      <c r="I72" s="406">
        <v>45776</v>
      </c>
      <c r="J72" s="274" t="s">
        <v>389</v>
      </c>
      <c r="K72" s="2" t="s">
        <v>713</v>
      </c>
      <c r="L72" s="399">
        <v>186986</v>
      </c>
      <c r="M72" s="2" t="s">
        <v>949</v>
      </c>
    </row>
    <row r="73" spans="1:13" ht="15" customHeight="1" x14ac:dyDescent="0.25">
      <c r="A73" s="101" t="s">
        <v>112</v>
      </c>
      <c r="C73" s="274"/>
      <c r="D73" t="str">
        <f>IFERROR(VLOOKUP(C73,'Base de Monedas'!A:B,2,0),"")</f>
        <v/>
      </c>
      <c r="E73" s="2"/>
      <c r="F73" s="2"/>
      <c r="G73" s="2"/>
      <c r="H73" s="293" t="s">
        <v>1029</v>
      </c>
      <c r="I73" s="406">
        <v>46140</v>
      </c>
      <c r="J73" s="274" t="s">
        <v>389</v>
      </c>
      <c r="K73" s="2" t="s">
        <v>713</v>
      </c>
      <c r="L73" s="399">
        <v>319434</v>
      </c>
      <c r="M73" s="2" t="s">
        <v>949</v>
      </c>
    </row>
    <row r="74" spans="1:13" ht="15" customHeight="1" x14ac:dyDescent="0.25">
      <c r="A74" s="293" t="s">
        <v>945</v>
      </c>
      <c r="B74" s="406">
        <v>45345</v>
      </c>
      <c r="C74" s="274" t="s">
        <v>389</v>
      </c>
      <c r="D74" s="2" t="s">
        <v>713</v>
      </c>
      <c r="E74" s="399">
        <v>371589</v>
      </c>
      <c r="F74" s="2" t="s">
        <v>949</v>
      </c>
      <c r="G74" s="2"/>
      <c r="H74" s="295" t="s">
        <v>803</v>
      </c>
      <c r="I74" s="295"/>
      <c r="J74" s="296"/>
      <c r="K74" s="295" t="str">
        <f>IFERROR(VLOOKUP(J74,'Base de Monedas'!H:I,2,0),"")</f>
        <v/>
      </c>
      <c r="L74" s="391"/>
      <c r="M74" s="391"/>
    </row>
    <row r="75" spans="1:13" ht="15" customHeight="1" x14ac:dyDescent="0.25">
      <c r="A75" s="293" t="s">
        <v>946</v>
      </c>
      <c r="B75" s="406">
        <v>45618</v>
      </c>
      <c r="C75" s="274" t="s">
        <v>389</v>
      </c>
      <c r="D75" s="2" t="s">
        <v>713</v>
      </c>
      <c r="E75" s="399">
        <v>575391</v>
      </c>
      <c r="F75" s="2" t="s">
        <v>949</v>
      </c>
      <c r="G75" s="2"/>
      <c r="H75" s="2"/>
      <c r="I75" s="374"/>
      <c r="J75" s="2" t="str">
        <f>IFERROR(VLOOKUP(I75,'Base de Monedas'!A:B,2,0),"")</f>
        <v/>
      </c>
      <c r="K75" s="483">
        <f>SUM($K$46:K74)</f>
        <v>0</v>
      </c>
      <c r="L75" s="2"/>
    </row>
    <row r="76" spans="1:13" ht="15" customHeight="1" x14ac:dyDescent="0.25">
      <c r="A76" s="293" t="s">
        <v>947</v>
      </c>
      <c r="B76" s="406">
        <v>45891</v>
      </c>
      <c r="C76" s="274" t="s">
        <v>389</v>
      </c>
      <c r="D76" s="2" t="s">
        <v>713</v>
      </c>
      <c r="E76" s="399">
        <v>889602</v>
      </c>
      <c r="F76" s="2" t="s">
        <v>949</v>
      </c>
      <c r="G76" s="2"/>
      <c r="I76" s="274"/>
      <c r="J76" t="str">
        <f>IFERROR(VLOOKUP(I76,'Base de Monedas'!H:I,2,0),"")</f>
        <v/>
      </c>
    </row>
    <row r="77" spans="1:13" ht="15" customHeight="1" x14ac:dyDescent="0.25">
      <c r="A77" s="293" t="s">
        <v>1028</v>
      </c>
      <c r="B77" s="406">
        <v>45776</v>
      </c>
      <c r="C77" s="274" t="s">
        <v>389</v>
      </c>
      <c r="D77" s="2" t="s">
        <v>713</v>
      </c>
      <c r="E77" s="399">
        <v>93493</v>
      </c>
      <c r="F77" s="2" t="s">
        <v>949</v>
      </c>
      <c r="G77" s="2"/>
    </row>
    <row r="78" spans="1:13" ht="15" customHeight="1" x14ac:dyDescent="0.25">
      <c r="A78" s="293" t="s">
        <v>1029</v>
      </c>
      <c r="B78" s="406">
        <v>46140</v>
      </c>
      <c r="C78" s="274" t="s">
        <v>389</v>
      </c>
      <c r="D78" s="2" t="s">
        <v>713</v>
      </c>
      <c r="E78" s="399">
        <v>223604</v>
      </c>
      <c r="F78" s="2" t="s">
        <v>949</v>
      </c>
      <c r="G78" s="2"/>
    </row>
    <row r="79" spans="1:13" ht="15" customHeight="1" x14ac:dyDescent="0.25">
      <c r="A79" s="295" t="s">
        <v>803</v>
      </c>
      <c r="B79" s="295"/>
      <c r="C79" s="296"/>
      <c r="D79" s="295" t="str">
        <f>IFERROR(VLOOKUP(C79,'Base de Monedas'!A:B,2,0),"")</f>
        <v/>
      </c>
      <c r="E79" s="391"/>
      <c r="F79" s="391"/>
      <c r="G79" s="2"/>
    </row>
    <row r="80" spans="1:13" ht="15" customHeight="1" x14ac:dyDescent="0.25">
      <c r="A80" s="101" t="s">
        <v>3</v>
      </c>
      <c r="C80" s="274"/>
      <c r="D80" t="str">
        <f>IFERROR(VLOOKUP(C80,'Base de Monedas'!A:B,2,0),"")</f>
        <v/>
      </c>
      <c r="E80" s="420">
        <f>SUM($E$46:E79)</f>
        <v>15297619</v>
      </c>
      <c r="F80" s="2"/>
      <c r="G80" s="2"/>
    </row>
    <row r="81" spans="5:7" ht="15" customHeight="1" x14ac:dyDescent="0.25">
      <c r="G81" s="2"/>
    </row>
    <row r="82" spans="5:7" ht="15" customHeight="1" x14ac:dyDescent="0.25">
      <c r="E82" s="446"/>
      <c r="G82" s="2"/>
    </row>
    <row r="83" spans="5:7" ht="15" customHeight="1" x14ac:dyDescent="0.25">
      <c r="G83" s="2"/>
    </row>
    <row r="84" spans="5:7" ht="15" customHeight="1" x14ac:dyDescent="0.25">
      <c r="G84" s="2"/>
    </row>
    <row r="85" spans="5:7" ht="15" customHeight="1" x14ac:dyDescent="0.25">
      <c r="G85" s="2"/>
    </row>
    <row r="86" spans="5:7" ht="15" customHeight="1" x14ac:dyDescent="0.25">
      <c r="G86" s="2"/>
    </row>
    <row r="87" spans="5:7" ht="15" customHeight="1" x14ac:dyDescent="0.25">
      <c r="G87" s="2"/>
    </row>
    <row r="88" spans="5:7" ht="15" customHeight="1" x14ac:dyDescent="0.25">
      <c r="G88" s="2"/>
    </row>
    <row r="89" spans="5:7" ht="15" customHeight="1" x14ac:dyDescent="0.25">
      <c r="G89" s="391"/>
    </row>
    <row r="90" spans="5:7" ht="15" customHeight="1" x14ac:dyDescent="0.25">
      <c r="G90" s="2"/>
    </row>
    <row r="91" spans="5:7" ht="15" customHeight="1" x14ac:dyDescent="0.25"/>
    <row r="92" spans="5:7" ht="15" customHeight="1" x14ac:dyDescent="0.25"/>
    <row r="93" spans="5:7" ht="15" customHeight="1" x14ac:dyDescent="0.25"/>
    <row r="94" spans="5:7" ht="15" customHeight="1" x14ac:dyDescent="0.25"/>
    <row r="95" spans="5:7" ht="15" customHeight="1" x14ac:dyDescent="0.25"/>
    <row r="96" spans="5:7"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row r="645" ht="18" customHeight="1" x14ac:dyDescent="0.25"/>
    <row r="646" ht="18" customHeight="1" x14ac:dyDescent="0.25"/>
    <row r="647" ht="18" customHeight="1" x14ac:dyDescent="0.25"/>
    <row r="648" ht="18" customHeight="1" x14ac:dyDescent="0.25"/>
    <row r="649" ht="18" customHeight="1" x14ac:dyDescent="0.25"/>
    <row r="650" ht="18" customHeight="1" x14ac:dyDescent="0.25"/>
    <row r="651" ht="18" customHeight="1" x14ac:dyDescent="0.25"/>
    <row r="652" ht="18" customHeight="1" x14ac:dyDescent="0.25"/>
    <row r="653" ht="18" customHeight="1" x14ac:dyDescent="0.25"/>
    <row r="654" ht="18" customHeight="1" x14ac:dyDescent="0.25"/>
    <row r="655" ht="18" customHeight="1" x14ac:dyDescent="0.25"/>
    <row r="656" ht="18" customHeight="1" x14ac:dyDescent="0.25"/>
  </sheetData>
  <phoneticPr fontId="78"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14" scale="55" orientation="landscape"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200-000000000000}">
          <x14:formula1>
            <xm:f>'Base de Monedas'!$A$1:$A$179</xm:f>
          </x14:formula1>
          <xm:sqref>I75:I76 I40:I43 C20:C37 I13:I38 C13:C16 C46:C80 J46:J74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topLeftCell="A4" workbookViewId="0">
      <selection activeCell="B8" sqref="B8:C8"/>
    </sheetView>
  </sheetViews>
  <sheetFormatPr baseColWidth="10" defaultRowHeight="15" x14ac:dyDescent="0.25"/>
  <cols>
    <col min="1" max="1" width="44.7109375" style="126" customWidth="1"/>
    <col min="2" max="2" width="18.28515625" style="126" customWidth="1"/>
    <col min="3" max="3" width="20.140625" style="126" customWidth="1"/>
    <col min="4" max="34" width="11.42578125" style="126"/>
  </cols>
  <sheetData>
    <row r="1" spans="1:34" x14ac:dyDescent="0.25">
      <c r="A1" s="126" t="str">
        <f>Indice!C1</f>
        <v>EMSA INMOBILIARIA SA</v>
      </c>
      <c r="D1" s="145" t="s">
        <v>122</v>
      </c>
    </row>
    <row r="5" spans="1:34" x14ac:dyDescent="0.25">
      <c r="A5" s="275" t="s">
        <v>290</v>
      </c>
      <c r="B5" s="275"/>
      <c r="C5" s="275"/>
      <c r="D5" s="275"/>
      <c r="T5"/>
      <c r="U5"/>
      <c r="V5"/>
      <c r="W5"/>
      <c r="X5"/>
      <c r="Y5"/>
      <c r="Z5"/>
      <c r="AA5"/>
      <c r="AB5"/>
      <c r="AC5"/>
      <c r="AD5"/>
      <c r="AE5"/>
      <c r="AF5"/>
      <c r="AG5"/>
      <c r="AH5"/>
    </row>
    <row r="7" spans="1:34" x14ac:dyDescent="0.25">
      <c r="B7" s="631" t="s">
        <v>272</v>
      </c>
      <c r="C7" s="631"/>
    </row>
    <row r="8" spans="1:34" x14ac:dyDescent="0.25">
      <c r="A8" s="143" t="s">
        <v>123</v>
      </c>
      <c r="B8" s="342">
        <f>IFERROR(IF(Indice!B6="","2XX2",YEAR(Indice!B6)),"2XX2")</f>
        <v>2024</v>
      </c>
      <c r="C8" s="342">
        <f>IFERROR(YEAR(Indice!B6-365),"2XX1")</f>
        <v>2023</v>
      </c>
      <c r="D8" s="138"/>
      <c r="T8"/>
      <c r="U8"/>
      <c r="V8"/>
      <c r="W8"/>
      <c r="X8"/>
      <c r="Y8"/>
      <c r="Z8"/>
      <c r="AA8"/>
      <c r="AB8"/>
      <c r="AC8"/>
      <c r="AD8"/>
      <c r="AE8"/>
      <c r="AF8"/>
      <c r="AG8"/>
      <c r="AH8"/>
    </row>
    <row r="9" spans="1:34" x14ac:dyDescent="0.25">
      <c r="A9" s="139" t="s">
        <v>103</v>
      </c>
      <c r="B9" s="139"/>
      <c r="C9" s="139"/>
      <c r="D9" s="139"/>
      <c r="T9"/>
      <c r="U9"/>
      <c r="V9"/>
      <c r="W9"/>
      <c r="X9"/>
      <c r="Y9"/>
      <c r="Z9"/>
      <c r="AA9"/>
      <c r="AB9"/>
      <c r="AC9"/>
      <c r="AD9"/>
      <c r="AE9"/>
      <c r="AF9"/>
      <c r="AG9"/>
      <c r="AH9"/>
    </row>
    <row r="10" spans="1:34" x14ac:dyDescent="0.25">
      <c r="A10" s="140" t="s">
        <v>124</v>
      </c>
      <c r="B10" s="448">
        <v>1658527</v>
      </c>
      <c r="C10" s="448">
        <v>2332532</v>
      </c>
      <c r="D10" s="140"/>
      <c r="T10"/>
      <c r="U10"/>
      <c r="V10"/>
      <c r="W10"/>
      <c r="X10"/>
      <c r="Y10"/>
      <c r="Z10"/>
      <c r="AA10"/>
      <c r="AB10"/>
      <c r="AC10"/>
      <c r="AD10"/>
      <c r="AE10"/>
      <c r="AF10"/>
      <c r="AG10"/>
      <c r="AH10"/>
    </row>
    <row r="11" spans="1:34" x14ac:dyDescent="0.25">
      <c r="A11" s="140" t="s">
        <v>108</v>
      </c>
      <c r="B11" s="448">
        <v>0</v>
      </c>
      <c r="C11" s="448">
        <v>0</v>
      </c>
      <c r="D11" s="140"/>
      <c r="T11"/>
      <c r="U11"/>
      <c r="V11"/>
      <c r="W11"/>
      <c r="X11"/>
      <c r="Y11"/>
      <c r="Z11"/>
      <c r="AA11"/>
      <c r="AB11"/>
      <c r="AC11"/>
      <c r="AD11"/>
      <c r="AE11"/>
      <c r="AF11"/>
      <c r="AG11"/>
      <c r="AH11"/>
    </row>
    <row r="12" spans="1:34" x14ac:dyDescent="0.25">
      <c r="A12" s="140" t="s">
        <v>125</v>
      </c>
      <c r="B12" s="448">
        <v>221102</v>
      </c>
      <c r="C12" s="448">
        <v>270234</v>
      </c>
      <c r="D12" s="140"/>
      <c r="T12"/>
      <c r="U12"/>
      <c r="V12"/>
      <c r="W12"/>
      <c r="X12"/>
      <c r="Y12"/>
      <c r="Z12"/>
      <c r="AA12"/>
      <c r="AB12"/>
      <c r="AC12"/>
      <c r="AD12"/>
      <c r="AE12"/>
      <c r="AF12"/>
      <c r="AG12"/>
      <c r="AH12"/>
    </row>
    <row r="13" spans="1:34" x14ac:dyDescent="0.25">
      <c r="A13" s="140" t="s">
        <v>126</v>
      </c>
      <c r="B13" s="448"/>
      <c r="C13" s="448"/>
      <c r="D13" s="140"/>
      <c r="T13"/>
      <c r="U13"/>
      <c r="V13"/>
      <c r="W13"/>
      <c r="X13"/>
      <c r="Y13"/>
      <c r="Z13"/>
      <c r="AA13"/>
      <c r="AB13"/>
      <c r="AC13"/>
      <c r="AD13"/>
      <c r="AE13"/>
      <c r="AF13"/>
      <c r="AG13"/>
      <c r="AH13"/>
    </row>
    <row r="14" spans="1:34" x14ac:dyDescent="0.25">
      <c r="A14" s="294" t="s">
        <v>60</v>
      </c>
      <c r="B14" s="448"/>
      <c r="C14" s="448"/>
      <c r="D14" s="139"/>
      <c r="T14"/>
      <c r="U14"/>
      <c r="V14"/>
      <c r="W14"/>
      <c r="X14"/>
      <c r="Y14"/>
      <c r="Z14"/>
      <c r="AA14"/>
      <c r="AB14"/>
      <c r="AC14"/>
      <c r="AD14"/>
      <c r="AE14"/>
      <c r="AF14"/>
      <c r="AG14"/>
      <c r="AH14"/>
    </row>
    <row r="15" spans="1:34" x14ac:dyDescent="0.25">
      <c r="A15" s="131" t="s">
        <v>120</v>
      </c>
      <c r="B15" s="237">
        <f>SUM($B$9:B14)</f>
        <v>1879629</v>
      </c>
      <c r="C15" s="237">
        <f>SUM($C$9:C14)</f>
        <v>2602766</v>
      </c>
      <c r="T15"/>
      <c r="U15"/>
      <c r="V15"/>
      <c r="W15"/>
      <c r="X15"/>
      <c r="Y15"/>
      <c r="Z15"/>
      <c r="AA15"/>
      <c r="AB15"/>
      <c r="AC15"/>
      <c r="AD15"/>
      <c r="AE15"/>
      <c r="AF15"/>
      <c r="AG15"/>
      <c r="AH15"/>
    </row>
    <row r="16" spans="1:34" x14ac:dyDescent="0.25">
      <c r="A16" s="141"/>
      <c r="D16" s="140"/>
      <c r="T16"/>
      <c r="U16"/>
      <c r="V16"/>
      <c r="W16"/>
      <c r="X16"/>
      <c r="Y16"/>
      <c r="Z16"/>
      <c r="AA16"/>
      <c r="AB16"/>
      <c r="AC16"/>
      <c r="AD16"/>
      <c r="AE16"/>
      <c r="AF16"/>
      <c r="AG16"/>
      <c r="AH16"/>
    </row>
    <row r="17" spans="1:34" x14ac:dyDescent="0.25">
      <c r="A17" s="140"/>
      <c r="D17" s="140"/>
      <c r="T17"/>
      <c r="U17"/>
      <c r="V17"/>
      <c r="W17"/>
      <c r="X17"/>
      <c r="Y17"/>
      <c r="Z17"/>
      <c r="AA17"/>
      <c r="AB17"/>
      <c r="AC17"/>
      <c r="AD17"/>
      <c r="AE17"/>
      <c r="AF17"/>
      <c r="AG17"/>
      <c r="AH17"/>
    </row>
    <row r="18" spans="1:34" x14ac:dyDescent="0.25">
      <c r="A18" s="141"/>
      <c r="D18" s="140"/>
      <c r="E18" s="139"/>
      <c r="F18" s="139"/>
      <c r="T18"/>
      <c r="U18"/>
      <c r="V18"/>
      <c r="W18"/>
      <c r="X18"/>
      <c r="Y18"/>
      <c r="Z18"/>
      <c r="AA18"/>
      <c r="AB18"/>
      <c r="AC18"/>
      <c r="AD18"/>
      <c r="AE18"/>
      <c r="AF18"/>
      <c r="AG18"/>
      <c r="AH18"/>
    </row>
    <row r="19" spans="1:34" x14ac:dyDescent="0.25">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5"/>
  <sheetViews>
    <sheetView workbookViewId="0">
      <selection activeCell="F1" sqref="F1"/>
    </sheetView>
  </sheetViews>
  <sheetFormatPr baseColWidth="10" defaultRowHeight="15" x14ac:dyDescent="0.25"/>
  <cols>
    <col min="1" max="1" width="48.42578125" style="126" customWidth="1"/>
    <col min="2" max="3" width="22.7109375" style="126" customWidth="1"/>
    <col min="4" max="33" width="11.42578125" style="126"/>
  </cols>
  <sheetData>
    <row r="1" spans="1:33" x14ac:dyDescent="0.25">
      <c r="A1" s="126" t="str">
        <f>Indice!C1</f>
        <v>EMSA INMOBILIARIA SA</v>
      </c>
      <c r="F1" s="145" t="s">
        <v>122</v>
      </c>
    </row>
    <row r="4" spans="1:33" x14ac:dyDescent="0.25">
      <c r="A4" s="275" t="s">
        <v>291</v>
      </c>
      <c r="B4" s="275"/>
      <c r="C4" s="275"/>
      <c r="D4" s="275"/>
      <c r="T4"/>
      <c r="U4"/>
      <c r="V4"/>
      <c r="W4"/>
      <c r="X4"/>
      <c r="Y4"/>
      <c r="Z4"/>
      <c r="AA4"/>
      <c r="AB4"/>
      <c r="AC4"/>
      <c r="AD4"/>
      <c r="AE4"/>
      <c r="AF4"/>
      <c r="AG4"/>
    </row>
    <row r="6" spans="1:33" x14ac:dyDescent="0.25">
      <c r="B6" s="631" t="s">
        <v>272</v>
      </c>
      <c r="C6" s="631"/>
    </row>
    <row r="7" spans="1:33" x14ac:dyDescent="0.25">
      <c r="A7" s="143" t="s">
        <v>61</v>
      </c>
      <c r="B7" s="303">
        <f>IFERROR(IF(Indice!B6="","2XX2",YEAR(Indice!B6)),"2XX2")</f>
        <v>2024</v>
      </c>
      <c r="C7" s="303">
        <f>IFERROR(YEAR(Indice!B6-365),"2XX1")</f>
        <v>2023</v>
      </c>
    </row>
    <row r="8" spans="1:33" x14ac:dyDescent="0.25">
      <c r="A8" s="126" t="s">
        <v>127</v>
      </c>
      <c r="B8" s="399">
        <v>0</v>
      </c>
      <c r="C8" s="399">
        <v>0</v>
      </c>
    </row>
    <row r="9" spans="1:33" x14ac:dyDescent="0.25">
      <c r="A9" s="126" t="s">
        <v>128</v>
      </c>
      <c r="B9" s="399">
        <v>63498</v>
      </c>
      <c r="C9" s="399">
        <v>41546</v>
      </c>
    </row>
    <row r="10" spans="1:33" x14ac:dyDescent="0.25">
      <c r="A10" s="126" t="s">
        <v>129</v>
      </c>
      <c r="B10" s="399"/>
      <c r="C10" s="399"/>
    </row>
    <row r="11" spans="1:33" x14ac:dyDescent="0.25">
      <c r="B11" s="399"/>
      <c r="C11" s="399"/>
    </row>
    <row r="12" spans="1:33" x14ac:dyDescent="0.25">
      <c r="B12" s="399"/>
      <c r="C12" s="399"/>
    </row>
    <row r="15" spans="1:33" x14ac:dyDescent="0.25">
      <c r="A15" s="126" t="s">
        <v>3</v>
      </c>
      <c r="B15" s="237">
        <f>SUM($B$8:B14)</f>
        <v>63498</v>
      </c>
      <c r="C15" s="237">
        <f>SUM($B$8:C14)</f>
        <v>105044</v>
      </c>
    </row>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topLeftCell="A4" workbookViewId="0">
      <selection activeCell="C14" sqref="C14"/>
    </sheetView>
  </sheetViews>
  <sheetFormatPr baseColWidth="10" defaultRowHeight="15" x14ac:dyDescent="0.25"/>
  <cols>
    <col min="1" max="1" width="51.5703125" style="126" customWidth="1"/>
    <col min="2" max="3" width="22.7109375" style="126" customWidth="1"/>
    <col min="4" max="16" width="11.42578125" style="126"/>
  </cols>
  <sheetData>
    <row r="1" spans="1:7" x14ac:dyDescent="0.25">
      <c r="A1" s="126" t="str">
        <f>Indice!C1</f>
        <v>EMSA INMOBILIARIA SA</v>
      </c>
      <c r="G1" s="145" t="s">
        <v>122</v>
      </c>
    </row>
    <row r="5" spans="1:7" x14ac:dyDescent="0.25">
      <c r="A5" s="275" t="s">
        <v>305</v>
      </c>
      <c r="B5" s="275"/>
      <c r="C5" s="275"/>
      <c r="D5" s="275"/>
    </row>
    <row r="6" spans="1:7" s="28" customFormat="1" x14ac:dyDescent="0.25">
      <c r="A6" s="146"/>
      <c r="B6" s="146"/>
      <c r="C6" s="146"/>
      <c r="D6" s="146"/>
    </row>
    <row r="7" spans="1:7" x14ac:dyDescent="0.25">
      <c r="B7" s="631" t="s">
        <v>272</v>
      </c>
      <c r="C7" s="631"/>
    </row>
    <row r="8" spans="1:7" x14ac:dyDescent="0.25">
      <c r="A8" s="265" t="s">
        <v>62</v>
      </c>
      <c r="B8" s="303">
        <f>IFERROR(IF(Indice!B6="","2XX2",YEAR(Indice!B6)),"2XX2")</f>
        <v>2024</v>
      </c>
      <c r="C8" s="303">
        <f>IFERROR(YEAR(Indice!B6-365),"2XX1")</f>
        <v>2023</v>
      </c>
    </row>
    <row r="9" spans="1:7" x14ac:dyDescent="0.25">
      <c r="A9" s="126" t="s">
        <v>130</v>
      </c>
      <c r="B9" s="399"/>
      <c r="C9" s="399"/>
    </row>
    <row r="10" spans="1:7" x14ac:dyDescent="0.25">
      <c r="A10" s="126" t="s">
        <v>901</v>
      </c>
      <c r="B10" s="399">
        <v>71490</v>
      </c>
      <c r="C10" s="399">
        <v>99774</v>
      </c>
    </row>
    <row r="11" spans="1:7" x14ac:dyDescent="0.25">
      <c r="A11" s="126" t="s">
        <v>900</v>
      </c>
      <c r="B11" s="399">
        <v>91099</v>
      </c>
      <c r="C11" s="399">
        <v>85273</v>
      </c>
    </row>
    <row r="12" spans="1:7" x14ac:dyDescent="0.25">
      <c r="A12" s="126" t="s">
        <v>1010</v>
      </c>
      <c r="B12" s="399">
        <v>0</v>
      </c>
      <c r="C12" s="399">
        <v>0</v>
      </c>
    </row>
    <row r="14" spans="1:7" x14ac:dyDescent="0.25">
      <c r="A14" s="126" t="s">
        <v>3</v>
      </c>
      <c r="B14" s="411">
        <f>SUM($B$9:B13)</f>
        <v>162589</v>
      </c>
      <c r="C14" s="411">
        <f>SUM($C$9:C13)</f>
        <v>185047</v>
      </c>
    </row>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3"/>
  <sheetViews>
    <sheetView showGridLines="0" workbookViewId="0">
      <selection activeCell="C13" sqref="C13"/>
    </sheetView>
  </sheetViews>
  <sheetFormatPr baseColWidth="10" defaultRowHeight="15" x14ac:dyDescent="0.25"/>
  <cols>
    <col min="1" max="1" width="30.42578125" style="126" bestFit="1" customWidth="1"/>
    <col min="2" max="3" width="22.7109375" style="126" customWidth="1"/>
    <col min="4" max="13" width="11.42578125" style="126"/>
  </cols>
  <sheetData>
    <row r="1" spans="1:4" x14ac:dyDescent="0.25">
      <c r="A1" s="126" t="str">
        <f>Indice!C1</f>
        <v>EMSA INMOBILIARIA SA</v>
      </c>
      <c r="D1" s="145" t="s">
        <v>122</v>
      </c>
    </row>
    <row r="4" spans="1:4" x14ac:dyDescent="0.25">
      <c r="A4" s="616" t="s">
        <v>292</v>
      </c>
      <c r="B4" s="616"/>
      <c r="C4" s="616"/>
      <c r="D4" s="616"/>
    </row>
    <row r="6" spans="1:4" x14ac:dyDescent="0.25">
      <c r="B6" s="631" t="s">
        <v>272</v>
      </c>
      <c r="C6" s="631"/>
    </row>
    <row r="7" spans="1:4" x14ac:dyDescent="0.25">
      <c r="A7" s="638" t="s">
        <v>63</v>
      </c>
      <c r="B7" s="303">
        <f>IFERROR(IF(Indice!B6="","2XX2",YEAR(Indice!B6)),"2XX2")</f>
        <v>2024</v>
      </c>
      <c r="C7" s="303">
        <f>IFERROR(YEAR(Indice!B6-365),"2XX1")</f>
        <v>2023</v>
      </c>
    </row>
    <row r="8" spans="1:4" x14ac:dyDescent="0.25">
      <c r="A8" s="638"/>
      <c r="B8" s="361"/>
      <c r="C8" s="361"/>
    </row>
    <row r="9" spans="1:4" x14ac:dyDescent="0.25">
      <c r="A9" s="297" t="s">
        <v>806</v>
      </c>
      <c r="B9" s="126">
        <v>0</v>
      </c>
      <c r="C9" s="126">
        <v>0</v>
      </c>
    </row>
    <row r="10" spans="1:4" x14ac:dyDescent="0.25">
      <c r="A10" s="297" t="s">
        <v>808</v>
      </c>
      <c r="B10" s="126">
        <v>0</v>
      </c>
      <c r="C10" s="126">
        <v>0</v>
      </c>
    </row>
    <row r="11" spans="1:4" x14ac:dyDescent="0.25">
      <c r="A11" s="297" t="s">
        <v>807</v>
      </c>
      <c r="B11" s="126">
        <v>0</v>
      </c>
      <c r="C11" s="126">
        <v>0</v>
      </c>
    </row>
    <row r="12" spans="1:4" x14ac:dyDescent="0.25">
      <c r="A12" s="297" t="s">
        <v>902</v>
      </c>
      <c r="B12" s="399">
        <v>2309626</v>
      </c>
      <c r="C12" s="399">
        <v>1587313</v>
      </c>
    </row>
    <row r="13" spans="1:4" x14ac:dyDescent="0.25">
      <c r="A13" s="131" t="s">
        <v>3</v>
      </c>
      <c r="B13" s="411">
        <f>SUM($B$9:B12)</f>
        <v>2309626</v>
      </c>
      <c r="C13" s="411">
        <f>SUM($C$9:C12)</f>
        <v>1587313</v>
      </c>
    </row>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21"/>
  <sheetViews>
    <sheetView showGridLines="0" topLeftCell="A8" workbookViewId="0">
      <selection activeCell="G13" sqref="G13"/>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x14ac:dyDescent="0.25">
      <c r="A1" s="101" t="str">
        <f>Indice!C1</f>
        <v>EMSA INMOBILIARIA SA</v>
      </c>
      <c r="D1" s="144" t="s">
        <v>122</v>
      </c>
    </row>
    <row r="3" spans="1:7" x14ac:dyDescent="0.25">
      <c r="A3" s="275" t="s">
        <v>293</v>
      </c>
      <c r="B3" s="275"/>
      <c r="C3" s="275"/>
    </row>
    <row r="4" spans="1:7" x14ac:dyDescent="0.25">
      <c r="A4" s="639" t="s">
        <v>272</v>
      </c>
      <c r="B4" s="639"/>
    </row>
    <row r="5" spans="1:7" x14ac:dyDescent="0.25">
      <c r="A5" s="11"/>
      <c r="E5" s="11"/>
      <c r="F5" s="263"/>
      <c r="G5" s="263"/>
    </row>
    <row r="6" spans="1:7" ht="15.75" thickBot="1" x14ac:dyDescent="0.3">
      <c r="A6" s="24" t="s">
        <v>59</v>
      </c>
      <c r="B6" s="345">
        <f>IFERROR(IF(Indice!B6="","2XX2",YEAR(Indice!B6)),"2XX2")</f>
        <v>2024</v>
      </c>
      <c r="C6" s="345">
        <f>IFERROR(YEAR(Indice!B6-365),"2XX1")</f>
        <v>2023</v>
      </c>
      <c r="E6" s="24" t="s">
        <v>794</v>
      </c>
      <c r="F6" s="345">
        <f>IFERROR(IF(Indice!B6="","2XX2",YEAR(Indice!B6)),"2XX2")</f>
        <v>2024</v>
      </c>
      <c r="G6" s="345">
        <f>IFERROR(YEAR(Indice!B6-365),"2XX1")</f>
        <v>2023</v>
      </c>
    </row>
    <row r="7" spans="1:7" x14ac:dyDescent="0.25">
      <c r="A7" s="71" t="s">
        <v>906</v>
      </c>
      <c r="B7" s="517">
        <v>2621470</v>
      </c>
      <c r="C7" s="517">
        <v>1621706</v>
      </c>
      <c r="E7" s="71" t="s">
        <v>905</v>
      </c>
      <c r="F7" s="518">
        <v>379202</v>
      </c>
      <c r="G7" s="521">
        <v>887268</v>
      </c>
    </row>
    <row r="8" spans="1:7" x14ac:dyDescent="0.25">
      <c r="A8" s="71" t="s">
        <v>905</v>
      </c>
      <c r="B8" s="503">
        <v>121242</v>
      </c>
      <c r="C8" s="503">
        <v>135965</v>
      </c>
      <c r="E8" s="25" t="s">
        <v>132</v>
      </c>
      <c r="F8" s="522"/>
      <c r="G8" s="522"/>
    </row>
    <row r="9" spans="1:7" x14ac:dyDescent="0.25">
      <c r="A9" s="71" t="s">
        <v>904</v>
      </c>
      <c r="B9" s="503">
        <v>69621</v>
      </c>
      <c r="C9" s="503">
        <v>46822</v>
      </c>
      <c r="E9" s="11" t="s">
        <v>804</v>
      </c>
      <c r="F9" s="518"/>
      <c r="G9" s="518"/>
    </row>
    <row r="10" spans="1:7" x14ac:dyDescent="0.25">
      <c r="A10" s="71" t="s">
        <v>903</v>
      </c>
      <c r="B10" s="503">
        <v>0</v>
      </c>
      <c r="C10" s="503">
        <v>0</v>
      </c>
      <c r="E10" s="11" t="s">
        <v>131</v>
      </c>
      <c r="F10" s="518"/>
      <c r="G10" s="518"/>
    </row>
    <row r="11" spans="1:7" x14ac:dyDescent="0.25">
      <c r="A11" s="25" t="s">
        <v>908</v>
      </c>
      <c r="B11" s="518">
        <v>31115</v>
      </c>
      <c r="C11" s="518">
        <v>32224</v>
      </c>
      <c r="E11" s="11" t="s">
        <v>1030</v>
      </c>
      <c r="F11" s="518">
        <v>18527</v>
      </c>
      <c r="G11" s="515">
        <v>34918</v>
      </c>
    </row>
    <row r="12" spans="1:7" x14ac:dyDescent="0.25">
      <c r="A12" s="25" t="s">
        <v>907</v>
      </c>
      <c r="B12" s="503">
        <v>664711</v>
      </c>
      <c r="C12" s="503">
        <v>678991</v>
      </c>
      <c r="E12" s="25"/>
      <c r="F12" s="518"/>
      <c r="G12" s="524"/>
    </row>
    <row r="13" spans="1:7" x14ac:dyDescent="0.25">
      <c r="A13" s="25" t="s">
        <v>953</v>
      </c>
      <c r="B13" s="503"/>
      <c r="C13" s="503">
        <v>200000</v>
      </c>
      <c r="E13" s="25"/>
      <c r="F13" s="518"/>
      <c r="G13" s="524"/>
    </row>
    <row r="14" spans="1:7" x14ac:dyDescent="0.25">
      <c r="A14" s="25" t="s">
        <v>954</v>
      </c>
      <c r="B14" s="503">
        <v>0</v>
      </c>
      <c r="C14" s="503">
        <v>0</v>
      </c>
      <c r="E14" s="25"/>
      <c r="F14" s="518"/>
      <c r="G14" s="524"/>
    </row>
    <row r="15" spans="1:7" x14ac:dyDescent="0.25">
      <c r="A15" s="25" t="s">
        <v>1039</v>
      </c>
      <c r="B15" s="518"/>
      <c r="C15" s="518">
        <v>82418</v>
      </c>
      <c r="F15" s="518"/>
      <c r="G15" s="524"/>
    </row>
    <row r="16" spans="1:7" x14ac:dyDescent="0.25">
      <c r="A16" s="11" t="s">
        <v>804</v>
      </c>
      <c r="B16" s="518"/>
      <c r="C16" s="518"/>
      <c r="F16" s="518"/>
      <c r="G16" s="524"/>
    </row>
    <row r="17" spans="1:7" x14ac:dyDescent="0.25">
      <c r="A17" s="11" t="s">
        <v>131</v>
      </c>
      <c r="B17" s="518"/>
      <c r="C17" s="518"/>
      <c r="F17" s="518"/>
      <c r="G17" s="524"/>
    </row>
    <row r="18" spans="1:7" ht="15.75" thickBot="1" x14ac:dyDescent="0.3">
      <c r="A18" s="11" t="s">
        <v>1031</v>
      </c>
      <c r="B18" s="538">
        <v>10607</v>
      </c>
      <c r="C18" s="519">
        <v>16784</v>
      </c>
      <c r="F18" s="523"/>
      <c r="G18" s="523"/>
    </row>
    <row r="19" spans="1:7" s="28" customFormat="1" ht="15.75" thickBot="1" x14ac:dyDescent="0.3">
      <c r="A19" s="27" t="s">
        <v>17</v>
      </c>
      <c r="B19" s="516">
        <f>SUM(B7:B18)+1</f>
        <v>3518767</v>
      </c>
      <c r="C19" s="520">
        <f>SUM(C7:C18)</f>
        <v>2814910</v>
      </c>
      <c r="E19" s="412" t="s">
        <v>17</v>
      </c>
      <c r="F19" s="516">
        <f>SUM(F7:F18)</f>
        <v>397729</v>
      </c>
      <c r="G19" s="516">
        <f>SUM(G7:G18)</f>
        <v>922186</v>
      </c>
    </row>
    <row r="20" spans="1:7" s="28" customFormat="1" ht="15.75" thickTop="1" x14ac:dyDescent="0.25">
      <c r="A20" s="27"/>
      <c r="B20" s="79"/>
      <c r="C20" s="80"/>
    </row>
    <row r="21" spans="1:7" x14ac:dyDescent="0.25">
      <c r="E21" s="27"/>
      <c r="F21" s="11"/>
      <c r="G21" s="18"/>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1"/>
  <sheetViews>
    <sheetView showGridLines="0" workbookViewId="0">
      <selection activeCell="E17" sqref="E17"/>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t="str">
        <f>Indice!C1</f>
        <v>EMSA INMOBILIARIA SA</v>
      </c>
      <c r="D1" s="144" t="s">
        <v>122</v>
      </c>
    </row>
    <row r="4" spans="1:12" x14ac:dyDescent="0.25">
      <c r="A4" s="640" t="s">
        <v>295</v>
      </c>
      <c r="B4" s="640"/>
      <c r="C4" s="640"/>
      <c r="D4" s="640"/>
      <c r="E4" s="235"/>
      <c r="F4" s="235"/>
      <c r="G4" s="235"/>
      <c r="H4" s="235"/>
      <c r="I4" s="235"/>
      <c r="J4" s="235"/>
      <c r="K4" s="235"/>
      <c r="L4" s="235"/>
    </row>
    <row r="6" spans="1:12" x14ac:dyDescent="0.25">
      <c r="A6" s="101" t="s">
        <v>809</v>
      </c>
      <c r="B6" s="345">
        <f>IFERROR(IF(Indice!B6="","2XX2",YEAR(Indice!B6)),"2XX2")</f>
        <v>2024</v>
      </c>
      <c r="C6" s="345">
        <f>IFERROR(YEAR(Indice!B6-365),"2XX1")</f>
        <v>2023</v>
      </c>
    </row>
    <row r="7" spans="1:12" x14ac:dyDescent="0.25">
      <c r="A7" t="s">
        <v>810</v>
      </c>
      <c r="B7" s="399">
        <v>26500000</v>
      </c>
      <c r="C7" s="399">
        <v>21500000</v>
      </c>
    </row>
    <row r="8" spans="1:12" x14ac:dyDescent="0.25">
      <c r="A8" t="s">
        <v>813</v>
      </c>
      <c r="B8" s="399">
        <v>26500000</v>
      </c>
      <c r="C8" s="399">
        <v>21500000</v>
      </c>
    </row>
    <row r="9" spans="1:12" x14ac:dyDescent="0.25">
      <c r="A9" t="s">
        <v>812</v>
      </c>
      <c r="B9">
        <v>2650</v>
      </c>
      <c r="C9">
        <v>2150</v>
      </c>
    </row>
    <row r="10" spans="1:12" x14ac:dyDescent="0.25">
      <c r="A10" s="295" t="s">
        <v>811</v>
      </c>
      <c r="B10" s="413">
        <v>10000</v>
      </c>
      <c r="C10" s="413">
        <v>10000</v>
      </c>
    </row>
    <row r="11" spans="1:12" x14ac:dyDescent="0.25">
      <c r="A11" t="s">
        <v>3</v>
      </c>
      <c r="B11" s="399">
        <f>+B8</f>
        <v>26500000</v>
      </c>
      <c r="C11" s="399">
        <f>+C8</f>
        <v>21500000</v>
      </c>
    </row>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0"/>
  <sheetViews>
    <sheetView topLeftCell="A13" workbookViewId="0"/>
  </sheetViews>
  <sheetFormatPr baseColWidth="10" defaultRowHeight="15" x14ac:dyDescent="0.25"/>
  <cols>
    <col min="1" max="1" width="35.42578125" style="126" customWidth="1"/>
    <col min="2" max="2" width="18.5703125" style="126" customWidth="1"/>
    <col min="3" max="3" width="16.7109375" style="126" customWidth="1"/>
    <col min="4" max="15" width="11.42578125" style="126"/>
  </cols>
  <sheetData>
    <row r="1" spans="1:13" x14ac:dyDescent="0.25">
      <c r="A1" s="126" t="str">
        <f>Indice!C1</f>
        <v>EMSA INMOBILIARIA SA</v>
      </c>
      <c r="F1" s="145" t="s">
        <v>122</v>
      </c>
    </row>
    <row r="3" spans="1:13" x14ac:dyDescent="0.25">
      <c r="J3" s="28"/>
      <c r="K3" s="28"/>
    </row>
    <row r="4" spans="1:13" x14ac:dyDescent="0.25">
      <c r="A4" s="616" t="s">
        <v>297</v>
      </c>
      <c r="B4" s="616"/>
      <c r="C4" s="616"/>
      <c r="D4" s="616"/>
      <c r="E4" s="616"/>
      <c r="F4" s="616"/>
      <c r="G4" s="148"/>
      <c r="H4" s="148"/>
      <c r="I4" s="148"/>
      <c r="J4" s="28"/>
      <c r="K4" s="28"/>
      <c r="L4" s="148"/>
      <c r="M4" s="148"/>
    </row>
    <row r="5" spans="1:13" x14ac:dyDescent="0.25">
      <c r="J5" s="28"/>
      <c r="K5" s="28"/>
    </row>
    <row r="6" spans="1:13" x14ac:dyDescent="0.25">
      <c r="B6" s="631" t="s">
        <v>272</v>
      </c>
      <c r="C6" s="631"/>
    </row>
    <row r="7" spans="1:13" x14ac:dyDescent="0.25">
      <c r="B7" s="345">
        <f>IFERROR(IF(Indice!B6="","2XX2",YEAR(Indice!B6)),"2XX2")</f>
        <v>2024</v>
      </c>
      <c r="C7" s="345">
        <f>IFERROR(YEAR(Indice!B6-365),"2XX1")</f>
        <v>2023</v>
      </c>
    </row>
    <row r="8" spans="1:13" x14ac:dyDescent="0.25">
      <c r="A8" s="298" t="s">
        <v>134</v>
      </c>
      <c r="B8" s="410">
        <v>448152</v>
      </c>
      <c r="C8" s="410">
        <v>448152</v>
      </c>
    </row>
    <row r="9" spans="1:13" x14ac:dyDescent="0.25">
      <c r="A9" s="131"/>
    </row>
    <row r="10" spans="1:13" x14ac:dyDescent="0.25">
      <c r="A10" s="131"/>
    </row>
    <row r="11" spans="1:13" x14ac:dyDescent="0.25">
      <c r="A11" s="131"/>
    </row>
    <row r="12" spans="1:13" x14ac:dyDescent="0.25">
      <c r="A12" s="298" t="s">
        <v>135</v>
      </c>
      <c r="B12" s="399">
        <v>3154876</v>
      </c>
      <c r="C12" s="399">
        <v>2540166</v>
      </c>
    </row>
    <row r="13" spans="1:13" x14ac:dyDescent="0.25">
      <c r="A13" s="131"/>
    </row>
    <row r="14" spans="1:13" x14ac:dyDescent="0.25">
      <c r="A14" s="131"/>
    </row>
    <row r="15" spans="1:13" x14ac:dyDescent="0.25">
      <c r="A15" s="131"/>
    </row>
    <row r="16" spans="1:13" ht="33" customHeight="1" x14ac:dyDescent="0.25">
      <c r="A16" s="298" t="s">
        <v>136</v>
      </c>
      <c r="B16" s="129"/>
      <c r="C16" s="129"/>
    </row>
    <row r="17" spans="1:3" x14ac:dyDescent="0.25">
      <c r="A17" s="131"/>
    </row>
    <row r="18" spans="1:3" x14ac:dyDescent="0.25">
      <c r="A18" s="131"/>
    </row>
    <row r="19" spans="1:3" x14ac:dyDescent="0.25">
      <c r="A19" s="131"/>
    </row>
    <row r="20" spans="1:3" x14ac:dyDescent="0.25">
      <c r="A20" s="298" t="s">
        <v>137</v>
      </c>
      <c r="B20" s="129">
        <v>362000</v>
      </c>
      <c r="C20" s="129">
        <v>362000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A38" sqref="A38"/>
    </sheetView>
  </sheetViews>
  <sheetFormatPr baseColWidth="10" defaultRowHeight="15" x14ac:dyDescent="0.25"/>
  <cols>
    <col min="1" max="1" width="34.42578125" style="28" customWidth="1"/>
    <col min="2" max="3" width="19" style="28" customWidth="1"/>
    <col min="4" max="25" width="11.42578125" style="28"/>
  </cols>
  <sheetData>
    <row r="1" spans="1:6" x14ac:dyDescent="0.25">
      <c r="A1" s="28" t="str">
        <f>Indice!C1</f>
        <v>EMSA INMOBILIARIA SA</v>
      </c>
      <c r="F1" s="149" t="s">
        <v>122</v>
      </c>
    </row>
    <row r="4" spans="1:6" x14ac:dyDescent="0.25">
      <c r="A4" s="275" t="s">
        <v>296</v>
      </c>
      <c r="B4" s="275"/>
      <c r="C4" s="275"/>
      <c r="D4" s="275"/>
      <c r="E4" s="235"/>
      <c r="F4" s="236"/>
    </row>
    <row r="6" spans="1:6" x14ac:dyDescent="0.25">
      <c r="B6" s="631" t="s">
        <v>272</v>
      </c>
      <c r="C6" s="631"/>
    </row>
    <row r="7" spans="1:6" x14ac:dyDescent="0.25">
      <c r="B7" s="345">
        <f>IFERROR(IF(Indice!B6="","2XX2",YEAR(Indice!B6)),"2XX2")</f>
        <v>2024</v>
      </c>
      <c r="C7" s="345">
        <f>+IFERROR(YEAR(Indice!B6-365),"2XX1")</f>
        <v>2023</v>
      </c>
    </row>
    <row r="8" spans="1:6" x14ac:dyDescent="0.25">
      <c r="A8" s="150"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0"/>
  <sheetViews>
    <sheetView workbookViewId="0">
      <selection activeCell="B16" sqref="B16"/>
    </sheetView>
  </sheetViews>
  <sheetFormatPr baseColWidth="10" defaultRowHeight="15" x14ac:dyDescent="0.25"/>
  <cols>
    <col min="1" max="1" width="40.7109375" style="28" customWidth="1"/>
    <col min="2" max="3" width="19" style="28" customWidth="1"/>
    <col min="4" max="32" width="11.42578125" style="28"/>
  </cols>
  <sheetData>
    <row r="1" spans="1:6" x14ac:dyDescent="0.25">
      <c r="A1" s="28" t="str">
        <f>Indice!C1</f>
        <v>EMSA INMOBILIARIA SA</v>
      </c>
      <c r="F1" s="149" t="s">
        <v>122</v>
      </c>
    </row>
    <row r="4" spans="1:6" x14ac:dyDescent="0.25">
      <c r="A4" s="275" t="s">
        <v>298</v>
      </c>
      <c r="B4" s="275"/>
      <c r="C4" s="275"/>
      <c r="D4" s="275"/>
      <c r="E4" s="275"/>
      <c r="F4" s="275"/>
    </row>
    <row r="6" spans="1:6" x14ac:dyDescent="0.25">
      <c r="B6" s="631" t="s">
        <v>272</v>
      </c>
      <c r="C6" s="631"/>
    </row>
    <row r="7" spans="1:6" x14ac:dyDescent="0.25">
      <c r="A7" s="150"/>
      <c r="B7" s="345">
        <f>IFERROR(IF(Indice!B6="","2XX2",YEAR(Indice!B6)),"2XX2")</f>
        <v>2024</v>
      </c>
      <c r="C7" s="345">
        <f>+IFERROR(YEAR(Indice!B6-365),"2XX1")</f>
        <v>2023</v>
      </c>
    </row>
    <row r="8" spans="1:6" x14ac:dyDescent="0.25">
      <c r="A8" s="28" t="s">
        <v>138</v>
      </c>
      <c r="B8" s="399">
        <v>0</v>
      </c>
      <c r="C8" s="400">
        <v>0</v>
      </c>
    </row>
    <row r="9" spans="1:6" x14ac:dyDescent="0.25">
      <c r="A9" s="28" t="s">
        <v>140</v>
      </c>
      <c r="B9" s="399">
        <v>8334044</v>
      </c>
      <c r="C9" s="399">
        <v>7572318</v>
      </c>
    </row>
    <row r="10" spans="1:6" x14ac:dyDescent="0.25">
      <c r="A10" s="28" t="s">
        <v>276</v>
      </c>
      <c r="B10" s="414">
        <f>SUM($B$8:B9)</f>
        <v>8334044</v>
      </c>
      <c r="C10" s="414">
        <f>SUM($C$8:C9)</f>
        <v>7572318</v>
      </c>
    </row>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selection activeCell="F1" sqref="F1"/>
    </sheetView>
  </sheetViews>
  <sheetFormatPr baseColWidth="10" defaultRowHeight="15" x14ac:dyDescent="0.25"/>
  <cols>
    <col min="1" max="1" width="40.7109375" style="28" customWidth="1"/>
    <col min="2" max="3" width="19" style="28" customWidth="1"/>
    <col min="4" max="6" width="11.42578125" style="28"/>
    <col min="7" max="34" width="11.42578125" style="126"/>
  </cols>
  <sheetData>
    <row r="1" spans="1:6" x14ac:dyDescent="0.25">
      <c r="A1" s="28" t="str">
        <f>Indice!C1</f>
        <v>EMSA INMOBILIARIA SA</v>
      </c>
      <c r="F1" s="149" t="s">
        <v>122</v>
      </c>
    </row>
    <row r="4" spans="1:6" x14ac:dyDescent="0.25">
      <c r="A4" s="275" t="s">
        <v>299</v>
      </c>
      <c r="B4" s="275"/>
      <c r="C4" s="275"/>
      <c r="D4" s="275"/>
      <c r="E4" s="235"/>
      <c r="F4" s="236"/>
    </row>
    <row r="6" spans="1:6" x14ac:dyDescent="0.25">
      <c r="B6" s="631" t="s">
        <v>272</v>
      </c>
      <c r="C6" s="631"/>
    </row>
    <row r="7" spans="1:6" x14ac:dyDescent="0.25">
      <c r="A7" s="150"/>
      <c r="B7" s="345">
        <f>IFERROR(IF(Indice!B6="","2XX2",YEAR(Indice!B6)),"2XX2")</f>
        <v>2024</v>
      </c>
      <c r="C7" s="345">
        <f>+IFERROR(YEAR(Indice!B6-365),"2XX1")</f>
        <v>2023</v>
      </c>
    </row>
    <row r="8" spans="1:6" x14ac:dyDescent="0.25">
      <c r="A8" s="28" t="s">
        <v>77</v>
      </c>
    </row>
    <row r="9" spans="1:6" ht="26.25" x14ac:dyDescent="0.4">
      <c r="B9" s="417" t="s">
        <v>910</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21"/>
  <sheetViews>
    <sheetView showGridLines="0" topLeftCell="A22" workbookViewId="0">
      <selection activeCell="B17" sqref="B17"/>
    </sheetView>
  </sheetViews>
  <sheetFormatPr baseColWidth="10" defaultRowHeight="15" x14ac:dyDescent="0.25"/>
  <cols>
    <col min="1" max="1" width="45.5703125" style="126" customWidth="1"/>
    <col min="2" max="2" width="18.140625" style="126" customWidth="1"/>
    <col min="3" max="3" width="17.140625" style="126" customWidth="1"/>
    <col min="4" max="33" width="11.42578125" style="126"/>
  </cols>
  <sheetData>
    <row r="1" spans="1:33" x14ac:dyDescent="0.25">
      <c r="A1" s="131" t="str">
        <f>Indice!C1</f>
        <v>EMSA INMOBILIARIA SA</v>
      </c>
      <c r="E1" s="145" t="s">
        <v>133</v>
      </c>
    </row>
    <row r="5" spans="1:33" x14ac:dyDescent="0.25">
      <c r="A5" s="275" t="s">
        <v>300</v>
      </c>
      <c r="B5" s="275"/>
      <c r="C5" s="275"/>
      <c r="D5" s="275"/>
      <c r="E5" s="275"/>
      <c r="F5" s="275"/>
      <c r="G5" s="28"/>
      <c r="H5" s="28"/>
      <c r="I5" s="28"/>
      <c r="J5" s="28"/>
      <c r="K5" s="28"/>
      <c r="L5" s="28"/>
      <c r="M5" s="28"/>
      <c r="N5" s="28"/>
      <c r="O5" s="28"/>
      <c r="P5" s="28"/>
      <c r="Q5" s="28"/>
      <c r="R5" s="28"/>
      <c r="S5" s="28"/>
      <c r="T5" s="28"/>
      <c r="U5" s="28"/>
      <c r="V5" s="28"/>
      <c r="W5" s="28"/>
      <c r="X5" s="28"/>
      <c r="Y5" s="28"/>
      <c r="Z5" s="28"/>
      <c r="AA5" s="28"/>
      <c r="AB5" s="28"/>
      <c r="AC5" s="28"/>
      <c r="AD5" s="28"/>
      <c r="AE5" s="28"/>
      <c r="AF5" s="28"/>
      <c r="AG5"/>
    </row>
    <row r="8" spans="1:33" x14ac:dyDescent="0.25">
      <c r="B8" s="631" t="s">
        <v>272</v>
      </c>
      <c r="C8" s="631"/>
    </row>
    <row r="9" spans="1:33" x14ac:dyDescent="0.25">
      <c r="B9" s="345">
        <f>IFERROR(IF(Indice!B6="","2XX2",YEAR(Indice!B6)),"2XX2")</f>
        <v>2024</v>
      </c>
      <c r="C9" s="345">
        <f>+IFERROR(YEAR(Indice!B6-365),"2XX1")</f>
        <v>2023</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row>
    <row r="10" spans="1:33" x14ac:dyDescent="0.25">
      <c r="A10" s="150" t="s">
        <v>57</v>
      </c>
      <c r="B10" s="242"/>
      <c r="C10" s="242"/>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row>
    <row r="11" spans="1:33" x14ac:dyDescent="0.25">
      <c r="A11" s="421" t="s">
        <v>911</v>
      </c>
      <c r="B11" s="399">
        <v>9884725</v>
      </c>
      <c r="C11" s="399">
        <v>9786170</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row>
    <row r="12" spans="1:33" x14ac:dyDescent="0.25">
      <c r="A12" s="421" t="s">
        <v>912</v>
      </c>
      <c r="B12" s="399">
        <v>0</v>
      </c>
      <c r="C12" s="399">
        <v>0</v>
      </c>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row>
    <row r="13" spans="1:33" x14ac:dyDescent="0.25">
      <c r="A13" s="421" t="s">
        <v>913</v>
      </c>
      <c r="B13" s="399">
        <v>9656418</v>
      </c>
      <c r="C13" s="399">
        <v>8763311</v>
      </c>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row>
    <row r="14" spans="1:33" x14ac:dyDescent="0.25">
      <c r="A14" s="421" t="s">
        <v>914</v>
      </c>
      <c r="B14" s="399"/>
      <c r="C14" s="399"/>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row>
    <row r="15" spans="1:33" x14ac:dyDescent="0.25">
      <c r="A15" s="4" t="s">
        <v>915</v>
      </c>
      <c r="B15" s="399">
        <v>360121</v>
      </c>
      <c r="C15" s="399">
        <v>273755</v>
      </c>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row>
    <row r="16" spans="1:33" x14ac:dyDescent="0.25">
      <c r="A16" s="418"/>
      <c r="B16" s="419"/>
      <c r="C16" s="419"/>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row>
    <row r="17" spans="1:33" x14ac:dyDescent="0.25">
      <c r="A17" s="150" t="s">
        <v>3</v>
      </c>
      <c r="B17" s="422">
        <f>SUM($B$11:B16)</f>
        <v>19901264</v>
      </c>
      <c r="C17" s="422">
        <f>SUM($C$11:C16)</f>
        <v>18823236</v>
      </c>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row>
    <row r="18" spans="1:33" x14ac:dyDescent="0.25">
      <c r="A18" s="28"/>
      <c r="B18" s="399"/>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row>
    <row r="19" spans="1:33" x14ac:dyDescent="0.25">
      <c r="B19" s="501"/>
    </row>
    <row r="21" spans="1:33" x14ac:dyDescent="0.25">
      <c r="B21" s="501"/>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7"/>
  <sheetViews>
    <sheetView showGridLines="0" topLeftCell="A9" workbookViewId="0">
      <selection activeCell="B14" sqref="B14"/>
    </sheetView>
  </sheetViews>
  <sheetFormatPr baseColWidth="10" defaultRowHeight="15" x14ac:dyDescent="0.25"/>
  <cols>
    <col min="1" max="1" width="38" style="126" customWidth="1"/>
    <col min="2" max="2" width="18.140625" style="126" customWidth="1"/>
    <col min="3" max="3" width="17.140625" style="126" customWidth="1"/>
    <col min="4" max="5" width="11.42578125" style="126"/>
    <col min="6" max="6" width="18" style="126" hidden="1" customWidth="1"/>
    <col min="7" max="7" width="0" style="126" hidden="1" customWidth="1"/>
    <col min="8" max="8" width="14.42578125" style="126" hidden="1" customWidth="1"/>
    <col min="9" max="31" width="11.42578125" style="126"/>
  </cols>
  <sheetData>
    <row r="1" spans="1:31" x14ac:dyDescent="0.25">
      <c r="A1" s="131" t="str">
        <f>Indice!C1</f>
        <v>EMSA INMOBILIARIA SA</v>
      </c>
      <c r="E1" s="145" t="s">
        <v>133</v>
      </c>
    </row>
    <row r="5" spans="1:31" x14ac:dyDescent="0.25">
      <c r="A5" s="616" t="s">
        <v>301</v>
      </c>
      <c r="B5" s="616"/>
      <c r="C5" s="616"/>
      <c r="D5" s="616"/>
      <c r="E5" s="616"/>
      <c r="F5" s="616"/>
      <c r="G5" s="28"/>
      <c r="H5" s="28"/>
      <c r="I5" s="28"/>
      <c r="J5" s="28"/>
      <c r="K5" s="28"/>
      <c r="L5" s="28"/>
      <c r="M5" s="28"/>
      <c r="N5" s="28"/>
      <c r="O5" s="28"/>
      <c r="P5" s="28"/>
      <c r="Q5" s="28"/>
      <c r="R5" s="28"/>
      <c r="S5" s="28"/>
      <c r="T5" s="28"/>
      <c r="U5" s="28"/>
      <c r="V5" s="28"/>
      <c r="W5" s="28"/>
      <c r="X5" s="28"/>
      <c r="Y5" s="28"/>
      <c r="Z5" s="28"/>
      <c r="AA5" s="28"/>
      <c r="AB5" s="28"/>
      <c r="AC5" s="28"/>
      <c r="AD5" s="28"/>
      <c r="AE5" s="28"/>
    </row>
    <row r="7" spans="1:31" x14ac:dyDescent="0.25">
      <c r="B7" s="641"/>
      <c r="C7" s="641"/>
    </row>
    <row r="8" spans="1:31" ht="15.75" thickBot="1" x14ac:dyDescent="0.3">
      <c r="B8" s="642" t="s">
        <v>231</v>
      </c>
      <c r="C8" s="642"/>
    </row>
    <row r="9" spans="1:31" ht="15.75" thickBot="1" x14ac:dyDescent="0.3">
      <c r="A9" s="150" t="s">
        <v>141</v>
      </c>
      <c r="B9" s="541">
        <f>IFERROR(IF(Indice!B6="","2XX2",YEAR(Indice!B6)),"2XX2")</f>
        <v>2024</v>
      </c>
      <c r="C9" s="539">
        <f>+IFERROR(YEAR(Indice!B6-365),"2XX1")</f>
        <v>2023</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150" t="s">
        <v>818</v>
      </c>
      <c r="B10" s="549"/>
      <c r="C10" s="546"/>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t="s">
        <v>235</v>
      </c>
      <c r="B11" s="522">
        <v>25610873</v>
      </c>
      <c r="C11" s="522">
        <v>28054056</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A12" s="213" t="s">
        <v>236</v>
      </c>
      <c r="B12" s="503">
        <v>0</v>
      </c>
      <c r="C12" s="503">
        <v>0</v>
      </c>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13" t="s">
        <v>237</v>
      </c>
      <c r="B13" s="543">
        <v>2337934</v>
      </c>
      <c r="C13" s="503">
        <v>1144663</v>
      </c>
      <c r="D13" s="425"/>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213" t="s">
        <v>238</v>
      </c>
      <c r="B14" s="503">
        <v>-25610873</v>
      </c>
      <c r="C14" s="503">
        <f>-25932456+321583</f>
        <v>-25610873</v>
      </c>
      <c r="D14" s="28"/>
      <c r="E14" s="28"/>
      <c r="F14" s="484">
        <v>20738141</v>
      </c>
      <c r="G14" s="425">
        <f>+B14+F14</f>
        <v>-4872732</v>
      </c>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150" t="s">
        <v>819</v>
      </c>
      <c r="B15" s="550"/>
      <c r="C15" s="545"/>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6" spans="1:31" x14ac:dyDescent="0.25">
      <c r="A16" s="28" t="s">
        <v>235</v>
      </c>
      <c r="B16" s="551"/>
      <c r="C16" s="547"/>
      <c r="D16" s="28"/>
      <c r="E16" s="28"/>
      <c r="F16" s="425">
        <f>+B12+B14</f>
        <v>-25610873</v>
      </c>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row>
    <row r="17" spans="1:31" x14ac:dyDescent="0.25">
      <c r="A17" s="213" t="s">
        <v>236</v>
      </c>
      <c r="B17" s="551"/>
      <c r="C17" s="547"/>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1:31" x14ac:dyDescent="0.25">
      <c r="A18" s="213" t="s">
        <v>237</v>
      </c>
      <c r="B18" s="551"/>
      <c r="C18" s="547"/>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1:31" x14ac:dyDescent="0.25">
      <c r="A19" s="213" t="s">
        <v>238</v>
      </c>
      <c r="B19" s="551"/>
      <c r="C19" s="547"/>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1:31" ht="15.75" thickBot="1" x14ac:dyDescent="0.3">
      <c r="A20" s="293" t="s">
        <v>817</v>
      </c>
      <c r="B20" s="552"/>
      <c r="C20" s="548"/>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1:31" x14ac:dyDescent="0.25">
      <c r="A21" s="150" t="s">
        <v>239</v>
      </c>
      <c r="B21" s="420">
        <f>SUM($B$10:B20)</f>
        <v>2337934</v>
      </c>
      <c r="C21" s="420">
        <f>SUM($C$10:C20)</f>
        <v>3587846</v>
      </c>
      <c r="D21" s="425"/>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1:31" x14ac:dyDescent="0.25">
      <c r="A22" s="28"/>
      <c r="B22" s="425"/>
      <c r="C22" s="425"/>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1:31" x14ac:dyDescent="0.25">
      <c r="B23" s="424"/>
      <c r="H23" s="424"/>
    </row>
    <row r="24" spans="1:31" x14ac:dyDescent="0.25">
      <c r="H24" s="424">
        <f>+B11+H23</f>
        <v>25610873</v>
      </c>
    </row>
    <row r="25" spans="1:31" x14ac:dyDescent="0.25">
      <c r="H25" s="424">
        <f>+B14</f>
        <v>-25610873</v>
      </c>
    </row>
    <row r="26" spans="1:31" x14ac:dyDescent="0.25">
      <c r="H26" s="424">
        <f>SUM(H24:H25)</f>
        <v>0</v>
      </c>
    </row>
    <row r="27" spans="1:31" x14ac:dyDescent="0.25">
      <c r="H27" s="424"/>
    </row>
  </sheetData>
  <mergeCells count="3">
    <mergeCell ref="A5:F5"/>
    <mergeCell ref="B7:C7"/>
    <mergeCell ref="B8:C8"/>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51"/>
  <sheetViews>
    <sheetView showGridLines="0" zoomScale="85" zoomScaleNormal="85" workbookViewId="0">
      <pane ySplit="12" topLeftCell="A39" activePane="bottomLeft" state="frozen"/>
      <selection pane="bottomLeft" activeCell="E18" sqref="E18"/>
    </sheetView>
  </sheetViews>
  <sheetFormatPr baseColWidth="10" defaultRowHeight="15" x14ac:dyDescent="0.25"/>
  <cols>
    <col min="1" max="1" width="44.42578125" style="126" customWidth="1"/>
    <col min="2" max="7" width="23" style="126" customWidth="1"/>
    <col min="8" max="33" width="11.42578125" style="126"/>
  </cols>
  <sheetData>
    <row r="1" spans="1:33" x14ac:dyDescent="0.25">
      <c r="A1" s="126" t="str">
        <f>Indice!C1</f>
        <v>EMSA INMOBILIARIA SA</v>
      </c>
      <c r="G1" s="145" t="s">
        <v>133</v>
      </c>
    </row>
    <row r="5" spans="1:33" x14ac:dyDescent="0.25">
      <c r="A5" s="275" t="s">
        <v>302</v>
      </c>
      <c r="B5" s="275"/>
      <c r="C5" s="275"/>
      <c r="D5" s="275"/>
      <c r="E5" s="275"/>
      <c r="F5" s="275"/>
      <c r="G5" s="275"/>
      <c r="H5" s="275"/>
      <c r="I5" s="28"/>
      <c r="J5" s="28"/>
      <c r="K5" s="28"/>
      <c r="L5" s="28"/>
      <c r="M5" s="28"/>
      <c r="N5" s="28"/>
      <c r="O5" s="28"/>
      <c r="P5" s="28"/>
      <c r="Q5" s="28"/>
      <c r="R5" s="28"/>
      <c r="S5" s="28"/>
      <c r="T5" s="28"/>
      <c r="U5" s="28"/>
      <c r="V5" s="28"/>
      <c r="W5" s="28"/>
      <c r="X5" s="28"/>
      <c r="Y5" s="28"/>
      <c r="Z5" s="28"/>
      <c r="AA5" s="28"/>
      <c r="AB5" s="28"/>
      <c r="AC5" s="28"/>
      <c r="AD5" s="28"/>
      <c r="AE5" s="28"/>
      <c r="AF5" s="28"/>
      <c r="AG5" s="28"/>
    </row>
    <row r="6" spans="1:33" x14ac:dyDescent="0.25">
      <c r="A6" s="643" t="s">
        <v>171</v>
      </c>
      <c r="B6" s="643"/>
      <c r="C6" s="643"/>
      <c r="D6" s="643"/>
      <c r="E6" s="643"/>
      <c r="F6" s="643"/>
      <c r="G6" s="643"/>
      <c r="H6" s="643"/>
    </row>
    <row r="7" spans="1:33" s="173" customFormat="1" x14ac:dyDescent="0.25">
      <c r="A7" s="172"/>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row>
    <row r="8" spans="1:33" s="173" customFormat="1" x14ac:dyDescent="0.25">
      <c r="A8" s="172" t="s">
        <v>172</v>
      </c>
      <c r="B8" s="172"/>
      <c r="C8" s="172"/>
      <c r="D8" s="172"/>
      <c r="E8" s="172"/>
      <c r="F8" s="172"/>
      <c r="G8" s="172"/>
      <c r="H8" s="172"/>
      <c r="I8" s="172"/>
      <c r="J8" s="172"/>
      <c r="K8" s="172"/>
      <c r="L8" s="172"/>
      <c r="M8" s="172"/>
      <c r="N8" s="172"/>
      <c r="O8" s="172"/>
      <c r="P8" s="172"/>
      <c r="Q8" s="172"/>
      <c r="R8" s="172"/>
      <c r="S8" s="172"/>
      <c r="T8" s="172"/>
      <c r="U8" s="172"/>
      <c r="V8" s="172"/>
      <c r="W8" s="172"/>
      <c r="X8" s="172"/>
      <c r="Y8" s="172"/>
      <c r="Z8" s="172"/>
      <c r="AA8" s="172"/>
      <c r="AB8" s="172"/>
      <c r="AC8" s="172"/>
      <c r="AD8" s="172"/>
      <c r="AE8" s="172"/>
      <c r="AF8" s="172"/>
      <c r="AG8" s="172"/>
    </row>
    <row r="9" spans="1:33" s="173" customFormat="1" x14ac:dyDescent="0.25">
      <c r="A9" s="172"/>
      <c r="B9" s="172"/>
      <c r="C9" s="172"/>
      <c r="D9" s="172"/>
      <c r="E9" s="172"/>
      <c r="F9" s="172"/>
      <c r="G9" s="172"/>
      <c r="H9" s="172"/>
      <c r="I9" s="172"/>
      <c r="J9" s="172"/>
      <c r="K9" s="172"/>
      <c r="L9" s="172"/>
      <c r="M9" s="172"/>
      <c r="N9" s="172"/>
      <c r="O9" s="172"/>
      <c r="P9" s="172"/>
      <c r="Q9" s="172"/>
      <c r="R9" s="172"/>
      <c r="S9" s="172"/>
      <c r="T9" s="172"/>
      <c r="U9" s="172"/>
      <c r="V9" s="172"/>
      <c r="W9" s="172"/>
      <c r="X9" s="172"/>
      <c r="Y9" s="172"/>
      <c r="Z9" s="172"/>
      <c r="AA9" s="172"/>
      <c r="AB9" s="172"/>
      <c r="AC9" s="172"/>
      <c r="AD9" s="172"/>
      <c r="AE9" s="172"/>
      <c r="AF9" s="172"/>
      <c r="AG9" s="172"/>
    </row>
    <row r="10" spans="1:33" s="173" customFormat="1" ht="15.75" thickBot="1" x14ac:dyDescent="0.3">
      <c r="A10" s="311" t="s">
        <v>231</v>
      </c>
      <c r="B10" s="172"/>
      <c r="D10" s="311"/>
      <c r="E10" s="311"/>
      <c r="F10" s="312"/>
      <c r="G10" s="172"/>
      <c r="H10" s="172"/>
      <c r="I10" s="172"/>
      <c r="J10" s="172"/>
      <c r="K10" s="172"/>
      <c r="L10" s="172"/>
      <c r="M10" s="172"/>
      <c r="N10" s="172"/>
      <c r="O10" s="172"/>
      <c r="P10" s="172"/>
      <c r="Q10" s="172"/>
      <c r="R10" s="172"/>
      <c r="S10" s="172"/>
      <c r="T10" s="172"/>
      <c r="U10" s="172"/>
      <c r="V10" s="172"/>
      <c r="W10" s="172"/>
      <c r="X10" s="172"/>
      <c r="Y10" s="172"/>
      <c r="Z10" s="172"/>
      <c r="AA10" s="172"/>
      <c r="AB10" s="172"/>
      <c r="AC10" s="172"/>
      <c r="AD10" s="172"/>
      <c r="AE10" s="172"/>
      <c r="AF10" s="172"/>
      <c r="AG10" s="172"/>
    </row>
    <row r="11" spans="1:33" s="173" customFormat="1" ht="15.75" thickBot="1" x14ac:dyDescent="0.3">
      <c r="A11" s="644"/>
      <c r="B11" s="362"/>
      <c r="C11" s="363">
        <f>IFERROR(IF(Indice!B6="","2XX2",YEAR(Indice!B6)),"2XX2")</f>
        <v>2024</v>
      </c>
      <c r="D11" s="365"/>
      <c r="E11" s="366"/>
      <c r="F11" s="363">
        <f>+IFERROR(YEAR(Indice!B6-365),"2XX1")</f>
        <v>2023</v>
      </c>
      <c r="G11" s="364"/>
      <c r="H11" s="172"/>
      <c r="I11" s="172"/>
      <c r="J11" s="172"/>
      <c r="K11" s="172"/>
      <c r="L11" s="172"/>
      <c r="M11" s="172"/>
      <c r="N11" s="172"/>
      <c r="O11" s="172"/>
      <c r="P11" s="172"/>
      <c r="Q11" s="172"/>
      <c r="R11" s="172"/>
      <c r="S11" s="172"/>
      <c r="T11" s="172"/>
      <c r="U11" s="172"/>
      <c r="V11" s="172"/>
      <c r="W11" s="172"/>
      <c r="X11" s="172"/>
      <c r="Y11" s="172"/>
      <c r="Z11" s="172"/>
      <c r="AA11" s="172"/>
      <c r="AB11" s="172"/>
      <c r="AC11" s="172"/>
      <c r="AD11" s="172"/>
      <c r="AE11" s="172"/>
      <c r="AF11" s="172"/>
      <c r="AG11" s="172"/>
    </row>
    <row r="12" spans="1:33" s="173" customFormat="1" ht="15.75" thickBot="1" x14ac:dyDescent="0.3">
      <c r="A12" s="645"/>
      <c r="B12" s="434" t="s">
        <v>173</v>
      </c>
      <c r="C12" s="434" t="s">
        <v>174</v>
      </c>
      <c r="D12" s="434" t="s">
        <v>3</v>
      </c>
      <c r="E12" s="434" t="s">
        <v>173</v>
      </c>
      <c r="F12" s="434" t="s">
        <v>174</v>
      </c>
      <c r="G12" s="434" t="s">
        <v>3</v>
      </c>
      <c r="H12" s="172"/>
      <c r="I12" s="172"/>
      <c r="J12" s="172"/>
      <c r="K12" s="172"/>
      <c r="L12" s="172"/>
      <c r="M12" s="172"/>
      <c r="N12" s="172"/>
      <c r="O12" s="172"/>
      <c r="P12" s="172"/>
      <c r="Q12" s="172"/>
      <c r="R12" s="172"/>
      <c r="S12" s="172"/>
      <c r="T12" s="172"/>
      <c r="U12" s="172"/>
      <c r="V12" s="172"/>
      <c r="W12" s="172"/>
      <c r="X12" s="172"/>
      <c r="Y12" s="172"/>
      <c r="Z12" s="172"/>
      <c r="AA12" s="172"/>
      <c r="AB12" s="172"/>
      <c r="AC12" s="172"/>
      <c r="AD12" s="172"/>
      <c r="AE12" s="172"/>
      <c r="AF12" s="172"/>
      <c r="AG12" s="172"/>
    </row>
    <row r="13" spans="1:33" s="173" customFormat="1" x14ac:dyDescent="0.25">
      <c r="A13" s="433" t="s">
        <v>175</v>
      </c>
      <c r="B13" s="437">
        <v>335908</v>
      </c>
      <c r="C13" s="499"/>
      <c r="D13" s="436">
        <f>+C13+B13</f>
        <v>335908</v>
      </c>
      <c r="E13" s="437">
        <v>228991</v>
      </c>
      <c r="F13" s="499"/>
      <c r="G13" s="436">
        <f>+F13+E13</f>
        <v>228991</v>
      </c>
      <c r="H13" s="172"/>
      <c r="I13" s="172"/>
      <c r="J13" s="172"/>
      <c r="K13" s="172"/>
      <c r="L13" s="172"/>
      <c r="M13" s="172"/>
      <c r="N13" s="172"/>
      <c r="O13" s="172"/>
      <c r="P13" s="172"/>
      <c r="Q13" s="172"/>
      <c r="R13" s="172"/>
      <c r="S13" s="172"/>
      <c r="T13" s="172"/>
      <c r="U13" s="172"/>
      <c r="V13" s="172"/>
      <c r="W13" s="172"/>
      <c r="X13" s="172"/>
      <c r="Y13" s="172"/>
      <c r="Z13" s="172"/>
      <c r="AA13" s="172"/>
      <c r="AB13" s="172"/>
      <c r="AC13" s="172"/>
      <c r="AD13" s="172"/>
      <c r="AE13" s="172"/>
      <c r="AF13" s="172"/>
      <c r="AG13" s="172"/>
    </row>
    <row r="14" spans="1:33" s="173" customFormat="1" x14ac:dyDescent="0.25">
      <c r="A14" s="426" t="s">
        <v>176</v>
      </c>
      <c r="B14" s="437">
        <v>0</v>
      </c>
      <c r="C14" s="437">
        <v>530695</v>
      </c>
      <c r="D14" s="436">
        <f>+C14+B14</f>
        <v>530695</v>
      </c>
      <c r="E14" s="437">
        <v>0</v>
      </c>
      <c r="F14" s="437">
        <v>464482</v>
      </c>
      <c r="G14" s="436">
        <f>+F14+E14</f>
        <v>464482</v>
      </c>
      <c r="H14" s="172"/>
      <c r="I14" s="172"/>
      <c r="J14" s="172"/>
      <c r="K14" s="172"/>
      <c r="L14" s="172"/>
      <c r="M14" s="172"/>
      <c r="N14" s="172"/>
      <c r="O14" s="172"/>
      <c r="P14" s="172"/>
      <c r="Q14" s="172"/>
      <c r="R14" s="172"/>
      <c r="S14" s="172"/>
      <c r="T14" s="172"/>
      <c r="U14" s="172"/>
      <c r="V14" s="172"/>
      <c r="W14" s="172"/>
      <c r="X14" s="172"/>
      <c r="Y14" s="172"/>
      <c r="Z14" s="172"/>
      <c r="AA14" s="172"/>
      <c r="AB14" s="172"/>
      <c r="AC14" s="172"/>
      <c r="AD14" s="172"/>
      <c r="AE14" s="172"/>
      <c r="AF14" s="172"/>
      <c r="AG14" s="172"/>
    </row>
    <row r="15" spans="1:33" s="173" customFormat="1" x14ac:dyDescent="0.25">
      <c r="A15" s="426" t="s">
        <v>177</v>
      </c>
      <c r="B15" s="437"/>
      <c r="C15" s="499">
        <v>159053</v>
      </c>
      <c r="D15" s="436">
        <f t="shared" ref="D15:D40" si="0">+C15+B15</f>
        <v>159053</v>
      </c>
      <c r="E15" s="437"/>
      <c r="F15" s="499">
        <v>159053</v>
      </c>
      <c r="G15" s="436">
        <f t="shared" ref="G15:G40" si="1">+F15+E15</f>
        <v>159053</v>
      </c>
      <c r="H15" s="172"/>
      <c r="I15" s="172"/>
      <c r="J15" s="172"/>
      <c r="K15" s="172"/>
      <c r="L15" s="172"/>
      <c r="M15" s="172"/>
      <c r="N15" s="172"/>
      <c r="O15" s="172"/>
      <c r="P15" s="172"/>
      <c r="Q15" s="172"/>
      <c r="R15" s="172"/>
      <c r="S15" s="172"/>
      <c r="T15" s="172"/>
      <c r="U15" s="172"/>
      <c r="V15" s="172"/>
      <c r="W15" s="172"/>
      <c r="X15" s="172"/>
      <c r="Y15" s="172"/>
      <c r="Z15" s="172"/>
      <c r="AA15" s="172"/>
      <c r="AB15" s="172"/>
      <c r="AC15" s="172"/>
      <c r="AD15" s="172"/>
      <c r="AE15" s="172"/>
      <c r="AF15" s="172"/>
      <c r="AG15" s="172"/>
    </row>
    <row r="16" spans="1:33" s="173" customFormat="1" x14ac:dyDescent="0.25">
      <c r="A16" s="426" t="s">
        <v>178</v>
      </c>
      <c r="B16" s="435"/>
      <c r="C16" s="499">
        <v>736411</v>
      </c>
      <c r="D16" s="436">
        <f t="shared" si="0"/>
        <v>736411</v>
      </c>
      <c r="E16" s="435"/>
      <c r="F16" s="499">
        <v>736411</v>
      </c>
      <c r="G16" s="436">
        <f t="shared" si="1"/>
        <v>736411</v>
      </c>
      <c r="H16" s="172"/>
      <c r="I16" s="172"/>
      <c r="J16" s="172"/>
      <c r="K16" s="172"/>
      <c r="L16" s="172"/>
      <c r="M16" s="172"/>
      <c r="N16" s="172"/>
      <c r="O16" s="172"/>
      <c r="P16" s="172"/>
      <c r="Q16" s="172"/>
      <c r="R16" s="172"/>
      <c r="S16" s="172"/>
      <c r="T16" s="172"/>
      <c r="U16" s="172"/>
      <c r="V16" s="172"/>
      <c r="W16" s="172"/>
      <c r="X16" s="172"/>
      <c r="Y16" s="172"/>
      <c r="Z16" s="172"/>
      <c r="AA16" s="172"/>
      <c r="AB16" s="172"/>
      <c r="AC16" s="172"/>
      <c r="AD16" s="172"/>
      <c r="AE16" s="172"/>
      <c r="AF16" s="172"/>
      <c r="AG16" s="172"/>
    </row>
    <row r="17" spans="1:33" s="173" customFormat="1" x14ac:dyDescent="0.25">
      <c r="A17" s="426" t="s">
        <v>179</v>
      </c>
      <c r="B17" s="437">
        <v>0</v>
      </c>
      <c r="C17" s="400">
        <v>1994928</v>
      </c>
      <c r="D17" s="436">
        <f t="shared" si="0"/>
        <v>1994928</v>
      </c>
      <c r="E17" s="437">
        <v>0</v>
      </c>
      <c r="F17" s="400">
        <v>1338518</v>
      </c>
      <c r="G17" s="436">
        <f t="shared" si="1"/>
        <v>1338518</v>
      </c>
      <c r="H17" s="172"/>
      <c r="I17" s="172"/>
      <c r="J17" s="172"/>
      <c r="K17" s="172"/>
      <c r="L17" s="172"/>
      <c r="M17" s="172"/>
      <c r="N17" s="172"/>
      <c r="O17" s="172"/>
      <c r="P17" s="172"/>
      <c r="Q17" s="172"/>
      <c r="R17" s="172"/>
      <c r="S17" s="172"/>
      <c r="T17" s="172"/>
      <c r="U17" s="172"/>
      <c r="V17" s="172"/>
      <c r="W17" s="172"/>
      <c r="X17" s="172"/>
      <c r="Y17" s="172"/>
      <c r="Z17" s="172"/>
      <c r="AA17" s="172"/>
      <c r="AB17" s="172"/>
      <c r="AC17" s="172"/>
      <c r="AD17" s="172"/>
      <c r="AE17" s="172"/>
      <c r="AF17" s="172"/>
      <c r="AG17" s="172"/>
    </row>
    <row r="18" spans="1:33" s="173" customFormat="1" x14ac:dyDescent="0.25">
      <c r="A18" s="426" t="s">
        <v>180</v>
      </c>
      <c r="B18" s="435"/>
      <c r="C18" s="498"/>
      <c r="D18" s="436">
        <f t="shared" si="0"/>
        <v>0</v>
      </c>
      <c r="E18" s="435"/>
      <c r="F18" s="498"/>
      <c r="G18" s="436">
        <f t="shared" si="1"/>
        <v>0</v>
      </c>
      <c r="H18" s="172"/>
      <c r="I18" s="172"/>
      <c r="J18" s="172"/>
      <c r="K18" s="172"/>
      <c r="L18" s="172"/>
      <c r="M18" s="172"/>
      <c r="N18" s="172"/>
      <c r="O18" s="172"/>
      <c r="P18" s="172"/>
      <c r="Q18" s="172"/>
      <c r="R18" s="172"/>
      <c r="S18" s="172"/>
      <c r="T18" s="172"/>
      <c r="U18" s="172"/>
      <c r="V18" s="172"/>
      <c r="W18" s="172"/>
      <c r="X18" s="172"/>
      <c r="Y18" s="172"/>
      <c r="Z18" s="172"/>
      <c r="AA18" s="172"/>
      <c r="AB18" s="172"/>
      <c r="AC18" s="172"/>
      <c r="AD18" s="172"/>
      <c r="AE18" s="172"/>
      <c r="AF18" s="172"/>
      <c r="AG18" s="172"/>
    </row>
    <row r="19" spans="1:33" s="173" customFormat="1" x14ac:dyDescent="0.25">
      <c r="A19" s="426" t="s">
        <v>181</v>
      </c>
      <c r="B19" s="437"/>
      <c r="C19" s="499">
        <v>166064</v>
      </c>
      <c r="D19" s="436">
        <f t="shared" si="0"/>
        <v>166064</v>
      </c>
      <c r="E19" s="437"/>
      <c r="F19" s="499">
        <v>142021</v>
      </c>
      <c r="G19" s="436">
        <f t="shared" si="1"/>
        <v>142021</v>
      </c>
      <c r="H19" s="172"/>
      <c r="I19" s="172"/>
      <c r="J19" s="172"/>
      <c r="K19" s="172"/>
      <c r="L19" s="172"/>
      <c r="M19" s="172"/>
      <c r="N19" s="172"/>
      <c r="O19" s="172"/>
      <c r="P19" s="172"/>
      <c r="Q19" s="172"/>
      <c r="R19" s="172"/>
      <c r="S19" s="172"/>
      <c r="T19" s="172"/>
      <c r="U19" s="172"/>
      <c r="V19" s="172"/>
      <c r="W19" s="172"/>
      <c r="X19" s="172"/>
      <c r="Y19" s="172"/>
      <c r="Z19" s="172"/>
      <c r="AA19" s="172"/>
      <c r="AB19" s="172"/>
      <c r="AC19" s="172"/>
      <c r="AD19" s="172"/>
      <c r="AE19" s="172"/>
      <c r="AF19" s="172"/>
      <c r="AG19" s="172"/>
    </row>
    <row r="20" spans="1:33" s="173" customFormat="1" x14ac:dyDescent="0.25">
      <c r="A20" s="426" t="s">
        <v>182</v>
      </c>
      <c r="B20" s="437"/>
      <c r="C20" s="499">
        <v>24741</v>
      </c>
      <c r="D20" s="436">
        <f t="shared" si="0"/>
        <v>24741</v>
      </c>
      <c r="E20" s="437"/>
      <c r="F20" s="499">
        <v>17637</v>
      </c>
      <c r="G20" s="436">
        <f t="shared" si="1"/>
        <v>17637</v>
      </c>
      <c r="H20" s="172"/>
      <c r="I20" s="172"/>
      <c r="J20" s="172"/>
      <c r="K20" s="172"/>
      <c r="L20" s="172"/>
      <c r="M20" s="172"/>
      <c r="N20" s="172"/>
      <c r="O20" s="172"/>
      <c r="P20" s="172"/>
      <c r="Q20" s="172"/>
      <c r="R20" s="172"/>
      <c r="S20" s="172"/>
      <c r="T20" s="172"/>
      <c r="U20" s="172"/>
      <c r="V20" s="172"/>
      <c r="W20" s="172"/>
      <c r="X20" s="172"/>
      <c r="Y20" s="172"/>
      <c r="Z20" s="172"/>
      <c r="AA20" s="172"/>
      <c r="AB20" s="172"/>
      <c r="AC20" s="172"/>
      <c r="AD20" s="172"/>
      <c r="AE20" s="172"/>
      <c r="AF20" s="172"/>
      <c r="AG20" s="172"/>
    </row>
    <row r="21" spans="1:33" s="173" customFormat="1" x14ac:dyDescent="0.25">
      <c r="A21" s="426" t="s">
        <v>183</v>
      </c>
      <c r="B21" s="437"/>
      <c r="C21" s="499">
        <v>35966</v>
      </c>
      <c r="D21" s="436">
        <f t="shared" si="0"/>
        <v>35966</v>
      </c>
      <c r="E21" s="437"/>
      <c r="F21" s="499">
        <v>35966</v>
      </c>
      <c r="G21" s="436">
        <f t="shared" si="1"/>
        <v>35966</v>
      </c>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2"/>
    </row>
    <row r="22" spans="1:33" s="173" customFormat="1" x14ac:dyDescent="0.25">
      <c r="A22" s="426" t="s">
        <v>184</v>
      </c>
      <c r="B22" s="437"/>
      <c r="C22" s="499">
        <v>16862</v>
      </c>
      <c r="D22" s="436">
        <f t="shared" si="0"/>
        <v>16862</v>
      </c>
      <c r="E22" s="437"/>
      <c r="F22" s="499">
        <v>16211</v>
      </c>
      <c r="G22" s="436">
        <f t="shared" si="1"/>
        <v>16211</v>
      </c>
      <c r="H22" s="172"/>
      <c r="I22" s="172"/>
      <c r="J22" s="172"/>
      <c r="K22" s="172"/>
      <c r="L22" s="172"/>
      <c r="M22" s="172"/>
      <c r="N22" s="172"/>
      <c r="O22" s="172"/>
      <c r="P22" s="172"/>
      <c r="Q22" s="172"/>
      <c r="R22" s="172"/>
      <c r="S22" s="172"/>
      <c r="T22" s="172"/>
      <c r="U22" s="172"/>
      <c r="V22" s="172"/>
      <c r="W22" s="172"/>
      <c r="X22" s="172"/>
      <c r="Y22" s="172"/>
      <c r="Z22" s="172"/>
      <c r="AA22" s="172"/>
      <c r="AB22" s="172"/>
      <c r="AC22" s="172"/>
      <c r="AD22" s="172"/>
      <c r="AE22" s="172"/>
      <c r="AF22" s="172"/>
      <c r="AG22" s="172"/>
    </row>
    <row r="23" spans="1:33" s="173" customFormat="1" x14ac:dyDescent="0.25">
      <c r="A23" s="426" t="s">
        <v>185</v>
      </c>
      <c r="B23" s="437"/>
      <c r="C23" s="400"/>
      <c r="D23" s="436">
        <f t="shared" si="0"/>
        <v>0</v>
      </c>
      <c r="E23" s="437"/>
      <c r="F23" s="400"/>
      <c r="G23" s="436">
        <f t="shared" si="1"/>
        <v>0</v>
      </c>
      <c r="H23" s="172"/>
      <c r="I23" s="172"/>
      <c r="J23" s="172"/>
      <c r="K23" s="172"/>
      <c r="L23" s="172"/>
      <c r="M23" s="172"/>
      <c r="N23" s="172"/>
      <c r="O23" s="172"/>
      <c r="P23" s="172"/>
      <c r="Q23" s="172"/>
      <c r="R23" s="172"/>
      <c r="S23" s="172"/>
      <c r="T23" s="172"/>
      <c r="U23" s="172"/>
      <c r="V23" s="172"/>
      <c r="W23" s="172"/>
      <c r="X23" s="172"/>
      <c r="Y23" s="172"/>
      <c r="Z23" s="172"/>
      <c r="AA23" s="172"/>
      <c r="AB23" s="172"/>
      <c r="AC23" s="172"/>
      <c r="AD23" s="172"/>
      <c r="AE23" s="172"/>
      <c r="AF23" s="172"/>
      <c r="AG23" s="172"/>
    </row>
    <row r="24" spans="1:33" s="173" customFormat="1" ht="24" x14ac:dyDescent="0.25">
      <c r="A24" s="426" t="s">
        <v>186</v>
      </c>
      <c r="B24" s="437"/>
      <c r="C24" s="436">
        <v>17727</v>
      </c>
      <c r="D24" s="437">
        <f t="shared" si="0"/>
        <v>17727</v>
      </c>
      <c r="E24" s="437"/>
      <c r="F24" s="499">
        <v>100454</v>
      </c>
      <c r="G24" s="437">
        <f t="shared" si="1"/>
        <v>100454</v>
      </c>
      <c r="H24" s="172"/>
      <c r="I24" s="172"/>
      <c r="J24" s="172"/>
      <c r="K24" s="172"/>
      <c r="L24" s="172"/>
      <c r="M24" s="172"/>
      <c r="N24" s="172"/>
      <c r="O24" s="172"/>
      <c r="P24" s="172"/>
      <c r="Q24" s="172"/>
      <c r="R24" s="172"/>
      <c r="S24" s="172"/>
      <c r="T24" s="172"/>
      <c r="U24" s="172"/>
      <c r="V24" s="172"/>
      <c r="W24" s="172"/>
      <c r="X24" s="172"/>
      <c r="Y24" s="172"/>
      <c r="Z24" s="172"/>
      <c r="AA24" s="172"/>
      <c r="AB24" s="172"/>
      <c r="AC24" s="172"/>
      <c r="AD24" s="172"/>
      <c r="AE24" s="172"/>
      <c r="AF24" s="172"/>
      <c r="AG24" s="172"/>
    </row>
    <row r="25" spans="1:33" s="173" customFormat="1" x14ac:dyDescent="0.25">
      <c r="A25" s="426" t="s">
        <v>187</v>
      </c>
      <c r="B25" s="437"/>
      <c r="C25" s="436">
        <v>1804174</v>
      </c>
      <c r="D25" s="437">
        <f t="shared" si="0"/>
        <v>1804174</v>
      </c>
      <c r="E25" s="437"/>
      <c r="F25" s="499">
        <v>1425893</v>
      </c>
      <c r="G25" s="437">
        <f t="shared" si="1"/>
        <v>1425893</v>
      </c>
      <c r="H25" s="172"/>
      <c r="I25" s="172"/>
      <c r="J25" s="172"/>
      <c r="K25" s="172"/>
      <c r="L25" s="172"/>
      <c r="M25" s="172"/>
      <c r="N25" s="172"/>
      <c r="O25" s="172"/>
      <c r="P25" s="172"/>
      <c r="Q25" s="172"/>
      <c r="R25" s="172"/>
      <c r="S25" s="172"/>
      <c r="T25" s="172"/>
      <c r="U25" s="172"/>
      <c r="V25" s="172"/>
      <c r="W25" s="172"/>
      <c r="X25" s="172"/>
      <c r="Y25" s="172"/>
      <c r="Z25" s="172"/>
      <c r="AA25" s="172"/>
      <c r="AB25" s="172"/>
      <c r="AC25" s="172"/>
      <c r="AD25" s="172"/>
      <c r="AE25" s="172"/>
      <c r="AF25" s="172"/>
      <c r="AG25" s="172"/>
    </row>
    <row r="26" spans="1:33" s="173" customFormat="1" x14ac:dyDescent="0.25">
      <c r="A26" s="426" t="s">
        <v>188</v>
      </c>
      <c r="B26" s="437"/>
      <c r="C26" s="436">
        <v>300541</v>
      </c>
      <c r="D26" s="437">
        <f t="shared" si="0"/>
        <v>300541</v>
      </c>
      <c r="E26" s="437"/>
      <c r="F26" s="499">
        <v>227364</v>
      </c>
      <c r="G26" s="437">
        <f t="shared" si="1"/>
        <v>227364</v>
      </c>
      <c r="H26" s="172"/>
      <c r="I26" s="172"/>
      <c r="J26" s="172"/>
      <c r="K26" s="172"/>
      <c r="L26" s="172"/>
      <c r="M26" s="172"/>
      <c r="N26" s="172"/>
      <c r="O26" s="172"/>
      <c r="P26" s="172"/>
      <c r="Q26" s="172"/>
      <c r="R26" s="172"/>
      <c r="S26" s="172"/>
      <c r="T26" s="172"/>
      <c r="U26" s="172"/>
      <c r="V26" s="172"/>
      <c r="W26" s="172"/>
      <c r="X26" s="172"/>
      <c r="Y26" s="172"/>
      <c r="Z26" s="172"/>
      <c r="AA26" s="172"/>
      <c r="AB26" s="172"/>
      <c r="AC26" s="172"/>
      <c r="AD26" s="172"/>
      <c r="AE26" s="172"/>
      <c r="AF26" s="172"/>
      <c r="AG26" s="172"/>
    </row>
    <row r="27" spans="1:33" s="173" customFormat="1" x14ac:dyDescent="0.25">
      <c r="A27" s="426" t="s">
        <v>189</v>
      </c>
      <c r="B27" s="437"/>
      <c r="C27" s="436"/>
      <c r="D27" s="437">
        <f t="shared" si="0"/>
        <v>0</v>
      </c>
      <c r="E27" s="437"/>
      <c r="F27" s="499"/>
      <c r="G27" s="437">
        <f t="shared" si="1"/>
        <v>0</v>
      </c>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row>
    <row r="28" spans="1:33" s="173" customFormat="1" x14ac:dyDescent="0.25">
      <c r="A28" s="426" t="s">
        <v>190</v>
      </c>
      <c r="B28" s="437">
        <v>384567</v>
      </c>
      <c r="C28" s="436"/>
      <c r="D28" s="437">
        <f t="shared" si="0"/>
        <v>384567</v>
      </c>
      <c r="E28" s="437">
        <v>379077</v>
      </c>
      <c r="F28" s="499"/>
      <c r="G28" s="437">
        <f t="shared" si="1"/>
        <v>379077</v>
      </c>
      <c r="H28" s="172"/>
      <c r="I28" s="172"/>
      <c r="J28" s="172"/>
      <c r="K28" s="172"/>
      <c r="L28" s="172"/>
      <c r="M28" s="172"/>
      <c r="N28" s="172"/>
      <c r="O28" s="172"/>
      <c r="P28" s="172"/>
      <c r="Q28" s="172"/>
      <c r="R28" s="172"/>
      <c r="S28" s="172"/>
      <c r="T28" s="172"/>
      <c r="U28" s="172"/>
      <c r="V28" s="172"/>
      <c r="W28" s="172"/>
      <c r="X28" s="172"/>
      <c r="Y28" s="172"/>
      <c r="Z28" s="172"/>
      <c r="AA28" s="172"/>
      <c r="AB28" s="172"/>
      <c r="AC28" s="172"/>
      <c r="AD28" s="172"/>
      <c r="AE28" s="172"/>
      <c r="AF28" s="172"/>
      <c r="AG28" s="172"/>
    </row>
    <row r="29" spans="1:33" s="173" customFormat="1" x14ac:dyDescent="0.25">
      <c r="A29" s="426" t="s">
        <v>191</v>
      </c>
      <c r="B29" s="437"/>
      <c r="C29" s="436"/>
      <c r="D29" s="437">
        <f t="shared" si="0"/>
        <v>0</v>
      </c>
      <c r="E29" s="437"/>
      <c r="F29" s="499"/>
      <c r="G29" s="437">
        <f t="shared" si="1"/>
        <v>0</v>
      </c>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row>
    <row r="30" spans="1:33" s="173" customFormat="1" x14ac:dyDescent="0.25">
      <c r="A30" s="426" t="s">
        <v>192</v>
      </c>
      <c r="B30" s="437"/>
      <c r="C30" s="437"/>
      <c r="D30" s="437">
        <f t="shared" si="0"/>
        <v>0</v>
      </c>
      <c r="E30" s="437"/>
      <c r="F30" s="500"/>
      <c r="G30" s="437">
        <f t="shared" si="1"/>
        <v>0</v>
      </c>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row>
    <row r="31" spans="1:33" s="173" customFormat="1" x14ac:dyDescent="0.25">
      <c r="A31" s="426" t="s">
        <v>826</v>
      </c>
      <c r="B31" s="437"/>
      <c r="C31" s="436">
        <v>469730</v>
      </c>
      <c r="D31" s="437">
        <f t="shared" si="0"/>
        <v>469730</v>
      </c>
      <c r="E31" s="437"/>
      <c r="F31" s="499">
        <v>374101</v>
      </c>
      <c r="G31" s="437">
        <f t="shared" si="1"/>
        <v>374101</v>
      </c>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row>
    <row r="32" spans="1:33" s="173" customFormat="1" x14ac:dyDescent="0.25">
      <c r="A32" s="426" t="s">
        <v>193</v>
      </c>
      <c r="B32" s="437"/>
      <c r="C32" s="436">
        <v>93285</v>
      </c>
      <c r="D32" s="437">
        <f t="shared" si="0"/>
        <v>93285</v>
      </c>
      <c r="E32" s="437"/>
      <c r="F32" s="499">
        <v>93208</v>
      </c>
      <c r="G32" s="437">
        <f t="shared" si="1"/>
        <v>93208</v>
      </c>
      <c r="H32" s="172"/>
      <c r="I32" s="172"/>
      <c r="J32" s="172"/>
      <c r="K32" s="172"/>
      <c r="L32" s="172"/>
      <c r="M32" s="172"/>
      <c r="N32" s="172"/>
      <c r="O32" s="172"/>
      <c r="P32" s="172"/>
      <c r="Q32" s="172"/>
      <c r="R32" s="172"/>
      <c r="S32" s="172"/>
      <c r="T32" s="172"/>
      <c r="U32" s="172"/>
      <c r="V32" s="172"/>
      <c r="W32" s="172"/>
      <c r="X32" s="172"/>
      <c r="Y32" s="172"/>
      <c r="Z32" s="172"/>
      <c r="AA32" s="172"/>
      <c r="AB32" s="172"/>
      <c r="AC32" s="172"/>
      <c r="AD32" s="172"/>
      <c r="AE32" s="172"/>
      <c r="AF32" s="172"/>
      <c r="AG32" s="172"/>
    </row>
    <row r="33" spans="1:33" s="173" customFormat="1" x14ac:dyDescent="0.25">
      <c r="A33" s="426" t="s">
        <v>7</v>
      </c>
      <c r="B33" s="435"/>
      <c r="C33" s="435"/>
      <c r="D33" s="437">
        <f t="shared" si="0"/>
        <v>0</v>
      </c>
      <c r="E33" s="435"/>
      <c r="F33" s="498"/>
      <c r="G33" s="437">
        <f t="shared" si="1"/>
        <v>0</v>
      </c>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row>
    <row r="34" spans="1:33" s="173" customFormat="1" x14ac:dyDescent="0.25">
      <c r="A34" s="427" t="s">
        <v>937</v>
      </c>
      <c r="B34" s="536">
        <v>1840463</v>
      </c>
      <c r="C34" s="435">
        <v>0</v>
      </c>
      <c r="D34" s="437">
        <f t="shared" si="0"/>
        <v>1840463</v>
      </c>
      <c r="E34" s="436">
        <v>1621681</v>
      </c>
      <c r="F34" s="498">
        <v>0</v>
      </c>
      <c r="G34" s="437">
        <f t="shared" si="1"/>
        <v>1621681</v>
      </c>
      <c r="H34" s="172"/>
      <c r="I34" s="172"/>
      <c r="J34" s="172"/>
      <c r="K34" s="172"/>
      <c r="L34" s="172"/>
      <c r="M34" s="172"/>
      <c r="N34" s="172"/>
      <c r="O34" s="172"/>
      <c r="P34" s="172"/>
      <c r="Q34" s="172"/>
      <c r="R34" s="172"/>
      <c r="S34" s="172"/>
      <c r="T34" s="172"/>
      <c r="U34" s="172"/>
      <c r="V34" s="172"/>
      <c r="W34" s="172"/>
      <c r="X34" s="172"/>
      <c r="Y34" s="172"/>
      <c r="Z34" s="172"/>
      <c r="AA34" s="172"/>
      <c r="AB34" s="172"/>
      <c r="AC34" s="172"/>
      <c r="AD34" s="172"/>
      <c r="AE34" s="172"/>
      <c r="AF34" s="172"/>
      <c r="AG34" s="172"/>
    </row>
    <row r="35" spans="1:33" s="173" customFormat="1" x14ac:dyDescent="0.25">
      <c r="A35" s="427" t="s">
        <v>938</v>
      </c>
      <c r="B35" s="437"/>
      <c r="C35" s="499">
        <v>36600</v>
      </c>
      <c r="D35" s="437">
        <f t="shared" si="0"/>
        <v>36600</v>
      </c>
      <c r="E35" s="437"/>
      <c r="F35" s="499">
        <v>39414</v>
      </c>
      <c r="G35" s="437">
        <f t="shared" si="1"/>
        <v>39414</v>
      </c>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row>
    <row r="36" spans="1:33" s="173" customFormat="1" x14ac:dyDescent="0.25">
      <c r="A36" s="427" t="s">
        <v>939</v>
      </c>
      <c r="B36" s="437"/>
      <c r="C36" s="499">
        <v>58564</v>
      </c>
      <c r="D36" s="437">
        <f t="shared" si="0"/>
        <v>58564</v>
      </c>
      <c r="E36" s="437"/>
      <c r="F36" s="499">
        <v>41314</v>
      </c>
      <c r="G36" s="437">
        <f t="shared" si="1"/>
        <v>41314</v>
      </c>
      <c r="H36" s="172"/>
      <c r="I36" s="172"/>
      <c r="J36" s="172"/>
      <c r="K36" s="172"/>
      <c r="L36" s="172"/>
      <c r="M36" s="172"/>
      <c r="N36" s="172"/>
      <c r="O36" s="172"/>
      <c r="P36" s="172"/>
      <c r="Q36" s="172"/>
      <c r="R36" s="172"/>
      <c r="S36" s="172"/>
      <c r="T36" s="172"/>
      <c r="U36" s="172"/>
      <c r="V36" s="172"/>
      <c r="W36" s="172"/>
      <c r="X36" s="172"/>
      <c r="Y36" s="172"/>
      <c r="Z36" s="172"/>
      <c r="AA36" s="172"/>
      <c r="AB36" s="172"/>
      <c r="AC36" s="172"/>
      <c r="AD36" s="172"/>
      <c r="AE36" s="172"/>
      <c r="AF36" s="172"/>
      <c r="AG36" s="172"/>
    </row>
    <row r="37" spans="1:33" s="173" customFormat="1" x14ac:dyDescent="0.25">
      <c r="A37" s="427" t="s">
        <v>940</v>
      </c>
      <c r="B37" s="437"/>
      <c r="C37" s="503">
        <v>1426584</v>
      </c>
      <c r="D37" s="437">
        <f t="shared" si="0"/>
        <v>1426584</v>
      </c>
      <c r="E37" s="437"/>
      <c r="F37" s="503">
        <v>546824</v>
      </c>
      <c r="G37" s="437">
        <f t="shared" si="1"/>
        <v>546824</v>
      </c>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row>
    <row r="38" spans="1:33" s="173" customFormat="1" x14ac:dyDescent="0.25">
      <c r="A38" s="427" t="s">
        <v>941</v>
      </c>
      <c r="B38" s="437"/>
      <c r="C38" s="499"/>
      <c r="D38" s="437">
        <f t="shared" si="0"/>
        <v>0</v>
      </c>
      <c r="E38" s="437"/>
      <c r="F38" s="499">
        <v>268896</v>
      </c>
      <c r="G38" s="437">
        <f t="shared" si="1"/>
        <v>268896</v>
      </c>
      <c r="H38" s="172"/>
      <c r="I38" s="172"/>
      <c r="J38" s="172"/>
      <c r="K38" s="172"/>
      <c r="L38" s="172"/>
      <c r="M38" s="172"/>
      <c r="N38" s="172"/>
      <c r="O38" s="172"/>
      <c r="P38" s="172"/>
      <c r="Q38" s="172"/>
      <c r="R38" s="172"/>
      <c r="S38" s="172"/>
      <c r="T38" s="172"/>
      <c r="U38" s="172"/>
      <c r="V38" s="172"/>
      <c r="W38" s="172"/>
      <c r="X38" s="172"/>
      <c r="Y38" s="172"/>
      <c r="Z38" s="172"/>
      <c r="AA38" s="172"/>
      <c r="AB38" s="172"/>
      <c r="AC38" s="172"/>
      <c r="AD38" s="172"/>
      <c r="AE38" s="172"/>
      <c r="AF38" s="172"/>
      <c r="AG38" s="172"/>
    </row>
    <row r="39" spans="1:33" s="173" customFormat="1" x14ac:dyDescent="0.25">
      <c r="A39" s="427" t="s">
        <v>955</v>
      </c>
      <c r="B39" s="437"/>
      <c r="C39" s="500">
        <v>420790</v>
      </c>
      <c r="D39" s="437">
        <f t="shared" si="0"/>
        <v>420790</v>
      </c>
      <c r="E39" s="437"/>
      <c r="F39" s="500">
        <v>0</v>
      </c>
      <c r="G39" s="437">
        <f t="shared" si="1"/>
        <v>0</v>
      </c>
      <c r="H39" s="172"/>
      <c r="I39" s="172"/>
      <c r="J39" s="172"/>
      <c r="K39" s="172"/>
      <c r="L39" s="172"/>
      <c r="M39" s="172"/>
      <c r="N39" s="172"/>
      <c r="O39" s="172"/>
      <c r="P39" s="172"/>
      <c r="Q39" s="172"/>
      <c r="R39" s="172"/>
      <c r="S39" s="172"/>
      <c r="T39" s="172"/>
      <c r="U39" s="172"/>
      <c r="V39" s="172"/>
      <c r="W39" s="172"/>
      <c r="X39" s="172"/>
      <c r="Y39" s="172"/>
      <c r="Z39" s="172"/>
      <c r="AA39" s="172"/>
      <c r="AB39" s="172"/>
      <c r="AC39" s="172"/>
      <c r="AD39" s="172"/>
      <c r="AE39" s="172"/>
      <c r="AF39" s="172"/>
      <c r="AG39" s="172"/>
    </row>
    <row r="40" spans="1:33" s="173" customFormat="1" ht="15.75" thickBot="1" x14ac:dyDescent="0.3">
      <c r="A40" s="427"/>
      <c r="B40" s="491">
        <v>0</v>
      </c>
      <c r="C40" s="492">
        <v>0</v>
      </c>
      <c r="D40" s="492">
        <f t="shared" si="0"/>
        <v>0</v>
      </c>
      <c r="E40" s="491">
        <v>0</v>
      </c>
      <c r="F40" s="492">
        <v>0</v>
      </c>
      <c r="G40" s="492">
        <f t="shared" si="1"/>
        <v>0</v>
      </c>
      <c r="H40" s="172"/>
      <c r="I40" s="172"/>
      <c r="J40" s="172"/>
      <c r="K40" s="172"/>
      <c r="L40" s="172"/>
      <c r="M40" s="172"/>
      <c r="N40" s="172"/>
      <c r="O40" s="172"/>
      <c r="P40" s="172"/>
      <c r="Q40" s="172"/>
      <c r="R40" s="172"/>
      <c r="S40" s="172"/>
      <c r="T40" s="172"/>
      <c r="U40" s="172"/>
      <c r="V40" s="172"/>
      <c r="W40" s="172"/>
      <c r="X40" s="172"/>
      <c r="Y40" s="172"/>
      <c r="Z40" s="172"/>
      <c r="AA40" s="172"/>
      <c r="AB40" s="172"/>
      <c r="AC40" s="172"/>
      <c r="AD40" s="172"/>
      <c r="AE40" s="172"/>
      <c r="AF40" s="172"/>
      <c r="AG40" s="172"/>
    </row>
    <row r="41" spans="1:33" s="430" customFormat="1" ht="15.75" thickBot="1" x14ac:dyDescent="0.3">
      <c r="A41" s="496" t="s">
        <v>3</v>
      </c>
      <c r="B41" s="493">
        <f>SUM(B$13:$B40)</f>
        <v>2560938</v>
      </c>
      <c r="C41" s="494">
        <f>+SUM($C$13:C40)</f>
        <v>8292715</v>
      </c>
      <c r="D41" s="494">
        <f>+SUM($D$13:D40)</f>
        <v>10853653</v>
      </c>
      <c r="E41" s="495">
        <f>+SUM($E$13:E40)</f>
        <v>2229749</v>
      </c>
      <c r="F41" s="495">
        <f>+SUM($F$13:F40)</f>
        <v>6027767</v>
      </c>
      <c r="G41" s="495">
        <f>+SUM($G$13:G40)</f>
        <v>8257516</v>
      </c>
      <c r="H41" s="429"/>
      <c r="I41" s="429"/>
      <c r="J41" s="429"/>
      <c r="K41" s="429"/>
      <c r="L41" s="429"/>
      <c r="M41" s="429"/>
      <c r="N41" s="429"/>
      <c r="O41" s="429"/>
      <c r="P41" s="429"/>
      <c r="Q41" s="429"/>
      <c r="R41" s="429"/>
      <c r="S41" s="429"/>
      <c r="T41" s="429"/>
      <c r="U41" s="429"/>
      <c r="V41" s="429"/>
      <c r="W41" s="429"/>
      <c r="X41" s="429"/>
      <c r="Y41" s="429"/>
      <c r="Z41" s="429"/>
      <c r="AA41" s="429"/>
      <c r="AB41" s="429"/>
      <c r="AC41" s="429"/>
      <c r="AD41" s="429"/>
      <c r="AE41" s="429"/>
      <c r="AF41" s="429"/>
      <c r="AG41" s="429"/>
    </row>
    <row r="42" spans="1:33" s="173" customFormat="1" x14ac:dyDescent="0.25">
      <c r="A42" s="172"/>
      <c r="B42" s="172"/>
      <c r="C42" s="172"/>
      <c r="D42" s="172"/>
      <c r="E42" s="172"/>
      <c r="F42" s="172"/>
      <c r="G42" s="172"/>
      <c r="H42" s="172"/>
      <c r="I42" s="172"/>
      <c r="J42" s="172"/>
      <c r="K42" s="172"/>
      <c r="L42" s="172"/>
      <c r="M42" s="172"/>
      <c r="N42" s="172"/>
      <c r="O42" s="172"/>
      <c r="P42" s="172"/>
      <c r="Q42" s="172"/>
      <c r="R42" s="172"/>
      <c r="S42" s="172"/>
      <c r="T42" s="172"/>
      <c r="U42" s="172"/>
      <c r="V42" s="172"/>
      <c r="W42" s="172"/>
      <c r="X42" s="172"/>
      <c r="Y42" s="172"/>
      <c r="Z42" s="172"/>
      <c r="AA42" s="172"/>
      <c r="AB42" s="172"/>
      <c r="AC42" s="172"/>
      <c r="AD42" s="172"/>
      <c r="AE42" s="172"/>
      <c r="AF42" s="172"/>
      <c r="AG42" s="172"/>
    </row>
    <row r="43" spans="1:33" s="173" customFormat="1" x14ac:dyDescent="0.25">
      <c r="A43" s="172"/>
      <c r="B43" s="172"/>
      <c r="C43" s="172"/>
      <c r="D43" s="428"/>
      <c r="E43" s="172"/>
      <c r="F43" s="172"/>
      <c r="G43" s="428"/>
      <c r="H43" s="172"/>
      <c r="I43" s="172"/>
      <c r="J43" s="172"/>
      <c r="K43" s="172"/>
      <c r="L43" s="172"/>
      <c r="M43" s="172"/>
      <c r="N43" s="172"/>
      <c r="O43" s="172"/>
      <c r="P43" s="172"/>
      <c r="Q43" s="172"/>
      <c r="R43" s="172"/>
      <c r="S43" s="172"/>
      <c r="T43" s="172"/>
      <c r="U43" s="172"/>
      <c r="V43" s="172"/>
      <c r="W43" s="172"/>
      <c r="X43" s="172"/>
      <c r="Y43" s="172"/>
      <c r="Z43" s="172"/>
      <c r="AA43" s="172"/>
      <c r="AB43" s="172"/>
      <c r="AC43" s="172"/>
      <c r="AD43" s="172"/>
      <c r="AE43" s="172"/>
      <c r="AF43" s="172"/>
      <c r="AG43" s="172"/>
    </row>
    <row r="44" spans="1:33" s="173" customFormat="1" x14ac:dyDescent="0.25">
      <c r="A44" s="172"/>
      <c r="B44" s="172"/>
      <c r="C44" s="172"/>
      <c r="D44" s="428"/>
      <c r="E44" s="428"/>
      <c r="F44" s="172"/>
      <c r="G44" s="428"/>
      <c r="H44" s="172"/>
      <c r="I44" s="172"/>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2"/>
    </row>
    <row r="45" spans="1:33" s="173" customFormat="1" x14ac:dyDescent="0.25">
      <c r="A45" s="172"/>
      <c r="B45" s="172"/>
      <c r="C45" s="172"/>
      <c r="D45" s="428"/>
      <c r="E45" s="172"/>
      <c r="F45" s="172"/>
      <c r="G45" s="172"/>
      <c r="H45" s="172"/>
      <c r="I45" s="172"/>
      <c r="J45" s="172"/>
      <c r="K45" s="172"/>
      <c r="L45" s="172"/>
      <c r="M45" s="172"/>
      <c r="N45" s="172"/>
      <c r="O45" s="172"/>
      <c r="P45" s="172"/>
      <c r="Q45" s="172"/>
      <c r="R45" s="172"/>
      <c r="S45" s="172"/>
      <c r="T45" s="172"/>
      <c r="U45" s="172"/>
      <c r="V45" s="172"/>
      <c r="W45" s="172"/>
      <c r="X45" s="172"/>
      <c r="Y45" s="172"/>
      <c r="Z45" s="172"/>
      <c r="AA45" s="172"/>
      <c r="AB45" s="172"/>
      <c r="AC45" s="172"/>
      <c r="AD45" s="172"/>
      <c r="AE45" s="172"/>
      <c r="AF45" s="172"/>
      <c r="AG45" s="172"/>
    </row>
    <row r="46" spans="1:33" s="173" customFormat="1" x14ac:dyDescent="0.25">
      <c r="A46" s="172"/>
      <c r="B46" s="172"/>
      <c r="C46" s="172"/>
      <c r="D46" s="172"/>
      <c r="E46" s="172"/>
      <c r="F46" s="172"/>
      <c r="G46" s="172"/>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c r="AG46" s="172"/>
    </row>
    <row r="47" spans="1:33" s="173" customFormat="1" x14ac:dyDescent="0.25">
      <c r="A47" s="172"/>
      <c r="B47" s="172"/>
      <c r="C47" s="172"/>
      <c r="D47" s="172"/>
      <c r="E47" s="172"/>
      <c r="F47" s="172"/>
      <c r="G47" s="172"/>
      <c r="H47" s="172"/>
      <c r="I47" s="172"/>
      <c r="J47" s="172"/>
      <c r="K47" s="172"/>
      <c r="L47" s="172"/>
      <c r="M47" s="172"/>
      <c r="N47" s="172"/>
      <c r="O47" s="172"/>
      <c r="P47" s="172"/>
      <c r="Q47" s="172"/>
      <c r="R47" s="172"/>
      <c r="S47" s="172"/>
      <c r="T47" s="172"/>
      <c r="U47" s="172"/>
      <c r="V47" s="172"/>
      <c r="W47" s="172"/>
      <c r="X47" s="172"/>
      <c r="Y47" s="172"/>
      <c r="Z47" s="172"/>
      <c r="AA47" s="172"/>
      <c r="AB47" s="172"/>
      <c r="AC47" s="172"/>
      <c r="AD47" s="172"/>
      <c r="AE47" s="172"/>
      <c r="AF47" s="172"/>
      <c r="AG47" s="172"/>
    </row>
    <row r="48" spans="1:33" s="173" customFormat="1" x14ac:dyDescent="0.25">
      <c r="A48" s="172"/>
      <c r="B48" s="172"/>
      <c r="C48" s="172"/>
      <c r="D48" s="172"/>
      <c r="E48" s="172"/>
      <c r="F48" s="172"/>
      <c r="G48" s="172"/>
      <c r="H48" s="172"/>
      <c r="I48" s="172"/>
      <c r="J48" s="172"/>
      <c r="K48" s="172"/>
      <c r="L48" s="172"/>
      <c r="M48" s="172"/>
      <c r="N48" s="172"/>
      <c r="O48" s="172"/>
      <c r="P48" s="172"/>
      <c r="Q48" s="172"/>
      <c r="R48" s="172"/>
      <c r="S48" s="172"/>
      <c r="T48" s="172"/>
      <c r="U48" s="172"/>
      <c r="V48" s="172"/>
      <c r="W48" s="172"/>
      <c r="X48" s="172"/>
      <c r="Y48" s="172"/>
      <c r="Z48" s="172"/>
      <c r="AA48" s="172"/>
      <c r="AB48" s="172"/>
      <c r="AC48" s="172"/>
      <c r="AD48" s="172"/>
      <c r="AE48" s="172"/>
      <c r="AF48" s="172"/>
      <c r="AG48" s="172"/>
    </row>
    <row r="49" spans="1:33" s="173" customFormat="1" x14ac:dyDescent="0.25">
      <c r="A49" s="172"/>
      <c r="B49" s="172"/>
      <c r="C49" s="172"/>
      <c r="D49" s="172"/>
      <c r="E49" s="172"/>
      <c r="F49" s="172"/>
      <c r="G49" s="172"/>
      <c r="H49" s="172"/>
      <c r="I49" s="172"/>
      <c r="J49" s="172"/>
      <c r="K49" s="172"/>
      <c r="L49" s="172"/>
      <c r="M49" s="172"/>
      <c r="N49" s="172"/>
      <c r="O49" s="172"/>
      <c r="P49" s="172"/>
      <c r="Q49" s="172"/>
      <c r="R49" s="172"/>
      <c r="S49" s="172"/>
      <c r="T49" s="172"/>
      <c r="U49" s="172"/>
      <c r="V49" s="172"/>
      <c r="W49" s="172"/>
      <c r="X49" s="172"/>
      <c r="Y49" s="172"/>
      <c r="Z49" s="172"/>
      <c r="AA49" s="172"/>
      <c r="AB49" s="172"/>
      <c r="AC49" s="172"/>
      <c r="AD49" s="172"/>
      <c r="AE49" s="172"/>
      <c r="AF49" s="172"/>
      <c r="AG49" s="172"/>
    </row>
    <row r="50" spans="1:33" s="147" customFormat="1" x14ac:dyDescent="0.25">
      <c r="A50" s="134"/>
      <c r="B50" s="134"/>
      <c r="C50" s="134"/>
      <c r="D50" s="134"/>
      <c r="E50" s="134"/>
      <c r="F50" s="134"/>
      <c r="G50" s="134"/>
      <c r="H50" s="134"/>
      <c r="I50" s="134"/>
      <c r="J50" s="134"/>
      <c r="K50" s="134"/>
      <c r="L50" s="134"/>
      <c r="M50" s="134"/>
      <c r="N50" s="134"/>
      <c r="O50" s="134"/>
      <c r="P50" s="134"/>
      <c r="Q50" s="134"/>
      <c r="R50" s="134"/>
      <c r="S50" s="134"/>
      <c r="T50" s="134"/>
      <c r="U50" s="134"/>
      <c r="V50" s="134"/>
      <c r="W50" s="134"/>
      <c r="X50" s="134"/>
      <c r="Y50" s="134"/>
      <c r="Z50" s="134"/>
      <c r="AA50" s="134"/>
      <c r="AB50" s="134"/>
      <c r="AC50" s="134"/>
      <c r="AD50" s="134"/>
      <c r="AE50" s="134"/>
      <c r="AF50" s="134"/>
      <c r="AG50" s="134"/>
    </row>
    <row r="51" spans="1:33" s="147" customFormat="1" x14ac:dyDescent="0.25">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row>
  </sheetData>
  <mergeCells count="2">
    <mergeCell ref="A6:H6"/>
    <mergeCell ref="A11:A12"/>
  </mergeCells>
  <hyperlinks>
    <hyperlink ref="G1" location="ER!A1" display="ER" xr:uid="{00000000-0004-0000-1F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4"/>
  <sheetViews>
    <sheetView showGridLines="0" workbookViewId="0">
      <pane ySplit="8" topLeftCell="A21" activePane="bottomLeft" state="frozen"/>
      <selection pane="bottomLeft" activeCell="D13" sqref="D13"/>
    </sheetView>
  </sheetViews>
  <sheetFormatPr baseColWidth="10" defaultRowHeight="15" x14ac:dyDescent="0.25"/>
  <cols>
    <col min="1" max="1" width="38" style="126" customWidth="1"/>
    <col min="2" max="2" width="14.7109375" style="126" customWidth="1"/>
    <col min="3" max="3" width="15.7109375" style="126" customWidth="1"/>
    <col min="4" max="4" width="4.85546875" style="126" customWidth="1"/>
    <col min="5" max="5" width="25.7109375" style="126" customWidth="1"/>
    <col min="6" max="6" width="15.7109375" style="126" customWidth="1"/>
    <col min="7" max="7" width="14.5703125" style="126" customWidth="1"/>
    <col min="8" max="20" width="11.42578125" style="126"/>
  </cols>
  <sheetData>
    <row r="1" spans="1:24" x14ac:dyDescent="0.25">
      <c r="A1" s="131" t="str">
        <f>Indice!C1</f>
        <v>EMSA INMOBILIARIA SA</v>
      </c>
      <c r="E1" s="145" t="s">
        <v>133</v>
      </c>
    </row>
    <row r="4" spans="1:24" x14ac:dyDescent="0.25">
      <c r="A4" s="630" t="s">
        <v>303</v>
      </c>
      <c r="B4" s="630"/>
      <c r="C4" s="630"/>
      <c r="D4" s="630"/>
      <c r="E4" s="630"/>
      <c r="F4" s="154"/>
      <c r="U4" s="126"/>
      <c r="V4" s="126"/>
      <c r="W4" s="126"/>
      <c r="X4" s="126"/>
    </row>
    <row r="5" spans="1:24" x14ac:dyDescent="0.25">
      <c r="A5" s="151"/>
      <c r="B5" s="153"/>
      <c r="C5" s="152"/>
      <c r="D5" s="152"/>
      <c r="E5" s="152"/>
      <c r="F5" s="154"/>
      <c r="U5" s="126"/>
      <c r="V5" s="126"/>
      <c r="W5" s="126"/>
      <c r="X5" s="126"/>
    </row>
    <row r="6" spans="1:24" x14ac:dyDescent="0.25">
      <c r="A6" s="313" t="s">
        <v>231</v>
      </c>
      <c r="B6" s="646"/>
      <c r="C6" s="646"/>
      <c r="D6" s="152"/>
      <c r="E6" s="152"/>
      <c r="F6" s="154"/>
      <c r="U6" s="126"/>
      <c r="V6" s="126"/>
      <c r="W6" s="126"/>
      <c r="X6" s="126"/>
    </row>
    <row r="7" spans="1:24" x14ac:dyDescent="0.25">
      <c r="A7" s="151"/>
      <c r="D7" s="152"/>
      <c r="E7" s="152"/>
      <c r="F7" s="154"/>
      <c r="U7" s="126"/>
      <c r="V7" s="126"/>
      <c r="W7" s="126"/>
      <c r="X7" s="126"/>
    </row>
    <row r="8" spans="1:24" ht="15.75" customHeight="1" x14ac:dyDescent="0.25">
      <c r="A8" s="155" t="s">
        <v>142</v>
      </c>
      <c r="B8" s="345">
        <f>IFERROR(IF(Indice!B6="","2XX2",YEAR(Indice!B6)),"2XX2")</f>
        <v>2024</v>
      </c>
      <c r="C8" s="345">
        <f>+IFERROR(YEAR(Indice!B6-365),"2XX1")</f>
        <v>2023</v>
      </c>
      <c r="D8" s="152"/>
      <c r="E8" s="155" t="s">
        <v>233</v>
      </c>
      <c r="F8" s="345">
        <f>IFERROR(IF(Indice!B6="","2XX2",YEAR(Indice!B6)),"2XX2")</f>
        <v>2024</v>
      </c>
      <c r="G8" s="345">
        <f>+IFERROR(YEAR(Indice!B6-365),"2XX1")</f>
        <v>2023</v>
      </c>
      <c r="U8" s="126"/>
      <c r="V8" s="126"/>
      <c r="W8" s="126"/>
      <c r="X8" s="126"/>
    </row>
    <row r="9" spans="1:24" x14ac:dyDescent="0.25">
      <c r="A9" s="423" t="s">
        <v>920</v>
      </c>
      <c r="B9" s="399">
        <v>1627900</v>
      </c>
      <c r="C9" s="482">
        <v>1677968</v>
      </c>
      <c r="D9" s="152"/>
      <c r="E9" t="s">
        <v>1052</v>
      </c>
      <c r="F9" s="399">
        <v>10473</v>
      </c>
      <c r="G9" s="399"/>
      <c r="U9" s="126"/>
      <c r="V9" s="126"/>
      <c r="W9" s="126"/>
      <c r="X9" s="126"/>
    </row>
    <row r="10" spans="1:24" x14ac:dyDescent="0.25">
      <c r="A10" s="423" t="s">
        <v>919</v>
      </c>
      <c r="B10" s="399">
        <v>0</v>
      </c>
      <c r="C10" s="399">
        <v>0</v>
      </c>
      <c r="D10" s="152"/>
      <c r="E10" t="s">
        <v>925</v>
      </c>
      <c r="F10" s="399">
        <v>0</v>
      </c>
      <c r="G10" s="399">
        <v>98440</v>
      </c>
      <c r="U10" s="126"/>
      <c r="V10" s="126"/>
      <c r="W10" s="126"/>
      <c r="X10" s="126"/>
    </row>
    <row r="11" spans="1:24" x14ac:dyDescent="0.25">
      <c r="A11" s="423" t="s">
        <v>918</v>
      </c>
      <c r="B11" s="399">
        <v>147489</v>
      </c>
      <c r="C11" s="399">
        <v>121814</v>
      </c>
      <c r="D11" s="152"/>
      <c r="E11" t="s">
        <v>926</v>
      </c>
      <c r="F11" s="399">
        <v>2469</v>
      </c>
      <c r="G11" s="399">
        <v>10455</v>
      </c>
      <c r="U11" s="126"/>
      <c r="V11" s="126"/>
      <c r="W11" s="126"/>
      <c r="X11" s="126"/>
    </row>
    <row r="12" spans="1:24" x14ac:dyDescent="0.25">
      <c r="A12" s="423" t="s">
        <v>917</v>
      </c>
      <c r="B12" s="399">
        <v>10764</v>
      </c>
      <c r="C12" s="399">
        <v>11618</v>
      </c>
      <c r="D12" s="152"/>
      <c r="E12" t="s">
        <v>927</v>
      </c>
      <c r="F12" s="399">
        <v>26270</v>
      </c>
      <c r="G12" s="399">
        <v>23605</v>
      </c>
      <c r="U12" s="126"/>
      <c r="V12" s="126"/>
      <c r="W12" s="126"/>
      <c r="X12" s="126"/>
    </row>
    <row r="13" spans="1:24" x14ac:dyDescent="0.25">
      <c r="A13" s="423" t="s">
        <v>916</v>
      </c>
      <c r="B13" s="399">
        <v>203362</v>
      </c>
      <c r="C13" s="399">
        <v>160634</v>
      </c>
      <c r="D13" s="152"/>
      <c r="E13" t="s">
        <v>928</v>
      </c>
      <c r="F13" s="399">
        <v>18157</v>
      </c>
      <c r="G13" s="399">
        <v>41877</v>
      </c>
      <c r="U13" s="126"/>
      <c r="V13" s="126"/>
      <c r="W13" s="126"/>
      <c r="X13" s="126"/>
    </row>
    <row r="14" spans="1:24" x14ac:dyDescent="0.25">
      <c r="A14" s="423" t="s">
        <v>921</v>
      </c>
      <c r="B14" s="399">
        <v>0</v>
      </c>
      <c r="C14" s="399">
        <v>59201</v>
      </c>
      <c r="D14" s="152"/>
      <c r="E14" t="s">
        <v>929</v>
      </c>
      <c r="F14" s="399">
        <v>537525</v>
      </c>
      <c r="G14" s="399">
        <v>501519</v>
      </c>
      <c r="U14" s="126"/>
      <c r="V14" s="126"/>
      <c r="W14" s="126"/>
      <c r="X14" s="126"/>
    </row>
    <row r="15" spans="1:24" x14ac:dyDescent="0.25">
      <c r="A15" s="423" t="s">
        <v>922</v>
      </c>
      <c r="B15" s="399">
        <v>2100</v>
      </c>
      <c r="C15" s="399">
        <v>1950</v>
      </c>
      <c r="D15" s="152"/>
      <c r="E15" t="s">
        <v>930</v>
      </c>
      <c r="F15" s="399"/>
      <c r="G15" s="399"/>
      <c r="U15" s="126"/>
      <c r="V15" s="126"/>
      <c r="W15" s="126"/>
      <c r="X15" s="126"/>
    </row>
    <row r="16" spans="1:24" x14ac:dyDescent="0.25">
      <c r="A16" s="423" t="s">
        <v>923</v>
      </c>
      <c r="B16" s="399">
        <v>-35223</v>
      </c>
      <c r="C16" s="399">
        <v>334727</v>
      </c>
      <c r="D16" s="152"/>
      <c r="E16" t="s">
        <v>876</v>
      </c>
      <c r="F16" s="399"/>
      <c r="G16" s="399"/>
      <c r="U16" s="126"/>
      <c r="V16" s="126"/>
      <c r="W16" s="126"/>
      <c r="X16" s="126"/>
    </row>
    <row r="17" spans="1:24" x14ac:dyDescent="0.25">
      <c r="A17" s="423" t="s">
        <v>924</v>
      </c>
      <c r="B17" s="399">
        <v>0</v>
      </c>
      <c r="C17" s="399">
        <v>419870</v>
      </c>
      <c r="D17" s="152"/>
      <c r="E17" t="s">
        <v>931</v>
      </c>
      <c r="F17" s="399">
        <v>25170</v>
      </c>
      <c r="G17" s="399">
        <v>79451</v>
      </c>
      <c r="U17" s="126"/>
      <c r="V17" s="126"/>
      <c r="W17" s="126"/>
      <c r="X17" s="126"/>
    </row>
    <row r="18" spans="1:24" x14ac:dyDescent="0.25">
      <c r="A18" s="151" t="s">
        <v>957</v>
      </c>
      <c r="B18" s="399">
        <v>1371348</v>
      </c>
      <c r="C18" s="399">
        <v>38425</v>
      </c>
      <c r="D18" s="152"/>
      <c r="E18" t="s">
        <v>932</v>
      </c>
      <c r="F18" s="399">
        <v>16363</v>
      </c>
      <c r="G18" s="399"/>
      <c r="U18" s="126"/>
      <c r="V18" s="126"/>
      <c r="W18" s="126"/>
      <c r="X18" s="126"/>
    </row>
    <row r="19" spans="1:24" x14ac:dyDescent="0.25">
      <c r="A19" t="s">
        <v>1042</v>
      </c>
      <c r="B19" s="399">
        <v>142657</v>
      </c>
      <c r="C19" s="151"/>
      <c r="D19" s="152"/>
      <c r="E19" s="151" t="s">
        <v>933</v>
      </c>
      <c r="F19" s="399">
        <v>150</v>
      </c>
      <c r="G19" s="399">
        <v>40991</v>
      </c>
      <c r="U19" s="126"/>
      <c r="V19" s="126"/>
      <c r="W19" s="126"/>
      <c r="X19" s="126"/>
    </row>
    <row r="20" spans="1:24" x14ac:dyDescent="0.25">
      <c r="A20" t="s">
        <v>1043</v>
      </c>
      <c r="B20" s="399">
        <v>28709</v>
      </c>
      <c r="C20" s="151"/>
      <c r="D20" s="152"/>
      <c r="E20" s="151" t="s">
        <v>956</v>
      </c>
      <c r="F20" s="399"/>
      <c r="G20" s="399"/>
      <c r="U20" s="126"/>
      <c r="V20" s="126"/>
      <c r="W20" s="126"/>
      <c r="X20" s="126"/>
    </row>
    <row r="21" spans="1:24" x14ac:dyDescent="0.25">
      <c r="A21" t="s">
        <v>1044</v>
      </c>
      <c r="B21" s="399">
        <v>270440</v>
      </c>
      <c r="C21" s="151"/>
      <c r="D21" s="152"/>
      <c r="E21" s="151"/>
      <c r="F21" s="399"/>
      <c r="G21" s="399"/>
      <c r="U21" s="126"/>
      <c r="V21" s="126"/>
      <c r="W21" s="126"/>
      <c r="X21" s="126"/>
    </row>
    <row r="22" spans="1:24" x14ac:dyDescent="0.25">
      <c r="A22" t="s">
        <v>1045</v>
      </c>
      <c r="B22" s="399">
        <v>9545</v>
      </c>
      <c r="C22" s="151"/>
      <c r="D22" s="152"/>
      <c r="E22" s="151"/>
      <c r="F22" s="399"/>
      <c r="G22" s="399"/>
      <c r="U22" s="126"/>
      <c r="V22" s="126"/>
      <c r="W22" s="126"/>
      <c r="X22" s="126"/>
    </row>
    <row r="23" spans="1:24" x14ac:dyDescent="0.25">
      <c r="A23" s="151"/>
      <c r="B23" s="153"/>
      <c r="C23" s="151"/>
      <c r="D23" s="152"/>
      <c r="E23" s="151"/>
      <c r="F23" s="399"/>
      <c r="G23" s="399"/>
      <c r="U23" s="126"/>
      <c r="V23" s="126"/>
      <c r="W23" s="126"/>
      <c r="X23" s="126"/>
    </row>
    <row r="24" spans="1:24" x14ac:dyDescent="0.25">
      <c r="A24" s="151"/>
      <c r="B24" s="153"/>
      <c r="C24" s="151"/>
      <c r="D24" s="152"/>
      <c r="E24" s="151"/>
      <c r="F24" s="399"/>
      <c r="G24" s="399"/>
      <c r="U24" s="126"/>
      <c r="V24" s="126"/>
      <c r="W24" s="126"/>
      <c r="X24" s="126"/>
    </row>
    <row r="25" spans="1:24" x14ac:dyDescent="0.25">
      <c r="A25" s="155" t="s">
        <v>3</v>
      </c>
      <c r="B25" s="431">
        <f>SUM($B$9:B23)</f>
        <v>3779091</v>
      </c>
      <c r="C25" s="431">
        <f>SUM($C$9:C20)</f>
        <v>2826207</v>
      </c>
      <c r="D25" s="432"/>
      <c r="E25" s="367" t="s">
        <v>3</v>
      </c>
      <c r="F25" s="431">
        <f>SUM($F$9:F20)</f>
        <v>636577</v>
      </c>
      <c r="G25" s="431">
        <f>SUM($G$9:G20)</f>
        <v>796338</v>
      </c>
      <c r="U25" s="126"/>
      <c r="V25" s="126"/>
      <c r="W25" s="126"/>
      <c r="X25" s="126"/>
    </row>
    <row r="26" spans="1:24" x14ac:dyDescent="0.25">
      <c r="A26"/>
      <c r="B26"/>
      <c r="C26"/>
      <c r="D26" s="152"/>
      <c r="E26" s="152"/>
      <c r="F26" s="154"/>
      <c r="U26" s="126"/>
      <c r="V26" s="126"/>
      <c r="W26" s="126"/>
      <c r="X26" s="126"/>
    </row>
    <row r="27" spans="1:24" hidden="1" x14ac:dyDescent="0.25">
      <c r="A27"/>
      <c r="B27" s="502">
        <f>+B25-F25</f>
        <v>3142514</v>
      </c>
      <c r="C27" s="502">
        <f>+C25-G25</f>
        <v>2029869</v>
      </c>
      <c r="D27" s="152"/>
      <c r="E27" s="152"/>
      <c r="F27" s="154"/>
      <c r="U27" s="126"/>
      <c r="V27" s="126"/>
      <c r="W27" s="126"/>
      <c r="X27" s="126"/>
    </row>
    <row r="28" spans="1:24" x14ac:dyDescent="0.25">
      <c r="A28"/>
      <c r="B28"/>
      <c r="C28"/>
      <c r="D28" s="152"/>
      <c r="E28" s="152"/>
      <c r="F28" s="154"/>
      <c r="U28" s="126"/>
      <c r="V28" s="126"/>
      <c r="W28" s="126"/>
      <c r="X28" s="126"/>
    </row>
    <row r="29" spans="1:24" x14ac:dyDescent="0.25">
      <c r="A29"/>
      <c r="B29"/>
      <c r="C29"/>
      <c r="D29" s="152"/>
      <c r="E29" s="152"/>
      <c r="F29" s="154"/>
      <c r="U29" s="126"/>
      <c r="V29" s="126"/>
      <c r="W29" s="126"/>
      <c r="X29" s="126"/>
    </row>
    <row r="30" spans="1:24" x14ac:dyDescent="0.25">
      <c r="A30"/>
      <c r="B30"/>
      <c r="C30"/>
      <c r="D30" s="152"/>
      <c r="E30" s="152"/>
      <c r="F30" s="154"/>
      <c r="U30" s="126"/>
      <c r="V30" s="126"/>
      <c r="W30" s="126"/>
      <c r="X30" s="126"/>
    </row>
    <row r="31" spans="1:24" x14ac:dyDescent="0.25">
      <c r="A31"/>
      <c r="B31"/>
      <c r="C31"/>
      <c r="D31" s="152"/>
      <c r="E31" s="152"/>
      <c r="F31" s="154"/>
      <c r="U31" s="126"/>
      <c r="V31" s="126"/>
      <c r="W31" s="126"/>
      <c r="X31" s="126"/>
    </row>
    <row r="32" spans="1:24" x14ac:dyDescent="0.25">
      <c r="A32"/>
      <c r="B32"/>
      <c r="C32"/>
      <c r="D32" s="152"/>
      <c r="E32" s="152"/>
      <c r="F32" s="154"/>
      <c r="U32" s="126"/>
      <c r="V32" s="126"/>
      <c r="W32" s="126"/>
      <c r="X32" s="126"/>
    </row>
    <row r="33" spans="1:24" x14ac:dyDescent="0.25">
      <c r="A33"/>
      <c r="B33"/>
      <c r="C33"/>
      <c r="D33" s="152"/>
      <c r="E33" s="152"/>
      <c r="F33" s="154"/>
      <c r="U33" s="126"/>
      <c r="V33" s="126"/>
      <c r="W33" s="126"/>
      <c r="X33" s="126"/>
    </row>
    <row r="34" spans="1:24" x14ac:dyDescent="0.25">
      <c r="A34"/>
      <c r="B34"/>
      <c r="C34"/>
      <c r="D34" s="152"/>
      <c r="E34" s="152"/>
      <c r="F34" s="154"/>
      <c r="U34" s="126"/>
      <c r="V34" s="126"/>
      <c r="W34" s="126"/>
      <c r="X34" s="126"/>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topLeftCell="A10" workbookViewId="0">
      <selection activeCell="G14" sqref="G14"/>
    </sheetView>
  </sheetViews>
  <sheetFormatPr baseColWidth="10" defaultRowHeight="15" x14ac:dyDescent="0.25"/>
  <cols>
    <col min="1" max="1" width="35.85546875" style="126" customWidth="1"/>
    <col min="2" max="2" width="18.42578125" style="126" customWidth="1"/>
    <col min="3" max="3" width="16.7109375" style="126" customWidth="1"/>
    <col min="4" max="4" width="11.42578125" style="126"/>
    <col min="5" max="5" width="25.7109375" style="126" customWidth="1"/>
    <col min="6" max="6" width="17.28515625" style="126" customWidth="1"/>
    <col min="7" max="7" width="16" style="126" customWidth="1"/>
    <col min="8" max="15" width="11.42578125" style="126"/>
  </cols>
  <sheetData>
    <row r="1" spans="1:31" x14ac:dyDescent="0.25">
      <c r="A1" s="131" t="str">
        <f>Indice!C1</f>
        <v>EMSA INMOBILIARIA SA</v>
      </c>
      <c r="E1" s="145" t="s">
        <v>133</v>
      </c>
    </row>
    <row r="5" spans="1:31" x14ac:dyDescent="0.25">
      <c r="A5" s="275" t="s">
        <v>304</v>
      </c>
      <c r="B5" s="275"/>
      <c r="C5" s="275"/>
      <c r="D5" s="275"/>
      <c r="E5" s="275"/>
      <c r="F5" s="275"/>
      <c r="G5" s="275"/>
      <c r="H5" s="28"/>
      <c r="I5" s="28"/>
      <c r="J5" s="28"/>
      <c r="K5" s="28"/>
      <c r="L5" s="28"/>
      <c r="M5" s="28"/>
      <c r="N5" s="28"/>
      <c r="O5" s="28"/>
      <c r="P5" s="28"/>
      <c r="Q5" s="28"/>
      <c r="R5" s="28"/>
      <c r="S5" s="28"/>
      <c r="T5" s="28"/>
      <c r="U5" s="28"/>
      <c r="V5" s="28"/>
      <c r="W5" s="28"/>
      <c r="X5" s="28"/>
      <c r="Y5" s="28"/>
      <c r="Z5" s="28"/>
      <c r="AA5" s="28"/>
      <c r="AB5" s="28"/>
      <c r="AC5" s="28"/>
      <c r="AD5" s="28"/>
    </row>
    <row r="6" spans="1:31" x14ac:dyDescent="0.25">
      <c r="A6" s="299" t="s">
        <v>231</v>
      </c>
    </row>
    <row r="7" spans="1:31" x14ac:dyDescent="0.25">
      <c r="C7" s="299"/>
    </row>
    <row r="8" spans="1:31" x14ac:dyDescent="0.25">
      <c r="A8" s="150" t="s">
        <v>144</v>
      </c>
      <c r="B8" s="345">
        <f>IFERROR(IF(Indice!B6="","2XX2",YEAR(Indice!B6)),"2XX2")</f>
        <v>2024</v>
      </c>
      <c r="C8" s="345">
        <f>+IFERROR(YEAR(Indice!B6-365),"2XX1")</f>
        <v>2023</v>
      </c>
      <c r="D8" s="28"/>
      <c r="E8" s="150" t="s">
        <v>146</v>
      </c>
      <c r="F8" s="345">
        <f>IFERROR(IF(Indice!B6="","2XX2",YEAR(Indice!B6)),"2XX2")</f>
        <v>2024</v>
      </c>
      <c r="G8" s="345">
        <f>+IFERROR(YEAR(Indice!B6-365),"2XX1")</f>
        <v>2023</v>
      </c>
      <c r="H8" s="28"/>
      <c r="I8" s="28"/>
      <c r="J8" s="28"/>
      <c r="K8" s="28"/>
      <c r="L8" s="28"/>
      <c r="M8" s="28"/>
      <c r="N8" s="28"/>
      <c r="O8" s="28"/>
      <c r="P8" s="28"/>
      <c r="Q8" s="28"/>
      <c r="R8" s="28"/>
      <c r="S8" s="28"/>
      <c r="T8" s="28"/>
      <c r="U8" s="28"/>
      <c r="V8" s="28"/>
      <c r="W8" s="28"/>
      <c r="X8" s="28"/>
      <c r="Y8" s="28"/>
      <c r="Z8" s="28"/>
      <c r="AA8" s="28"/>
      <c r="AB8" s="28"/>
      <c r="AC8" s="28"/>
      <c r="AD8" s="28"/>
      <c r="AE8" s="28"/>
    </row>
    <row r="9" spans="1:31" x14ac:dyDescent="0.25">
      <c r="A9" s="28" t="s">
        <v>820</v>
      </c>
      <c r="B9" s="28">
        <v>0</v>
      </c>
      <c r="C9" s="28">
        <v>0</v>
      </c>
      <c r="D9" s="28"/>
      <c r="E9" t="s">
        <v>934</v>
      </c>
      <c r="F9" s="399">
        <v>371518</v>
      </c>
      <c r="G9" s="399">
        <v>521866</v>
      </c>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28"/>
      <c r="B10" s="28">
        <v>0</v>
      </c>
      <c r="C10" s="28">
        <v>0</v>
      </c>
      <c r="D10" s="28"/>
      <c r="E10" t="s">
        <v>935</v>
      </c>
      <c r="F10" s="399">
        <v>4401</v>
      </c>
      <c r="G10" s="399">
        <v>24167</v>
      </c>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c r="B11" s="28">
        <v>0</v>
      </c>
      <c r="C11" s="28">
        <v>0</v>
      </c>
      <c r="D11" s="28"/>
      <c r="E11" t="s">
        <v>936</v>
      </c>
      <c r="F11" s="399"/>
      <c r="G11" s="399">
        <v>216</v>
      </c>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B12" s="28">
        <v>0</v>
      </c>
      <c r="C12" s="28">
        <v>0</v>
      </c>
      <c r="D12" s="28"/>
      <c r="E12" t="s">
        <v>1046</v>
      </c>
      <c r="F12" s="399">
        <v>207778</v>
      </c>
      <c r="G12" s="399"/>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8"/>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150" t="s">
        <v>145</v>
      </c>
      <c r="B14" s="156">
        <f>SUM($B9:B13)</f>
        <v>0</v>
      </c>
      <c r="C14" s="156">
        <f>SUM($C9:C13)</f>
        <v>0</v>
      </c>
      <c r="D14" s="28"/>
      <c r="E14" s="150" t="s">
        <v>240</v>
      </c>
      <c r="F14" s="156">
        <f>SUM($F9:F13)</f>
        <v>583697</v>
      </c>
      <c r="G14" s="156">
        <f>SUM($G9:G13)</f>
        <v>546249</v>
      </c>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28"/>
      <c r="B15" s="28"/>
      <c r="C15" s="28"/>
      <c r="D15" s="28"/>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7" spans="4:31" x14ac:dyDescent="0.25">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4:31" x14ac:dyDescent="0.25">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4:31" customFormat="1" x14ac:dyDescent="0.25">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4:31" customFormat="1" x14ac:dyDescent="0.25">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4:31" x14ac:dyDescent="0.25">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4:31" x14ac:dyDescent="0.25">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4:31" x14ac:dyDescent="0.25">
      <c r="D23" s="28"/>
      <c r="E23" s="28"/>
      <c r="F23" s="28"/>
      <c r="G23" s="28"/>
      <c r="H23" s="28"/>
      <c r="I23" s="28"/>
      <c r="J23" s="28"/>
      <c r="K23" s="28"/>
      <c r="L23" s="28"/>
      <c r="M23" s="28"/>
      <c r="N23" s="28"/>
      <c r="O23" s="28"/>
      <c r="P23" s="28"/>
      <c r="Q23" s="28"/>
      <c r="R23" s="28"/>
      <c r="S23" s="28"/>
      <c r="T23" s="28"/>
      <c r="U23" s="28"/>
      <c r="V23" s="28"/>
      <c r="W23" s="28"/>
      <c r="X23" s="28"/>
      <c r="Y23" s="28"/>
      <c r="Z23" s="28"/>
      <c r="AA23" s="28"/>
      <c r="AB23" s="28"/>
      <c r="AC23" s="28"/>
      <c r="AD23" s="28"/>
      <c r="AE23" s="28"/>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topLeftCell="A9" workbookViewId="0"/>
  </sheetViews>
  <sheetFormatPr baseColWidth="10" defaultRowHeight="15" x14ac:dyDescent="0.25"/>
  <cols>
    <col min="1" max="1" width="38" style="126" customWidth="1"/>
    <col min="2" max="2" width="16.5703125" style="126" customWidth="1"/>
    <col min="3" max="3" width="18.42578125" style="126" customWidth="1"/>
    <col min="4" max="25" width="11.42578125" style="126"/>
  </cols>
  <sheetData>
    <row r="1" spans="1:28" x14ac:dyDescent="0.25">
      <c r="A1" s="126" t="str">
        <f>Indice!C1</f>
        <v>EMSA INMOBILIARIA SA</v>
      </c>
      <c r="E1" s="145" t="s">
        <v>133</v>
      </c>
    </row>
    <row r="4" spans="1:28" ht="15.75" customHeight="1" x14ac:dyDescent="0.25">
      <c r="A4" s="275" t="s">
        <v>194</v>
      </c>
      <c r="B4" s="250"/>
      <c r="C4" s="250"/>
      <c r="D4" s="250"/>
      <c r="E4" s="250"/>
      <c r="F4" s="151"/>
      <c r="G4" s="154"/>
      <c r="H4" s="152"/>
      <c r="Z4" s="126"/>
      <c r="AA4" s="126"/>
      <c r="AB4" s="126"/>
    </row>
    <row r="5" spans="1:28" ht="15.75" customHeight="1" x14ac:dyDescent="0.25">
      <c r="A5" s="368" t="s">
        <v>231</v>
      </c>
      <c r="B5" s="368"/>
      <c r="C5" s="214"/>
      <c r="D5" s="214"/>
      <c r="E5" s="214"/>
      <c r="F5" s="151"/>
      <c r="G5" s="154"/>
      <c r="H5" s="152"/>
      <c r="Z5" s="126"/>
      <c r="AA5" s="126"/>
      <c r="AB5" s="126"/>
    </row>
    <row r="6" spans="1:28" x14ac:dyDescent="0.25">
      <c r="A6" s="151"/>
      <c r="B6" s="646"/>
      <c r="C6" s="646"/>
      <c r="D6" s="152"/>
      <c r="E6" s="152"/>
      <c r="F6" s="151"/>
      <c r="G6" s="154"/>
      <c r="H6" s="152"/>
      <c r="Z6" s="126"/>
      <c r="AA6" s="126"/>
      <c r="AB6" s="126"/>
    </row>
    <row r="7" spans="1:28" x14ac:dyDescent="0.25">
      <c r="A7" s="151"/>
      <c r="D7" s="152"/>
      <c r="E7" s="152"/>
      <c r="F7" s="151"/>
      <c r="G7" s="154"/>
      <c r="H7" s="152"/>
      <c r="Z7" s="126"/>
      <c r="AA7" s="126"/>
      <c r="AB7" s="126"/>
    </row>
    <row r="8" spans="1:28" x14ac:dyDescent="0.25">
      <c r="A8" s="155" t="s">
        <v>147</v>
      </c>
      <c r="B8" s="345">
        <f>IFERROR(IF(Indice!B6="","2XX2",YEAR(Indice!B6)),"2XX2")</f>
        <v>2024</v>
      </c>
      <c r="C8" s="345">
        <f>+IFERROR(YEAR(Indice!B6-365),"2XX1")</f>
        <v>2023</v>
      </c>
      <c r="D8" s="152"/>
      <c r="E8" s="152"/>
      <c r="F8" s="151"/>
      <c r="G8" s="154"/>
      <c r="H8" s="152"/>
      <c r="Z8" s="126"/>
      <c r="AA8" s="126"/>
      <c r="AB8" s="126"/>
    </row>
    <row r="9" spans="1:28" x14ac:dyDescent="0.25">
      <c r="A9" s="151" t="s">
        <v>139</v>
      </c>
      <c r="B9" s="151"/>
      <c r="C9" s="151"/>
      <c r="D9" s="152"/>
      <c r="E9" s="152"/>
      <c r="F9" s="151"/>
      <c r="G9" s="154"/>
      <c r="H9" s="152"/>
      <c r="Z9" s="126"/>
      <c r="AA9" s="126"/>
      <c r="AB9" s="126"/>
    </row>
    <row r="10" spans="1:28" x14ac:dyDescent="0.25">
      <c r="A10" s="151"/>
      <c r="B10" s="151"/>
      <c r="C10" s="151"/>
      <c r="D10" s="152"/>
      <c r="E10" s="152"/>
      <c r="F10" s="151"/>
      <c r="G10" s="154"/>
      <c r="H10" s="152"/>
      <c r="Z10" s="126"/>
      <c r="AA10" s="126"/>
      <c r="AB10" s="126"/>
    </row>
    <row r="11" spans="1:28" x14ac:dyDescent="0.25">
      <c r="A11" s="151"/>
      <c r="B11" s="151"/>
      <c r="C11" s="151"/>
      <c r="D11" s="152"/>
      <c r="E11" s="152"/>
      <c r="F11" s="151"/>
      <c r="G11" s="154"/>
      <c r="H11" s="152"/>
      <c r="Z11" s="126"/>
      <c r="AA11" s="126"/>
      <c r="AB11" s="126"/>
    </row>
    <row r="12" spans="1:28" x14ac:dyDescent="0.25">
      <c r="A12" s="151"/>
      <c r="B12" s="151"/>
      <c r="C12" s="151"/>
      <c r="D12" s="152"/>
      <c r="E12" s="152"/>
      <c r="F12" s="151"/>
      <c r="G12" s="154"/>
      <c r="H12" s="152"/>
      <c r="Z12" s="126"/>
      <c r="AA12" s="126"/>
      <c r="AB12" s="126"/>
    </row>
    <row r="13" spans="1:28" x14ac:dyDescent="0.25">
      <c r="A13" s="151"/>
      <c r="B13" s="151"/>
      <c r="C13" s="151"/>
      <c r="D13" s="152"/>
      <c r="E13" s="152"/>
      <c r="F13" s="151"/>
      <c r="G13" s="154"/>
      <c r="H13" s="152"/>
      <c r="Z13" s="126"/>
      <c r="AA13" s="126"/>
      <c r="AB13" s="126"/>
    </row>
    <row r="14" spans="1:28" x14ac:dyDescent="0.25">
      <c r="A14" s="151"/>
      <c r="B14" s="153"/>
      <c r="C14" s="151"/>
      <c r="D14" s="152"/>
      <c r="E14" s="152"/>
      <c r="F14" s="151"/>
      <c r="G14" s="154"/>
      <c r="H14" s="152"/>
      <c r="Z14" s="126"/>
      <c r="AA14" s="126"/>
      <c r="AB14" s="126"/>
    </row>
    <row r="15" spans="1:28" x14ac:dyDescent="0.25">
      <c r="A15" s="151"/>
      <c r="B15" s="153"/>
      <c r="C15" s="151"/>
      <c r="D15" s="152"/>
      <c r="E15" s="152"/>
      <c r="F15" s="151"/>
      <c r="G15" s="154"/>
      <c r="H15" s="152"/>
      <c r="Z15" s="126"/>
      <c r="AA15" s="126"/>
      <c r="AB15" s="126"/>
    </row>
    <row r="16" spans="1:28" x14ac:dyDescent="0.25">
      <c r="A16" s="155" t="s">
        <v>3</v>
      </c>
      <c r="B16" s="156">
        <f>SUM($B9:B15)</f>
        <v>0</v>
      </c>
      <c r="C16" s="156">
        <f>SUM($C9:C15)</f>
        <v>0</v>
      </c>
      <c r="D16" s="152"/>
      <c r="E16" s="152"/>
      <c r="F16" s="151"/>
      <c r="G16" s="154"/>
      <c r="H16" s="152"/>
      <c r="Z16" s="126"/>
      <c r="AA16" s="126"/>
      <c r="AB16" s="126"/>
    </row>
    <row r="17" spans="1:28" x14ac:dyDescent="0.25">
      <c r="A17" s="151"/>
      <c r="B17" s="153"/>
      <c r="C17" s="152"/>
      <c r="D17" s="152"/>
      <c r="E17" s="152"/>
      <c r="F17" s="151"/>
      <c r="G17" s="154"/>
      <c r="H17" s="152"/>
      <c r="Z17" s="126"/>
      <c r="AA17" s="126"/>
      <c r="AB17" s="126"/>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heetViews>
  <sheetFormatPr baseColWidth="10" defaultRowHeight="15" x14ac:dyDescent="0.25"/>
  <cols>
    <col min="1" max="1" width="38" style="126" customWidth="1"/>
    <col min="2" max="2" width="18.42578125" style="126" customWidth="1"/>
    <col min="3" max="3" width="17.7109375" style="126" customWidth="1"/>
    <col min="4" max="22" width="11.42578125" style="126"/>
  </cols>
  <sheetData>
    <row r="1" spans="1:8" x14ac:dyDescent="0.25">
      <c r="A1" s="126" t="str">
        <f>Indice!C1</f>
        <v>EMSA INMOBILIARIA SA</v>
      </c>
      <c r="E1" s="145" t="s">
        <v>133</v>
      </c>
    </row>
    <row r="4" spans="1:8" x14ac:dyDescent="0.25">
      <c r="A4" s="275" t="s">
        <v>306</v>
      </c>
      <c r="B4" s="275"/>
      <c r="C4" s="275"/>
      <c r="D4" s="275"/>
      <c r="E4" s="275"/>
      <c r="F4" s="151"/>
      <c r="G4" s="154"/>
      <c r="H4" s="152"/>
    </row>
    <row r="5" spans="1:8" x14ac:dyDescent="0.25">
      <c r="A5" s="647" t="s">
        <v>231</v>
      </c>
      <c r="B5" s="647"/>
      <c r="C5" s="152"/>
      <c r="D5" s="152"/>
      <c r="E5" s="152"/>
      <c r="F5" s="151"/>
      <c r="G5" s="154"/>
      <c r="H5" s="152"/>
    </row>
    <row r="6" spans="1:8" x14ac:dyDescent="0.25">
      <c r="A6" s="151"/>
      <c r="B6" s="646"/>
      <c r="C6" s="646"/>
      <c r="D6" s="152"/>
      <c r="E6" s="152"/>
      <c r="F6" s="151"/>
      <c r="G6" s="154"/>
      <c r="H6" s="152"/>
    </row>
    <row r="7" spans="1:8" x14ac:dyDescent="0.25">
      <c r="A7" s="151"/>
      <c r="D7" s="152"/>
      <c r="E7" s="152"/>
      <c r="F7" s="151"/>
      <c r="G7" s="154"/>
      <c r="H7" s="152"/>
    </row>
    <row r="8" spans="1:8" x14ac:dyDescent="0.25">
      <c r="A8" s="155" t="s">
        <v>148</v>
      </c>
      <c r="B8" s="345">
        <f>IFERROR(IF(Indice!B6="","2XX2",YEAR(Indice!B6)),"2XX2")</f>
        <v>2024</v>
      </c>
      <c r="C8" s="345">
        <f>+IFERROR(YEAR(Indice!B6-365),"2XX1")</f>
        <v>2023</v>
      </c>
      <c r="D8" s="152"/>
      <c r="E8" s="152"/>
      <c r="F8" s="151"/>
      <c r="G8" s="154"/>
      <c r="H8" s="152"/>
    </row>
    <row r="9" spans="1:8" x14ac:dyDescent="0.25">
      <c r="A9" s="151" t="s">
        <v>139</v>
      </c>
      <c r="B9" s="151"/>
      <c r="C9" s="151"/>
      <c r="D9" s="152"/>
      <c r="E9" s="152"/>
      <c r="F9" s="151"/>
      <c r="G9" s="154"/>
      <c r="H9" s="152"/>
    </row>
    <row r="10" spans="1:8" x14ac:dyDescent="0.25">
      <c r="A10" s="151"/>
      <c r="B10" s="151"/>
      <c r="C10" s="151"/>
      <c r="D10" s="152"/>
      <c r="E10" s="152"/>
      <c r="F10" s="151"/>
      <c r="G10" s="154"/>
      <c r="H10" s="152"/>
    </row>
    <row r="11" spans="1:8" x14ac:dyDescent="0.25">
      <c r="A11" s="151"/>
      <c r="B11" s="151"/>
      <c r="C11" s="151"/>
      <c r="D11" s="152"/>
      <c r="E11" s="152"/>
      <c r="F11" s="151"/>
      <c r="G11" s="154"/>
      <c r="H11" s="152"/>
    </row>
    <row r="12" spans="1:8" x14ac:dyDescent="0.25">
      <c r="A12" s="151"/>
      <c r="B12" s="151"/>
      <c r="C12" s="151"/>
      <c r="D12" s="152"/>
      <c r="E12" s="152"/>
      <c r="F12" s="151"/>
      <c r="G12" s="154"/>
      <c r="H12" s="152"/>
    </row>
    <row r="13" spans="1:8" x14ac:dyDescent="0.25">
      <c r="A13" s="151"/>
      <c r="B13" s="151"/>
      <c r="C13" s="151"/>
      <c r="D13" s="152"/>
      <c r="E13" s="152"/>
      <c r="F13" s="151"/>
      <c r="G13" s="154"/>
      <c r="H13" s="152"/>
    </row>
    <row r="14" spans="1:8" x14ac:dyDescent="0.25">
      <c r="A14" s="151"/>
      <c r="B14" s="153"/>
      <c r="C14" s="151"/>
      <c r="D14" s="152"/>
      <c r="E14" s="152"/>
      <c r="F14" s="151"/>
      <c r="G14" s="154"/>
      <c r="H14" s="152"/>
    </row>
    <row r="15" spans="1:8" x14ac:dyDescent="0.25">
      <c r="A15" s="151"/>
      <c r="B15" s="153"/>
      <c r="C15" s="151"/>
      <c r="D15" s="152"/>
      <c r="E15" s="152"/>
      <c r="F15" s="151"/>
      <c r="G15" s="154"/>
      <c r="H15" s="152"/>
    </row>
    <row r="16" spans="1:8" x14ac:dyDescent="0.25">
      <c r="A16" s="155" t="s">
        <v>3</v>
      </c>
      <c r="B16" s="156">
        <f>SUM($B9:B15)</f>
        <v>0</v>
      </c>
      <c r="C16" s="156">
        <f>SUM($C9:C15)</f>
        <v>0</v>
      </c>
      <c r="D16" s="152"/>
      <c r="E16" s="152"/>
      <c r="F16" s="151"/>
      <c r="G16" s="154"/>
      <c r="H16" s="152"/>
    </row>
    <row r="17" spans="1:8" x14ac:dyDescent="0.25">
      <c r="A17" s="151"/>
      <c r="B17" s="153"/>
      <c r="C17" s="152"/>
      <c r="D17" s="152"/>
      <c r="E17" s="152"/>
      <c r="F17" s="151"/>
      <c r="G17" s="154"/>
      <c r="H17" s="152"/>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2"/>
  <sheetViews>
    <sheetView workbookViewId="0">
      <selection activeCell="C16" sqref="C16"/>
    </sheetView>
  </sheetViews>
  <sheetFormatPr baseColWidth="10" defaultRowHeight="15" x14ac:dyDescent="0.25"/>
  <cols>
    <col min="1" max="1" width="37.42578125" style="126" customWidth="1"/>
    <col min="2" max="3" width="17.28515625" style="126" customWidth="1"/>
    <col min="4" max="26" width="11.42578125" style="126"/>
  </cols>
  <sheetData>
    <row r="1" spans="1:7" x14ac:dyDescent="0.25">
      <c r="A1" s="126" t="str">
        <f>Indice!C1</f>
        <v>EMSA INMOBILIARIA SA</v>
      </c>
      <c r="E1" s="145" t="s">
        <v>133</v>
      </c>
    </row>
    <row r="4" spans="1:7" x14ac:dyDescent="0.25">
      <c r="A4" s="304" t="s">
        <v>308</v>
      </c>
      <c r="B4" s="304"/>
      <c r="C4" s="304"/>
      <c r="D4" s="304"/>
      <c r="E4" s="304"/>
      <c r="F4" s="151"/>
      <c r="G4" s="154"/>
    </row>
    <row r="5" spans="1:7" x14ac:dyDescent="0.25">
      <c r="A5" s="314" t="s">
        <v>213</v>
      </c>
      <c r="B5" s="153"/>
      <c r="C5" s="152"/>
      <c r="D5" s="152"/>
      <c r="E5" s="152"/>
      <c r="F5" s="151"/>
      <c r="G5" s="154"/>
    </row>
    <row r="6" spans="1:7" x14ac:dyDescent="0.25">
      <c r="A6" s="151"/>
      <c r="B6" s="646"/>
      <c r="C6" s="646"/>
      <c r="D6" s="152"/>
      <c r="E6" s="152"/>
      <c r="F6" s="151"/>
      <c r="G6" s="154"/>
    </row>
    <row r="7" spans="1:7" x14ac:dyDescent="0.25">
      <c r="B7" s="345">
        <f>IFERROR(IF(Indice!B6="","2XX2",YEAR(Indice!B6)),"2XX2")</f>
        <v>2024</v>
      </c>
      <c r="C7" s="345">
        <f>+IFERROR(YEAR(Indice!B6-365),"2XX1")</f>
        <v>2023</v>
      </c>
      <c r="D7" s="152"/>
      <c r="E7" s="152"/>
      <c r="F7" s="151"/>
      <c r="G7" s="154"/>
    </row>
    <row r="8" spans="1:7" x14ac:dyDescent="0.25">
      <c r="A8" s="155" t="s">
        <v>42</v>
      </c>
      <c r="B8" s="399">
        <v>934452</v>
      </c>
      <c r="C8" s="399">
        <v>889178</v>
      </c>
      <c r="D8" s="152"/>
      <c r="E8" s="152"/>
      <c r="F8" s="151"/>
      <c r="G8" s="154"/>
    </row>
    <row r="9" spans="1:7" x14ac:dyDescent="0.25">
      <c r="A9" s="151"/>
      <c r="B9" s="151"/>
      <c r="C9" s="151"/>
      <c r="D9" s="152"/>
      <c r="E9" s="152"/>
      <c r="F9" s="151"/>
      <c r="G9" s="154"/>
    </row>
    <row r="10" spans="1:7" x14ac:dyDescent="0.25">
      <c r="A10" s="151"/>
      <c r="B10" s="153"/>
      <c r="C10" s="151"/>
      <c r="D10" s="152"/>
      <c r="E10" s="152"/>
      <c r="F10" s="151"/>
      <c r="G10" s="154"/>
    </row>
    <row r="11" spans="1:7" x14ac:dyDescent="0.25">
      <c r="A11" s="155" t="s">
        <v>3</v>
      </c>
      <c r="B11" s="156">
        <f>SUM($B8:B10)</f>
        <v>934452</v>
      </c>
      <c r="C11" s="156">
        <f>SUM($C8:C10)</f>
        <v>889178</v>
      </c>
      <c r="D11" s="152"/>
      <c r="E11" s="152"/>
      <c r="F11" s="151"/>
      <c r="G11" s="154"/>
    </row>
    <row r="12" spans="1:7" x14ac:dyDescent="0.25">
      <c r="A12" s="151"/>
      <c r="B12" s="153"/>
      <c r="C12" s="152"/>
      <c r="D12" s="152"/>
      <c r="E12" s="152"/>
      <c r="F12" s="151"/>
      <c r="G12" s="154"/>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K35" sqref="K35"/>
    </sheetView>
  </sheetViews>
  <sheetFormatPr baseColWidth="10" defaultRowHeight="15" x14ac:dyDescent="0.25"/>
  <cols>
    <col min="1" max="1" width="27.140625" style="126" customWidth="1"/>
    <col min="2" max="2" width="18.42578125" style="126" customWidth="1"/>
    <col min="3" max="3" width="17.85546875" style="126" customWidth="1"/>
    <col min="4" max="22" width="11.42578125" style="126"/>
  </cols>
  <sheetData>
    <row r="1" spans="1:8" x14ac:dyDescent="0.25">
      <c r="A1" s="126" t="str">
        <f>Indice!C1</f>
        <v>EMSA INMOBILIARIA SA</v>
      </c>
      <c r="E1" s="145" t="s">
        <v>133</v>
      </c>
    </row>
    <row r="4" spans="1:8" x14ac:dyDescent="0.25">
      <c r="A4" s="275" t="s">
        <v>307</v>
      </c>
      <c r="B4" s="275"/>
      <c r="C4" s="275"/>
      <c r="D4" s="275"/>
      <c r="E4" s="275"/>
      <c r="F4" s="151"/>
      <c r="G4" s="154"/>
      <c r="H4" s="152"/>
    </row>
    <row r="5" spans="1:8" x14ac:dyDescent="0.25">
      <c r="A5" s="648" t="s">
        <v>213</v>
      </c>
      <c r="B5" s="648"/>
      <c r="C5" s="152"/>
      <c r="D5" s="152"/>
      <c r="E5" s="152"/>
      <c r="F5" s="151"/>
      <c r="G5" s="154"/>
      <c r="H5" s="152"/>
    </row>
    <row r="6" spans="1:8" x14ac:dyDescent="0.25">
      <c r="A6" s="151"/>
      <c r="D6" s="152"/>
      <c r="E6" s="152"/>
      <c r="F6" s="151"/>
      <c r="G6" s="154"/>
      <c r="H6" s="152"/>
    </row>
    <row r="7" spans="1:8" x14ac:dyDescent="0.25">
      <c r="B7" s="345">
        <f>IFERROR(IF(Indice!B6="","2XX2",YEAR(Indice!B6)),"2XX2")</f>
        <v>2024</v>
      </c>
      <c r="C7" s="345">
        <f>+IFERROR(YEAR(Indice!B6-365),"2XX1")</f>
        <v>2023</v>
      </c>
      <c r="D7" s="152"/>
      <c r="E7" s="152"/>
      <c r="F7" s="151"/>
      <c r="G7" s="154"/>
      <c r="H7" s="152"/>
    </row>
    <row r="8" spans="1:8" x14ac:dyDescent="0.25">
      <c r="A8" s="155" t="s">
        <v>821</v>
      </c>
      <c r="D8" s="152"/>
      <c r="E8" s="152"/>
      <c r="F8" s="151"/>
      <c r="G8" s="154"/>
      <c r="H8" s="152"/>
    </row>
    <row r="9" spans="1:8" x14ac:dyDescent="0.25">
      <c r="A9" s="315" t="s">
        <v>822</v>
      </c>
      <c r="B9" s="151"/>
      <c r="C9" s="151"/>
      <c r="D9" s="152"/>
      <c r="E9" s="152"/>
      <c r="F9" s="151"/>
      <c r="G9" s="154"/>
      <c r="H9" s="152"/>
    </row>
    <row r="10" spans="1:8" x14ac:dyDescent="0.25">
      <c r="A10" s="151"/>
      <c r="B10" s="151"/>
      <c r="C10" s="151"/>
      <c r="D10" s="152"/>
      <c r="E10" s="152"/>
      <c r="F10" s="151"/>
      <c r="G10" s="154"/>
      <c r="H10" s="152"/>
    </row>
    <row r="11" spans="1:8" x14ac:dyDescent="0.25">
      <c r="A11" s="151"/>
      <c r="B11" s="151"/>
      <c r="C11" s="151"/>
      <c r="D11" s="152"/>
      <c r="E11" s="152"/>
      <c r="F11" s="151"/>
      <c r="G11" s="154"/>
      <c r="H11" s="152"/>
    </row>
    <row r="12" spans="1:8" x14ac:dyDescent="0.25">
      <c r="A12" s="151"/>
      <c r="B12" s="151"/>
      <c r="C12" s="151"/>
      <c r="D12" s="152"/>
      <c r="E12" s="152"/>
      <c r="F12" s="151"/>
      <c r="G12" s="154"/>
      <c r="H12" s="152"/>
    </row>
    <row r="13" spans="1:8" x14ac:dyDescent="0.25">
      <c r="A13" s="151"/>
      <c r="B13" s="153"/>
      <c r="C13" s="151"/>
      <c r="D13" s="152"/>
      <c r="E13" s="152"/>
      <c r="F13" s="151"/>
      <c r="G13" s="154"/>
      <c r="H13" s="152"/>
    </row>
    <row r="14" spans="1:8" x14ac:dyDescent="0.25">
      <c r="A14" s="151"/>
      <c r="B14" s="153"/>
      <c r="C14" s="151"/>
      <c r="D14" s="152"/>
      <c r="E14" s="152"/>
      <c r="F14" s="151"/>
      <c r="G14" s="154"/>
      <c r="H14" s="152"/>
    </row>
    <row r="15" spans="1:8" x14ac:dyDescent="0.25">
      <c r="A15" s="151" t="s">
        <v>3</v>
      </c>
      <c r="B15" s="156">
        <f>SUM($B8:B14)</f>
        <v>0</v>
      </c>
      <c r="C15" s="156">
        <f>SUM($C8:C14)</f>
        <v>0</v>
      </c>
      <c r="D15" s="152"/>
      <c r="E15" s="152"/>
      <c r="F15" s="151"/>
      <c r="G15" s="154"/>
      <c r="H15" s="152"/>
    </row>
    <row r="16" spans="1:8" x14ac:dyDescent="0.25">
      <c r="A16" s="151"/>
      <c r="B16" s="153"/>
      <c r="C16" s="152"/>
      <c r="D16" s="152"/>
      <c r="E16" s="152"/>
      <c r="F16" s="151"/>
      <c r="G16" s="154"/>
      <c r="H16" s="152"/>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E1" sqref="E1"/>
    </sheetView>
  </sheetViews>
  <sheetFormatPr baseColWidth="10" defaultRowHeight="15" x14ac:dyDescent="0.25"/>
  <cols>
    <col min="1" max="1" width="51.28515625" style="126" customWidth="1"/>
    <col min="2" max="2" width="18.140625" style="126" customWidth="1"/>
    <col min="3" max="3" width="17.5703125" style="126" customWidth="1"/>
    <col min="4" max="22" width="11.42578125" style="126"/>
  </cols>
  <sheetData>
    <row r="1" spans="1:8" x14ac:dyDescent="0.25">
      <c r="A1" s="126" t="str">
        <f>Indice!C1</f>
        <v>EMSA INMOBILIARIA SA</v>
      </c>
      <c r="E1" s="145" t="s">
        <v>133</v>
      </c>
    </row>
    <row r="4" spans="1:8" x14ac:dyDescent="0.25">
      <c r="A4" s="275" t="s">
        <v>309</v>
      </c>
      <c r="B4" s="275"/>
      <c r="C4" s="275"/>
      <c r="D4" s="275"/>
      <c r="E4" s="275"/>
      <c r="F4" s="151"/>
      <c r="G4" s="154"/>
      <c r="H4" s="152"/>
    </row>
    <row r="5" spans="1:8" x14ac:dyDescent="0.25">
      <c r="A5" s="648" t="s">
        <v>213</v>
      </c>
      <c r="B5" s="648"/>
      <c r="C5" s="152"/>
      <c r="D5" s="152"/>
      <c r="E5" s="152"/>
      <c r="F5" s="151"/>
      <c r="G5" s="154"/>
      <c r="H5" s="152"/>
    </row>
    <row r="6" spans="1:8" x14ac:dyDescent="0.25">
      <c r="A6" s="151"/>
      <c r="D6" s="152"/>
      <c r="E6" s="152"/>
      <c r="F6" s="151"/>
      <c r="G6" s="154"/>
      <c r="H6" s="152"/>
    </row>
    <row r="7" spans="1:8" ht="25.5" x14ac:dyDescent="0.25">
      <c r="A7" s="157" t="s">
        <v>68</v>
      </c>
      <c r="B7" s="345">
        <f>IFERROR(IF(Indice!B6="","2XX2",YEAR(Indice!B6)),"2XX2")</f>
        <v>2024</v>
      </c>
      <c r="C7" s="345">
        <f>+IFERROR(YEAR(Indice!B6-365),"2XX1")</f>
        <v>2023</v>
      </c>
      <c r="D7" s="152"/>
      <c r="E7" s="152"/>
      <c r="F7" s="151"/>
      <c r="G7" s="154"/>
      <c r="H7" s="152"/>
    </row>
    <row r="8" spans="1:8" x14ac:dyDescent="0.25">
      <c r="D8" s="152"/>
      <c r="E8" s="152"/>
      <c r="F8" s="151"/>
      <c r="G8" s="154"/>
      <c r="H8" s="152"/>
    </row>
    <row r="9" spans="1:8" x14ac:dyDescent="0.25">
      <c r="A9" s="151" t="s">
        <v>827</v>
      </c>
      <c r="B9" s="151"/>
      <c r="C9" s="151"/>
      <c r="D9" s="152"/>
      <c r="E9" s="152"/>
      <c r="F9" s="151"/>
      <c r="G9" s="154"/>
      <c r="H9" s="152"/>
    </row>
    <row r="10" spans="1:8" x14ac:dyDescent="0.25">
      <c r="A10" s="151" t="s">
        <v>56</v>
      </c>
      <c r="B10" s="151"/>
      <c r="C10" s="151"/>
      <c r="D10" s="152"/>
      <c r="E10" s="152"/>
      <c r="F10" s="151"/>
      <c r="G10" s="154"/>
      <c r="H10" s="152"/>
    </row>
    <row r="11" spans="1:8" x14ac:dyDescent="0.25">
      <c r="A11" s="241" t="s">
        <v>310</v>
      </c>
      <c r="B11" s="151"/>
      <c r="C11" s="151"/>
      <c r="D11" s="152"/>
      <c r="E11" s="152"/>
      <c r="F11" s="151"/>
      <c r="G11" s="154"/>
      <c r="H11" s="152"/>
    </row>
    <row r="12" spans="1:8" x14ac:dyDescent="0.25">
      <c r="A12" s="151" t="s">
        <v>3</v>
      </c>
      <c r="B12" s="156">
        <f>SUM($B8:B11)</f>
        <v>0</v>
      </c>
      <c r="C12" s="156">
        <f>SUM($C8:C11)</f>
        <v>0</v>
      </c>
      <c r="D12" s="152"/>
      <c r="E12" s="152"/>
      <c r="F12" s="151"/>
      <c r="G12" s="154"/>
      <c r="H12" s="152"/>
    </row>
    <row r="13" spans="1:8" x14ac:dyDescent="0.25">
      <c r="A13" s="151"/>
      <c r="B13" s="153"/>
      <c r="C13" s="152"/>
      <c r="D13" s="152"/>
      <c r="E13" s="152"/>
      <c r="F13" s="151"/>
      <c r="G13" s="154"/>
      <c r="H13" s="152"/>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E1" sqref="E1"/>
    </sheetView>
  </sheetViews>
  <sheetFormatPr baseColWidth="10" defaultColWidth="11.42578125" defaultRowHeight="15" x14ac:dyDescent="0.25"/>
  <cols>
    <col min="1" max="1" width="42.140625" style="126" customWidth="1"/>
    <col min="2" max="5" width="24.42578125" style="126" customWidth="1"/>
    <col min="6" max="6" width="12.85546875" style="126" customWidth="1"/>
    <col min="7" max="7" width="11.42578125" style="126"/>
    <col min="8" max="8" width="17.28515625" style="126" customWidth="1"/>
    <col min="9" max="14" width="11.42578125" style="126"/>
  </cols>
  <sheetData>
    <row r="1" spans="1:10" x14ac:dyDescent="0.25">
      <c r="A1" s="131" t="str">
        <f>Indice!C1</f>
        <v>EMSA INMOBILIARIA SA</v>
      </c>
      <c r="E1" s="145" t="s">
        <v>133</v>
      </c>
    </row>
    <row r="2" spans="1:10" x14ac:dyDescent="0.25">
      <c r="C2" s="134"/>
    </row>
    <row r="4" spans="1:10" x14ac:dyDescent="0.25">
      <c r="A4" s="250" t="s">
        <v>311</v>
      </c>
      <c r="B4" s="250"/>
      <c r="C4" s="250"/>
      <c r="D4" s="250"/>
      <c r="E4" s="250"/>
      <c r="F4" s="250"/>
      <c r="G4" s="250"/>
      <c r="H4" s="250"/>
      <c r="I4" s="250"/>
    </row>
    <row r="5" spans="1:10" ht="51" customHeight="1" x14ac:dyDescent="0.25">
      <c r="A5" s="649" t="s">
        <v>1032</v>
      </c>
      <c r="B5" s="649"/>
      <c r="C5" s="649"/>
      <c r="D5" s="317"/>
      <c r="E5" s="317"/>
      <c r="F5" s="317"/>
      <c r="G5" s="317"/>
      <c r="H5" s="317"/>
      <c r="I5" s="317"/>
    </row>
    <row r="6" spans="1:10" ht="15" customHeight="1" x14ac:dyDescent="0.25">
      <c r="B6" s="242"/>
      <c r="D6"/>
      <c r="E6"/>
      <c r="F6"/>
      <c r="G6"/>
      <c r="H6"/>
      <c r="I6"/>
      <c r="J6"/>
    </row>
    <row r="7" spans="1:10" ht="15" customHeight="1" x14ac:dyDescent="0.25">
      <c r="A7" s="456"/>
      <c r="B7" s="345">
        <f>+BG!F11</f>
        <v>2024</v>
      </c>
      <c r="C7" s="345">
        <f>+'Nota 34'!C7</f>
        <v>2023</v>
      </c>
      <c r="D7" s="457"/>
      <c r="E7" s="457"/>
      <c r="F7" s="457"/>
      <c r="G7" s="457"/>
      <c r="H7" s="458"/>
      <c r="I7" s="458"/>
      <c r="J7"/>
    </row>
    <row r="8" spans="1:10" s="126" customFormat="1" ht="15" customHeight="1" x14ac:dyDescent="0.25">
      <c r="A8" s="172" t="s">
        <v>824</v>
      </c>
      <c r="B8" s="318">
        <v>2650</v>
      </c>
      <c r="C8" s="318">
        <v>2100</v>
      </c>
      <c r="D8" s="457"/>
      <c r="E8" s="457"/>
      <c r="F8" s="457"/>
      <c r="G8" s="457"/>
      <c r="H8" s="458"/>
      <c r="I8" s="459"/>
      <c r="J8"/>
    </row>
    <row r="9" spans="1:10" ht="15" customHeight="1" x14ac:dyDescent="0.25">
      <c r="A9" t="s">
        <v>823</v>
      </c>
      <c r="B9" s="318">
        <f>ER!C31</f>
        <v>8334045</v>
      </c>
      <c r="C9" s="318">
        <f>ER!D31</f>
        <v>7572319</v>
      </c>
      <c r="D9"/>
      <c r="E9"/>
      <c r="F9"/>
      <c r="G9"/>
      <c r="H9"/>
      <c r="I9"/>
      <c r="J9"/>
    </row>
    <row r="10" spans="1:10" ht="15" customHeight="1" x14ac:dyDescent="0.25">
      <c r="A10" s="319" t="s">
        <v>825</v>
      </c>
      <c r="B10" s="450">
        <f>IFERROR(B9/B8,0)</f>
        <v>3144.922641509434</v>
      </c>
      <c r="C10" s="450">
        <f>IFERROR(C9/C8,0)</f>
        <v>3605.8661904761907</v>
      </c>
      <c r="D10" s="316"/>
      <c r="E10" s="316"/>
      <c r="F10" s="316"/>
      <c r="G10" s="316"/>
      <c r="H10" s="316"/>
      <c r="I10" s="316"/>
    </row>
    <row r="11" spans="1:10" ht="15" customHeight="1" x14ac:dyDescent="0.25"/>
    <row r="12" spans="1:10" ht="15" customHeight="1" x14ac:dyDescent="0.25">
      <c r="A12" s="316"/>
      <c r="B12" s="556"/>
      <c r="C12" s="316"/>
      <c r="D12" s="316"/>
      <c r="E12" s="316"/>
      <c r="F12" s="316"/>
      <c r="G12" s="316"/>
      <c r="H12" s="316"/>
      <c r="I12" s="316"/>
    </row>
    <row r="13" spans="1:10" ht="15" customHeight="1" x14ac:dyDescent="0.25"/>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D22" sqref="D22"/>
    </sheetView>
  </sheetViews>
  <sheetFormatPr baseColWidth="10" defaultRowHeight="15" x14ac:dyDescent="0.25"/>
  <cols>
    <col min="1" max="5" width="24.42578125" style="126" customWidth="1"/>
    <col min="6" max="6" width="12.85546875" style="126" customWidth="1"/>
    <col min="7" max="7" width="11.42578125" style="126"/>
    <col min="8" max="8" width="17.28515625" style="126" customWidth="1"/>
    <col min="9" max="14" width="11.42578125" style="126"/>
  </cols>
  <sheetData>
    <row r="1" spans="1:14" x14ac:dyDescent="0.25">
      <c r="A1" s="131" t="str">
        <f>Indice!C1</f>
        <v>EMSA INMOBILIARIA SA</v>
      </c>
      <c r="E1" s="145" t="s">
        <v>343</v>
      </c>
    </row>
    <row r="2" spans="1:14" x14ac:dyDescent="0.25">
      <c r="C2" s="134"/>
    </row>
    <row r="4" spans="1:14" x14ac:dyDescent="0.25">
      <c r="A4" s="250" t="s">
        <v>344</v>
      </c>
      <c r="B4" s="250"/>
      <c r="C4" s="250"/>
      <c r="D4" s="250"/>
      <c r="E4" s="250"/>
      <c r="F4" s="250"/>
      <c r="G4" s="250"/>
      <c r="H4" s="250"/>
      <c r="I4" s="251"/>
    </row>
    <row r="5" spans="1:14" hidden="1" x14ac:dyDescent="0.25">
      <c r="A5" s="643" t="s">
        <v>167</v>
      </c>
      <c r="B5" s="643"/>
      <c r="C5" s="643"/>
      <c r="D5" s="643"/>
      <c r="E5" s="643"/>
      <c r="F5" s="643"/>
      <c r="G5" s="643"/>
      <c r="H5" s="643"/>
      <c r="I5" s="643"/>
    </row>
    <row r="6" spans="1:14" s="173" customFormat="1" ht="15" hidden="1" customHeight="1" x14ac:dyDescent="0.25">
      <c r="A6" s="650"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Septiembre de 2024 son:</v>
      </c>
      <c r="B6" s="650"/>
      <c r="C6" s="650"/>
      <c r="D6" s="650"/>
      <c r="E6" s="650"/>
      <c r="F6" s="650"/>
      <c r="G6" s="650"/>
      <c r="H6" s="650"/>
      <c r="I6" s="650"/>
      <c r="J6" s="172"/>
      <c r="K6" s="172"/>
      <c r="L6" s="172"/>
      <c r="M6" s="172"/>
      <c r="N6" s="172"/>
    </row>
    <row r="7" spans="1:14" s="173" customFormat="1" hidden="1" x14ac:dyDescent="0.25">
      <c r="A7" s="172" t="s">
        <v>168</v>
      </c>
      <c r="B7" s="172"/>
      <c r="C7" s="172"/>
      <c r="D7" s="172"/>
      <c r="E7" s="172"/>
      <c r="F7" s="172"/>
      <c r="G7" s="172"/>
      <c r="H7" s="172"/>
      <c r="I7" s="172"/>
      <c r="J7" s="172"/>
      <c r="K7" s="172"/>
      <c r="L7" s="172"/>
      <c r="M7" s="172"/>
      <c r="N7" s="172"/>
    </row>
    <row r="8" spans="1:14" s="172" customFormat="1" hidden="1" x14ac:dyDescent="0.25">
      <c r="A8" s="172" t="s">
        <v>169</v>
      </c>
    </row>
    <row r="9" spans="1:14" s="173" customFormat="1" hidden="1" x14ac:dyDescent="0.25">
      <c r="A9" s="172"/>
      <c r="B9" s="172"/>
      <c r="C9" s="172"/>
      <c r="D9" s="172"/>
      <c r="E9" s="172"/>
      <c r="F9" s="172"/>
      <c r="G9" s="172"/>
      <c r="H9" s="172"/>
      <c r="I9" s="172"/>
      <c r="J9" s="172"/>
      <c r="K9" s="172"/>
      <c r="L9" s="172"/>
      <c r="M9" s="172"/>
      <c r="N9" s="172"/>
    </row>
    <row r="10" spans="1:14" s="173" customFormat="1" x14ac:dyDescent="0.25">
      <c r="A10" s="438"/>
      <c r="B10" s="439"/>
      <c r="C10" s="439"/>
      <c r="D10" s="439"/>
      <c r="E10" s="439"/>
      <c r="F10" s="439"/>
      <c r="G10" s="439"/>
      <c r="H10" s="439"/>
      <c r="I10" s="172"/>
      <c r="J10" s="172"/>
      <c r="K10" s="172"/>
      <c r="L10" s="172"/>
      <c r="M10" s="172"/>
      <c r="N10" s="172"/>
    </row>
    <row r="11" spans="1:14" s="173" customFormat="1" x14ac:dyDescent="0.25">
      <c r="A11" s="651"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Septiembre de 2024 no existen situaciones contingentes, ni reclamos que pudieran resultar en la generación de obligaciones para la Sociedad adicionales a las que se presentan en estos estados financieros.</v>
      </c>
      <c r="B11" s="651"/>
      <c r="C11" s="651"/>
      <c r="D11" s="651"/>
      <c r="E11" s="651"/>
      <c r="F11" s="651"/>
      <c r="G11" s="651"/>
      <c r="H11" s="651"/>
      <c r="I11" s="172"/>
      <c r="J11" s="172"/>
      <c r="K11" s="172"/>
      <c r="L11" s="172"/>
      <c r="M11" s="172"/>
      <c r="N11" s="172"/>
    </row>
    <row r="12" spans="1:14" s="173" customFormat="1" ht="16.5" customHeight="1" x14ac:dyDescent="0.25">
      <c r="A12" s="651"/>
      <c r="B12" s="651"/>
      <c r="C12" s="651"/>
      <c r="D12" s="651"/>
      <c r="E12" s="651"/>
      <c r="F12" s="651"/>
      <c r="G12" s="651"/>
      <c r="H12" s="651"/>
      <c r="I12" s="261"/>
      <c r="J12" s="172"/>
      <c r="K12" s="172"/>
      <c r="L12" s="172"/>
      <c r="M12" s="172"/>
      <c r="N12" s="172"/>
    </row>
    <row r="13" spans="1:14" s="173" customFormat="1" x14ac:dyDescent="0.25">
      <c r="A13" s="439"/>
      <c r="B13" s="439"/>
      <c r="C13" s="439"/>
      <c r="D13" s="439"/>
      <c r="E13" s="439"/>
      <c r="F13" s="439"/>
      <c r="G13" s="439"/>
      <c r="H13" s="439"/>
      <c r="I13" s="172"/>
      <c r="J13" s="172"/>
      <c r="K13" s="172"/>
      <c r="L13" s="172"/>
      <c r="M13" s="172"/>
      <c r="N13" s="172"/>
    </row>
    <row r="14" spans="1:14" s="173" customFormat="1" x14ac:dyDescent="0.25">
      <c r="A14" s="439"/>
      <c r="B14" s="439"/>
      <c r="C14" s="439"/>
      <c r="D14" s="439"/>
      <c r="E14" s="439"/>
      <c r="F14" s="439"/>
      <c r="G14" s="439"/>
      <c r="H14" s="439"/>
      <c r="I14" s="172"/>
      <c r="J14" s="172"/>
      <c r="K14" s="172"/>
      <c r="L14" s="172"/>
      <c r="M14" s="172"/>
      <c r="N14" s="172"/>
    </row>
    <row r="15" spans="1:14" s="173" customFormat="1" ht="21.2" hidden="1" customHeight="1" x14ac:dyDescent="0.25">
      <c r="A15" s="611" t="s">
        <v>367</v>
      </c>
      <c r="B15" s="611"/>
      <c r="C15" s="611"/>
      <c r="D15" s="611"/>
      <c r="E15" s="611"/>
      <c r="F15" s="611"/>
      <c r="G15" s="611"/>
      <c r="H15" s="611"/>
      <c r="I15" s="262"/>
      <c r="J15" s="172"/>
      <c r="K15" s="172"/>
      <c r="L15" s="172"/>
      <c r="M15" s="172"/>
      <c r="N15" s="172"/>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topLeftCell="A9" workbookViewId="0">
      <selection activeCell="A8" sqref="A8"/>
    </sheetView>
  </sheetViews>
  <sheetFormatPr baseColWidth="10" defaultRowHeight="15" x14ac:dyDescent="0.25"/>
  <cols>
    <col min="1" max="3" width="24.42578125" style="126" customWidth="1"/>
    <col min="4" max="4" width="27.140625" style="126" customWidth="1"/>
    <col min="5" max="5" width="24.42578125" style="126" customWidth="1"/>
    <col min="6" max="6" width="12.85546875" style="126" customWidth="1"/>
    <col min="7" max="7" width="11.42578125" style="126"/>
    <col min="8" max="8" width="17.28515625" style="126" customWidth="1"/>
    <col min="9" max="14" width="11.42578125" style="126"/>
  </cols>
  <sheetData>
    <row r="1" spans="1:14" x14ac:dyDescent="0.25">
      <c r="A1" s="131" t="str">
        <f>Indice!C1</f>
        <v>EMSA INMOBILIARIA SA</v>
      </c>
      <c r="E1" s="145" t="s">
        <v>343</v>
      </c>
    </row>
    <row r="2" spans="1:14" x14ac:dyDescent="0.25">
      <c r="C2" s="134"/>
    </row>
    <row r="4" spans="1:14" x14ac:dyDescent="0.25">
      <c r="A4" s="630" t="s">
        <v>342</v>
      </c>
      <c r="B4" s="630"/>
      <c r="C4" s="630"/>
      <c r="D4" s="630"/>
      <c r="E4" s="630"/>
      <c r="F4" s="251"/>
      <c r="G4" s="251"/>
      <c r="H4" s="251"/>
      <c r="I4" s="251"/>
      <c r="J4"/>
      <c r="K4"/>
      <c r="L4"/>
      <c r="M4"/>
      <c r="N4"/>
    </row>
    <row r="6" spans="1:14" s="173" customFormat="1" x14ac:dyDescent="0.25">
      <c r="A6" s="650" t="s">
        <v>162</v>
      </c>
      <c r="B6" s="650"/>
      <c r="C6" s="650"/>
      <c r="D6" s="650"/>
      <c r="E6" s="650"/>
      <c r="F6" s="650"/>
      <c r="G6" s="650"/>
      <c r="H6" s="650"/>
      <c r="I6" s="650"/>
      <c r="J6" s="172"/>
      <c r="K6" s="172"/>
      <c r="L6" s="172"/>
      <c r="M6" s="172"/>
      <c r="N6" s="172"/>
    </row>
    <row r="7" spans="1:14" s="173" customFormat="1" x14ac:dyDescent="0.25">
      <c r="A7" s="172"/>
      <c r="B7" s="172"/>
      <c r="C7" s="172"/>
      <c r="D7" s="172"/>
      <c r="E7" s="172"/>
      <c r="F7" s="172"/>
      <c r="G7" s="172"/>
      <c r="H7" s="172"/>
      <c r="I7" s="172"/>
      <c r="J7" s="172"/>
      <c r="K7" s="172"/>
      <c r="L7" s="172"/>
      <c r="M7" s="172"/>
      <c r="N7" s="172"/>
    </row>
    <row r="8" spans="1:14" s="173" customFormat="1" ht="15.75" thickBot="1" x14ac:dyDescent="0.3">
      <c r="A8" s="29" t="str">
        <f>IFERROR("Al "&amp;DAY(Indice!B6)&amp;" de "&amp;VLOOKUP(MONTH(Indice!B6),Indice!S:T,2,0)&amp;" de "&amp;YEAR(Indice!B6-365),"Al dia... de mes… de año 2XX1…")</f>
        <v>Al 30 de Septiembre de 2023</v>
      </c>
      <c r="B8" s="29"/>
      <c r="C8" s="29"/>
      <c r="D8" s="29"/>
      <c r="E8" s="29"/>
      <c r="F8" s="29"/>
      <c r="G8" s="29"/>
      <c r="H8" s="172"/>
      <c r="I8" s="172"/>
      <c r="J8" s="172"/>
      <c r="K8" s="172"/>
      <c r="L8" s="172"/>
      <c r="M8" s="172"/>
      <c r="N8" s="172"/>
    </row>
    <row r="9" spans="1:14" s="173" customFormat="1" ht="15.75" thickBot="1" x14ac:dyDescent="0.3">
      <c r="A9" s="174" t="s">
        <v>163</v>
      </c>
      <c r="B9" s="175" t="s">
        <v>164</v>
      </c>
      <c r="C9" s="174" t="s">
        <v>110</v>
      </c>
      <c r="D9" s="174" t="s">
        <v>165</v>
      </c>
      <c r="E9" s="174" t="s">
        <v>166</v>
      </c>
      <c r="F9" s="172"/>
      <c r="G9" s="172"/>
      <c r="H9" s="172"/>
      <c r="I9" s="172"/>
      <c r="J9" s="172"/>
      <c r="K9" s="172"/>
      <c r="L9" s="172"/>
      <c r="M9" s="172"/>
      <c r="N9" s="172"/>
    </row>
    <row r="10" spans="1:14" s="173" customFormat="1" x14ac:dyDescent="0.25">
      <c r="A10" s="176"/>
      <c r="B10" s="177"/>
      <c r="C10" s="178"/>
      <c r="D10" s="178"/>
      <c r="E10" s="179"/>
      <c r="F10" s="172"/>
      <c r="G10" s="172"/>
      <c r="H10" s="172"/>
      <c r="I10" s="172"/>
      <c r="J10" s="172"/>
      <c r="K10" s="172"/>
      <c r="L10" s="172"/>
      <c r="M10" s="172"/>
      <c r="N10" s="172"/>
    </row>
    <row r="11" spans="1:14" s="173" customFormat="1" ht="15" customHeight="1" x14ac:dyDescent="0.25">
      <c r="A11" s="180"/>
      <c r="B11" s="481" t="s">
        <v>1007</v>
      </c>
      <c r="C11" s="182"/>
      <c r="D11" s="182"/>
      <c r="E11" s="183"/>
      <c r="F11" s="172"/>
      <c r="G11" s="172"/>
      <c r="H11" s="172"/>
      <c r="I11" s="172"/>
      <c r="J11" s="172"/>
      <c r="K11" s="172"/>
      <c r="L11" s="172"/>
      <c r="M11" s="172"/>
      <c r="N11" s="172"/>
    </row>
    <row r="12" spans="1:14" s="173" customFormat="1" x14ac:dyDescent="0.25">
      <c r="A12" s="180"/>
      <c r="B12" s="181"/>
      <c r="C12" s="182"/>
      <c r="D12" s="182"/>
      <c r="E12" s="183"/>
      <c r="F12" s="172"/>
      <c r="G12" s="172"/>
      <c r="H12" s="172"/>
      <c r="I12" s="172"/>
      <c r="J12" s="172"/>
      <c r="K12" s="172"/>
      <c r="L12" s="172"/>
      <c r="M12" s="172"/>
      <c r="N12" s="172"/>
    </row>
    <row r="13" spans="1:14" s="173" customFormat="1" ht="15.75" thickBot="1" x14ac:dyDescent="0.3">
      <c r="A13" s="184"/>
      <c r="B13" s="185"/>
      <c r="C13" s="186"/>
      <c r="D13" s="186"/>
      <c r="E13" s="187"/>
      <c r="F13" s="172"/>
      <c r="G13" s="172"/>
      <c r="H13" s="172"/>
      <c r="I13" s="172"/>
      <c r="J13" s="172"/>
      <c r="K13" s="172"/>
      <c r="L13" s="172"/>
      <c r="M13" s="172"/>
      <c r="N13" s="172"/>
    </row>
    <row r="14" spans="1:14" s="173" customFormat="1" x14ac:dyDescent="0.25">
      <c r="A14" s="172"/>
      <c r="B14" s="172"/>
      <c r="C14" s="172"/>
      <c r="D14" s="172"/>
      <c r="E14" s="172"/>
      <c r="F14" s="172"/>
      <c r="G14" s="172"/>
      <c r="H14" s="172"/>
      <c r="I14" s="172"/>
      <c r="J14" s="172"/>
      <c r="K14" s="172"/>
      <c r="L14" s="172"/>
      <c r="M14" s="172"/>
      <c r="N14" s="172"/>
    </row>
    <row r="15" spans="1:14" s="173" customFormat="1" ht="15.75" thickBot="1" x14ac:dyDescent="0.3">
      <c r="A15" s="29" t="str">
        <f>IFERROR("Al "&amp;DAY(Indice!B6)&amp;" de "&amp;VLOOKUP(MONTH(Indice!B6),Indice!S:T,2,0)&amp;" de "&amp;YEAR(Indice!B6-1),"Al dia... de mes… de año 2XX2…")</f>
        <v>Al 30 de Septiembre de 2024</v>
      </c>
      <c r="B15" s="369"/>
      <c r="C15" s="369"/>
      <c r="D15" s="369"/>
      <c r="E15" s="369"/>
      <c r="F15" s="172"/>
      <c r="G15" s="172"/>
      <c r="H15" s="172"/>
      <c r="I15" s="172"/>
      <c r="J15" s="172"/>
      <c r="K15" s="172"/>
      <c r="L15" s="172"/>
      <c r="M15" s="172"/>
      <c r="N15" s="172"/>
    </row>
    <row r="16" spans="1:14" s="173" customFormat="1" ht="30.2" customHeight="1" thickBot="1" x14ac:dyDescent="0.3">
      <c r="A16" s="174" t="s">
        <v>163</v>
      </c>
      <c r="B16" s="175" t="s">
        <v>164</v>
      </c>
      <c r="C16" s="174" t="s">
        <v>110</v>
      </c>
      <c r="D16" s="174" t="s">
        <v>165</v>
      </c>
      <c r="E16" s="174" t="s">
        <v>166</v>
      </c>
      <c r="F16" s="172"/>
      <c r="G16" s="172"/>
      <c r="H16" s="172"/>
      <c r="I16" s="172"/>
      <c r="J16" s="172"/>
      <c r="K16" s="172"/>
      <c r="L16" s="172"/>
      <c r="M16" s="172"/>
      <c r="N16" s="172"/>
    </row>
    <row r="17" spans="1:14" s="173" customFormat="1" x14ac:dyDescent="0.25">
      <c r="A17" s="176"/>
      <c r="B17" s="177"/>
      <c r="C17" s="178"/>
      <c r="D17" s="178"/>
      <c r="E17" s="179"/>
      <c r="F17" s="172"/>
      <c r="G17" s="172"/>
      <c r="H17" s="172"/>
      <c r="I17" s="172"/>
      <c r="J17" s="172"/>
      <c r="K17" s="172"/>
      <c r="L17" s="172"/>
      <c r="M17" s="172"/>
      <c r="N17" s="172"/>
    </row>
    <row r="18" spans="1:14" s="173" customFormat="1" ht="18.75" x14ac:dyDescent="0.25">
      <c r="A18" s="180"/>
      <c r="B18" s="481" t="s">
        <v>1007</v>
      </c>
      <c r="C18" s="182"/>
      <c r="D18" s="182"/>
      <c r="E18" s="183"/>
      <c r="F18" s="172"/>
      <c r="G18" s="172"/>
      <c r="H18" s="172"/>
      <c r="I18" s="172"/>
      <c r="J18" s="172"/>
      <c r="K18" s="172"/>
      <c r="L18" s="172"/>
      <c r="M18" s="172"/>
      <c r="N18" s="172"/>
    </row>
    <row r="19" spans="1:14" s="173" customFormat="1" x14ac:dyDescent="0.25">
      <c r="A19" s="180"/>
      <c r="B19" s="181"/>
      <c r="C19" s="182"/>
      <c r="D19" s="182"/>
      <c r="E19" s="183"/>
      <c r="F19" s="172"/>
      <c r="G19" s="172"/>
      <c r="H19" s="172"/>
      <c r="I19" s="172"/>
      <c r="J19" s="172"/>
      <c r="K19" s="172"/>
      <c r="L19" s="172"/>
      <c r="M19" s="172"/>
      <c r="N19" s="172"/>
    </row>
    <row r="20" spans="1:14" s="173" customFormat="1" ht="15.75" thickBot="1" x14ac:dyDescent="0.3">
      <c r="A20" s="184"/>
      <c r="B20" s="185"/>
      <c r="C20" s="186"/>
      <c r="D20" s="186"/>
      <c r="E20" s="187"/>
      <c r="F20" s="172"/>
      <c r="G20" s="172"/>
      <c r="H20" s="172"/>
      <c r="I20" s="172"/>
      <c r="J20" s="172"/>
      <c r="K20" s="172"/>
      <c r="L20" s="172"/>
      <c r="M20" s="172"/>
      <c r="N20" s="172"/>
    </row>
    <row r="21" spans="1:14" s="173" customFormat="1" x14ac:dyDescent="0.25">
      <c r="A21" s="172"/>
      <c r="B21" s="172"/>
      <c r="C21" s="172"/>
      <c r="D21" s="172"/>
      <c r="E21" s="172"/>
      <c r="F21" s="172"/>
      <c r="G21" s="172"/>
      <c r="H21" s="172"/>
      <c r="I21" s="172"/>
      <c r="J21" s="172"/>
      <c r="K21" s="172"/>
      <c r="L21" s="172"/>
      <c r="M21" s="172"/>
      <c r="N21" s="172"/>
    </row>
    <row r="22" spans="1:14" s="173" customFormat="1" x14ac:dyDescent="0.25">
      <c r="A22" s="172"/>
      <c r="B22" s="172"/>
      <c r="C22" s="172"/>
      <c r="D22" s="172"/>
      <c r="E22" s="172"/>
      <c r="F22" s="172"/>
      <c r="G22" s="172"/>
      <c r="H22" s="172"/>
      <c r="I22" s="172"/>
      <c r="J22" s="172"/>
      <c r="K22" s="172"/>
      <c r="L22" s="172"/>
      <c r="M22" s="172"/>
      <c r="N22" s="172"/>
    </row>
    <row r="23" spans="1:14" s="173" customFormat="1" x14ac:dyDescent="0.25">
      <c r="A23" s="172"/>
      <c r="B23" s="172"/>
      <c r="C23" s="172"/>
      <c r="D23" s="172"/>
      <c r="E23" s="172"/>
      <c r="F23" s="172"/>
      <c r="G23" s="172"/>
      <c r="H23" s="172"/>
      <c r="I23" s="172"/>
      <c r="J23" s="172"/>
      <c r="K23" s="172"/>
      <c r="L23" s="172"/>
      <c r="M23" s="172"/>
      <c r="N23" s="172"/>
    </row>
    <row r="24" spans="1:14" s="173" customFormat="1" x14ac:dyDescent="0.25">
      <c r="A24" s="172"/>
      <c r="B24" s="172"/>
      <c r="C24" s="172"/>
      <c r="D24" s="172"/>
      <c r="E24" s="172"/>
      <c r="F24" s="172"/>
      <c r="G24" s="172"/>
      <c r="H24" s="172"/>
      <c r="I24" s="172"/>
      <c r="J24" s="172"/>
      <c r="K24" s="172"/>
      <c r="L24" s="172"/>
      <c r="M24" s="172"/>
      <c r="N24" s="172"/>
    </row>
    <row r="25" spans="1:14" s="173" customFormat="1" x14ac:dyDescent="0.25">
      <c r="A25" s="172"/>
      <c r="B25" s="172"/>
      <c r="C25" s="172"/>
      <c r="D25" s="172"/>
      <c r="E25" s="172"/>
      <c r="F25" s="172"/>
      <c r="G25" s="172"/>
      <c r="H25" s="172"/>
      <c r="I25" s="172"/>
      <c r="J25" s="172"/>
      <c r="K25" s="172"/>
      <c r="L25" s="172"/>
      <c r="M25" s="172"/>
      <c r="N25" s="172"/>
    </row>
    <row r="26" spans="1:14" s="173" customFormat="1" x14ac:dyDescent="0.25">
      <c r="A26" s="172"/>
      <c r="B26" s="172"/>
      <c r="C26" s="172"/>
      <c r="D26" s="172"/>
      <c r="E26" s="172"/>
      <c r="F26" s="172"/>
      <c r="G26" s="172"/>
      <c r="H26" s="172"/>
      <c r="I26" s="172"/>
      <c r="J26" s="172"/>
      <c r="K26" s="172"/>
      <c r="L26" s="172"/>
      <c r="M26" s="172"/>
      <c r="N26" s="172"/>
    </row>
    <row r="27" spans="1:14" s="173" customFormat="1" x14ac:dyDescent="0.25">
      <c r="A27" s="172"/>
      <c r="B27" s="172"/>
      <c r="C27" s="172"/>
      <c r="D27" s="172"/>
      <c r="E27" s="172"/>
      <c r="F27" s="172"/>
      <c r="G27" s="172"/>
      <c r="H27" s="172"/>
      <c r="I27" s="172"/>
      <c r="J27" s="172"/>
      <c r="K27" s="172"/>
      <c r="L27" s="172"/>
      <c r="M27" s="172"/>
      <c r="N27" s="172"/>
    </row>
    <row r="28" spans="1:14" s="173" customFormat="1" x14ac:dyDescent="0.25">
      <c r="A28" s="172"/>
      <c r="B28" s="172"/>
      <c r="C28" s="172"/>
      <c r="D28" s="172"/>
      <c r="E28" s="172"/>
      <c r="F28" s="172"/>
      <c r="G28" s="172"/>
      <c r="H28" s="172"/>
      <c r="I28" s="172"/>
      <c r="J28" s="172"/>
      <c r="K28" s="172"/>
      <c r="L28" s="172"/>
      <c r="M28" s="172"/>
      <c r="N28" s="172"/>
    </row>
    <row r="29" spans="1:14" s="173" customFormat="1" x14ac:dyDescent="0.25">
      <c r="A29" s="172"/>
      <c r="B29" s="172"/>
      <c r="C29" s="172"/>
      <c r="D29" s="172"/>
      <c r="E29" s="172"/>
      <c r="F29" s="172"/>
      <c r="G29" s="172"/>
      <c r="H29" s="172"/>
      <c r="I29" s="172"/>
      <c r="J29" s="172"/>
      <c r="K29" s="172"/>
      <c r="L29" s="172"/>
      <c r="M29" s="172"/>
      <c r="N29" s="172"/>
    </row>
    <row r="30" spans="1:14" s="173" customFormat="1" x14ac:dyDescent="0.25">
      <c r="A30" s="172"/>
      <c r="B30" s="172"/>
      <c r="C30" s="172"/>
      <c r="D30" s="172"/>
      <c r="E30" s="172"/>
      <c r="F30" s="172"/>
      <c r="G30" s="172"/>
      <c r="H30" s="172"/>
      <c r="I30" s="172"/>
      <c r="J30" s="172"/>
      <c r="K30" s="172"/>
      <c r="L30" s="172"/>
      <c r="M30" s="172"/>
      <c r="N30" s="172"/>
    </row>
    <row r="31" spans="1:14" s="173" customFormat="1" x14ac:dyDescent="0.25">
      <c r="A31" s="172"/>
      <c r="B31" s="172"/>
      <c r="C31" s="172"/>
      <c r="D31" s="172"/>
      <c r="E31" s="172"/>
      <c r="F31" s="172"/>
      <c r="G31" s="172"/>
      <c r="H31" s="172"/>
      <c r="I31" s="172"/>
      <c r="J31" s="172"/>
      <c r="K31" s="172"/>
      <c r="L31" s="172"/>
      <c r="M31" s="172"/>
      <c r="N31" s="172"/>
    </row>
    <row r="32" spans="1:14" s="173" customFormat="1" x14ac:dyDescent="0.25">
      <c r="A32" s="172"/>
      <c r="B32" s="172"/>
      <c r="C32" s="172"/>
      <c r="D32" s="172"/>
      <c r="E32" s="172"/>
      <c r="F32" s="172"/>
      <c r="G32" s="172"/>
      <c r="H32" s="172"/>
      <c r="I32" s="172"/>
      <c r="J32" s="172"/>
      <c r="K32" s="172"/>
      <c r="L32" s="172"/>
      <c r="M32" s="172"/>
      <c r="N32" s="172"/>
    </row>
    <row r="33" spans="1:14" s="173" customFormat="1" x14ac:dyDescent="0.25">
      <c r="A33" s="172"/>
      <c r="B33" s="172"/>
      <c r="C33" s="172"/>
      <c r="D33" s="172"/>
      <c r="E33" s="172"/>
      <c r="F33" s="172"/>
      <c r="G33" s="172"/>
      <c r="H33" s="172"/>
      <c r="I33" s="172"/>
      <c r="J33" s="172"/>
      <c r="K33" s="172"/>
      <c r="L33" s="172"/>
      <c r="M33" s="172"/>
      <c r="N33" s="172"/>
    </row>
    <row r="34" spans="1:14" s="173" customFormat="1" x14ac:dyDescent="0.25">
      <c r="A34" s="172"/>
      <c r="B34" s="172"/>
      <c r="C34" s="172"/>
      <c r="D34" s="172"/>
      <c r="E34" s="172"/>
      <c r="F34" s="172"/>
      <c r="G34" s="172"/>
      <c r="H34" s="172"/>
      <c r="I34" s="172"/>
      <c r="J34" s="172"/>
      <c r="K34" s="172"/>
      <c r="L34" s="172"/>
      <c r="M34" s="172"/>
      <c r="N34" s="172"/>
    </row>
    <row r="35" spans="1:14" s="173" customFormat="1" x14ac:dyDescent="0.25">
      <c r="A35" s="172"/>
      <c r="B35" s="172"/>
      <c r="C35" s="172"/>
      <c r="D35" s="172"/>
      <c r="E35" s="172"/>
      <c r="F35" s="172"/>
      <c r="G35" s="172"/>
      <c r="H35" s="172"/>
      <c r="I35" s="172"/>
      <c r="J35" s="172"/>
      <c r="K35" s="172"/>
      <c r="L35" s="172"/>
      <c r="M35" s="172"/>
      <c r="N35" s="172"/>
    </row>
    <row r="36" spans="1:14" s="173" customFormat="1" x14ac:dyDescent="0.25">
      <c r="A36" s="172"/>
      <c r="B36" s="172"/>
      <c r="C36" s="172"/>
      <c r="D36" s="172"/>
      <c r="E36" s="172"/>
      <c r="F36" s="172"/>
      <c r="G36" s="172"/>
      <c r="H36" s="172"/>
      <c r="I36" s="172"/>
      <c r="J36" s="172"/>
      <c r="K36" s="172"/>
      <c r="L36" s="172"/>
      <c r="M36" s="172"/>
      <c r="N36" s="172"/>
    </row>
    <row r="37" spans="1:14" s="173" customFormat="1" x14ac:dyDescent="0.25">
      <c r="A37" s="172"/>
      <c r="B37" s="172"/>
      <c r="C37" s="172"/>
      <c r="D37" s="172"/>
      <c r="E37" s="172"/>
      <c r="F37" s="172"/>
      <c r="G37" s="172"/>
      <c r="H37" s="172"/>
      <c r="I37" s="172"/>
      <c r="J37" s="172"/>
      <c r="K37" s="172"/>
      <c r="L37" s="172"/>
      <c r="M37" s="172"/>
      <c r="N37" s="172"/>
    </row>
    <row r="38" spans="1:14" s="173" customFormat="1" x14ac:dyDescent="0.25">
      <c r="A38" s="172"/>
      <c r="B38" s="172"/>
      <c r="C38" s="172"/>
      <c r="D38" s="172"/>
      <c r="E38" s="172"/>
      <c r="F38" s="172"/>
      <c r="G38" s="172"/>
      <c r="H38" s="172"/>
      <c r="I38" s="172"/>
      <c r="J38" s="172"/>
      <c r="K38" s="172"/>
      <c r="L38" s="172"/>
      <c r="M38" s="172"/>
      <c r="N38" s="172"/>
    </row>
    <row r="39" spans="1:14" s="173" customFormat="1" x14ac:dyDescent="0.25">
      <c r="A39" s="172"/>
      <c r="B39" s="172"/>
      <c r="C39" s="172"/>
      <c r="D39" s="172"/>
      <c r="E39" s="172"/>
      <c r="F39" s="172"/>
      <c r="G39" s="172"/>
      <c r="H39" s="172"/>
      <c r="I39" s="172"/>
      <c r="J39" s="172"/>
      <c r="K39" s="172"/>
      <c r="L39" s="172"/>
      <c r="M39" s="172"/>
      <c r="N39" s="172"/>
    </row>
    <row r="40" spans="1:14" s="173" customFormat="1" x14ac:dyDescent="0.25">
      <c r="A40" s="172"/>
      <c r="B40" s="172"/>
      <c r="C40" s="172"/>
      <c r="D40" s="172"/>
      <c r="E40" s="172"/>
      <c r="F40" s="172"/>
      <c r="G40" s="172"/>
      <c r="H40" s="172"/>
      <c r="I40" s="172"/>
      <c r="J40" s="172"/>
      <c r="K40" s="172"/>
      <c r="L40" s="172"/>
      <c r="M40" s="172"/>
      <c r="N40" s="172"/>
    </row>
    <row r="41" spans="1:14" s="173" customFormat="1" x14ac:dyDescent="0.25">
      <c r="A41" s="172"/>
      <c r="B41" s="172"/>
      <c r="C41" s="172"/>
      <c r="D41" s="172"/>
      <c r="E41" s="172"/>
      <c r="F41" s="172"/>
      <c r="G41" s="172"/>
      <c r="H41" s="172"/>
      <c r="I41" s="172"/>
      <c r="J41" s="172"/>
      <c r="K41" s="172"/>
      <c r="L41" s="172"/>
      <c r="M41" s="172"/>
      <c r="N41" s="172"/>
    </row>
    <row r="42" spans="1:14" s="173" customFormat="1" x14ac:dyDescent="0.25">
      <c r="A42" s="172"/>
      <c r="B42" s="172"/>
      <c r="C42" s="172"/>
      <c r="D42" s="172"/>
      <c r="E42" s="172"/>
      <c r="F42" s="172"/>
      <c r="G42" s="172"/>
      <c r="H42" s="172"/>
      <c r="I42" s="172"/>
      <c r="J42" s="172"/>
      <c r="K42" s="172"/>
      <c r="L42" s="172"/>
      <c r="M42" s="172"/>
      <c r="N42" s="172"/>
    </row>
    <row r="43" spans="1:14" s="173" customFormat="1" x14ac:dyDescent="0.25">
      <c r="A43" s="172"/>
      <c r="B43" s="172"/>
      <c r="C43" s="172"/>
      <c r="D43" s="172"/>
      <c r="E43" s="172"/>
      <c r="F43" s="172"/>
      <c r="G43" s="172"/>
      <c r="H43" s="172"/>
      <c r="I43" s="172"/>
      <c r="J43" s="172"/>
      <c r="K43" s="172"/>
      <c r="L43" s="172"/>
      <c r="M43" s="172"/>
      <c r="N43" s="172"/>
    </row>
    <row r="44" spans="1:14" s="173" customFormat="1" x14ac:dyDescent="0.25">
      <c r="A44" s="172"/>
      <c r="B44" s="172"/>
      <c r="C44" s="172"/>
      <c r="D44" s="172"/>
      <c r="E44" s="172"/>
      <c r="F44" s="172"/>
      <c r="G44" s="172"/>
      <c r="H44" s="172"/>
      <c r="I44" s="172"/>
      <c r="J44" s="172"/>
      <c r="K44" s="172"/>
      <c r="L44" s="172"/>
      <c r="M44" s="172"/>
      <c r="N44" s="172"/>
    </row>
    <row r="45" spans="1:14" s="173" customFormat="1" x14ac:dyDescent="0.25">
      <c r="A45" s="172"/>
      <c r="B45" s="172"/>
      <c r="C45" s="172"/>
      <c r="D45" s="172"/>
      <c r="E45" s="172"/>
      <c r="F45" s="172"/>
      <c r="G45" s="172"/>
      <c r="H45" s="172"/>
      <c r="I45" s="172"/>
      <c r="J45" s="172"/>
      <c r="K45" s="172"/>
      <c r="L45" s="172"/>
      <c r="M45" s="172"/>
      <c r="N45" s="172"/>
    </row>
    <row r="46" spans="1:14" s="173" customFormat="1" x14ac:dyDescent="0.25">
      <c r="A46" s="172"/>
      <c r="B46" s="172"/>
      <c r="C46" s="172"/>
      <c r="D46" s="172"/>
      <c r="E46" s="172"/>
      <c r="F46" s="172"/>
      <c r="G46" s="172"/>
      <c r="H46" s="172"/>
      <c r="I46" s="172"/>
      <c r="J46" s="172"/>
      <c r="K46" s="172"/>
      <c r="L46" s="172"/>
      <c r="M46" s="172"/>
      <c r="N46" s="172"/>
    </row>
    <row r="47" spans="1:14" s="173" customFormat="1" x14ac:dyDescent="0.25">
      <c r="A47" s="172"/>
      <c r="B47" s="172"/>
      <c r="C47" s="172"/>
      <c r="D47" s="172"/>
      <c r="E47" s="172"/>
      <c r="F47" s="172"/>
      <c r="G47" s="172"/>
      <c r="H47" s="172"/>
      <c r="I47" s="172"/>
      <c r="J47" s="172"/>
      <c r="K47" s="172"/>
      <c r="L47" s="172"/>
      <c r="M47" s="172"/>
      <c r="N47" s="172"/>
    </row>
    <row r="48" spans="1:14" s="173" customFormat="1" x14ac:dyDescent="0.25">
      <c r="A48" s="172"/>
      <c r="B48" s="172"/>
      <c r="C48" s="172"/>
      <c r="D48" s="172"/>
      <c r="E48" s="172"/>
      <c r="F48" s="172"/>
      <c r="G48" s="172"/>
      <c r="H48" s="172"/>
      <c r="I48" s="172"/>
      <c r="J48" s="172"/>
      <c r="K48" s="172"/>
      <c r="L48" s="172"/>
      <c r="M48" s="172"/>
      <c r="N48" s="172"/>
    </row>
    <row r="49" spans="1:14" s="173" customFormat="1" x14ac:dyDescent="0.25">
      <c r="A49" s="172"/>
      <c r="B49" s="172"/>
      <c r="C49" s="172"/>
      <c r="D49" s="172"/>
      <c r="E49" s="172"/>
      <c r="F49" s="172"/>
      <c r="G49" s="172"/>
      <c r="H49" s="172"/>
      <c r="I49" s="172"/>
      <c r="J49" s="172"/>
      <c r="K49" s="172"/>
      <c r="L49" s="172"/>
      <c r="M49" s="172"/>
      <c r="N49" s="172"/>
    </row>
    <row r="50" spans="1:14" s="173" customFormat="1" x14ac:dyDescent="0.25">
      <c r="A50" s="172"/>
      <c r="B50" s="172"/>
      <c r="C50" s="172"/>
      <c r="D50" s="172"/>
      <c r="E50" s="172"/>
      <c r="F50" s="172"/>
      <c r="G50" s="172"/>
      <c r="H50" s="172"/>
      <c r="I50" s="172"/>
      <c r="J50" s="172"/>
      <c r="K50" s="172"/>
      <c r="L50" s="172"/>
      <c r="M50" s="172"/>
      <c r="N50" s="172"/>
    </row>
    <row r="51" spans="1:14" s="173" customFormat="1" x14ac:dyDescent="0.25">
      <c r="A51" s="172"/>
      <c r="B51" s="172"/>
      <c r="C51" s="172"/>
      <c r="D51" s="172"/>
      <c r="E51" s="172"/>
      <c r="F51" s="172"/>
      <c r="G51" s="172"/>
      <c r="H51" s="172"/>
      <c r="I51" s="172"/>
      <c r="J51" s="172"/>
      <c r="K51" s="172"/>
      <c r="L51" s="172"/>
      <c r="M51" s="172"/>
      <c r="N51" s="172"/>
    </row>
    <row r="52" spans="1:14" s="173" customFormat="1" x14ac:dyDescent="0.25">
      <c r="A52" s="172"/>
      <c r="B52" s="172"/>
      <c r="C52" s="172"/>
      <c r="D52" s="172"/>
      <c r="E52" s="172"/>
      <c r="F52" s="172"/>
      <c r="G52" s="172"/>
      <c r="H52" s="172"/>
      <c r="I52" s="172"/>
      <c r="J52" s="172"/>
      <c r="K52" s="172"/>
      <c r="L52" s="172"/>
      <c r="M52" s="172"/>
      <c r="N52" s="172"/>
    </row>
    <row r="53" spans="1:14" s="173" customFormat="1" x14ac:dyDescent="0.25">
      <c r="A53" s="172"/>
      <c r="B53" s="172"/>
      <c r="C53" s="172"/>
      <c r="D53" s="172"/>
      <c r="E53" s="172"/>
      <c r="F53" s="172"/>
      <c r="G53" s="172"/>
      <c r="H53" s="172"/>
      <c r="I53" s="172"/>
      <c r="J53" s="172"/>
      <c r="K53" s="172"/>
      <c r="L53" s="172"/>
      <c r="M53" s="172"/>
      <c r="N53" s="172"/>
    </row>
    <row r="54" spans="1:14" s="173" customFormat="1" x14ac:dyDescent="0.25">
      <c r="A54" s="172"/>
      <c r="B54" s="172"/>
      <c r="C54" s="172"/>
      <c r="D54" s="172"/>
      <c r="E54" s="172"/>
      <c r="F54" s="172"/>
      <c r="G54" s="172"/>
      <c r="H54" s="172"/>
      <c r="I54" s="172"/>
      <c r="J54" s="172"/>
      <c r="K54" s="172"/>
      <c r="L54" s="172"/>
      <c r="M54" s="172"/>
      <c r="N54" s="172"/>
    </row>
    <row r="55" spans="1:14" s="173" customFormat="1" x14ac:dyDescent="0.25">
      <c r="A55" s="172"/>
      <c r="B55" s="172"/>
      <c r="C55" s="172"/>
      <c r="D55" s="172"/>
      <c r="E55" s="172"/>
      <c r="F55" s="172"/>
      <c r="G55" s="172"/>
      <c r="H55" s="172"/>
      <c r="I55" s="172"/>
      <c r="J55" s="172"/>
      <c r="K55" s="172"/>
      <c r="L55" s="172"/>
      <c r="M55" s="172"/>
      <c r="N55" s="172"/>
    </row>
    <row r="56" spans="1:14" s="173" customFormat="1" x14ac:dyDescent="0.25">
      <c r="A56" s="172"/>
      <c r="B56" s="172"/>
      <c r="C56" s="172"/>
      <c r="D56" s="172"/>
      <c r="E56" s="172"/>
      <c r="F56" s="172"/>
      <c r="G56" s="172"/>
      <c r="H56" s="172"/>
      <c r="I56" s="172"/>
      <c r="J56" s="172"/>
      <c r="K56" s="172"/>
      <c r="L56" s="172"/>
      <c r="M56" s="172"/>
      <c r="N56" s="172"/>
    </row>
    <row r="57" spans="1:14" s="173" customFormat="1" x14ac:dyDescent="0.25">
      <c r="A57" s="172"/>
      <c r="B57" s="172"/>
      <c r="C57" s="172"/>
      <c r="D57" s="172"/>
      <c r="E57" s="172"/>
      <c r="F57" s="172"/>
      <c r="G57" s="172"/>
      <c r="H57" s="172"/>
      <c r="I57" s="172"/>
      <c r="J57" s="172"/>
      <c r="K57" s="172"/>
      <c r="L57" s="172"/>
      <c r="M57" s="172"/>
      <c r="N57" s="172"/>
    </row>
    <row r="58" spans="1:14" s="173" customFormat="1" x14ac:dyDescent="0.25">
      <c r="A58" s="172"/>
      <c r="B58" s="172"/>
      <c r="C58" s="172"/>
      <c r="D58" s="172"/>
      <c r="E58" s="172"/>
      <c r="F58" s="172"/>
      <c r="G58" s="172"/>
      <c r="H58" s="172"/>
      <c r="I58" s="172"/>
      <c r="J58" s="172"/>
      <c r="K58" s="172"/>
      <c r="L58" s="172"/>
      <c r="M58" s="172"/>
      <c r="N58" s="172"/>
    </row>
    <row r="59" spans="1:14" s="173" customFormat="1" x14ac:dyDescent="0.25">
      <c r="A59" s="172"/>
      <c r="B59" s="172"/>
      <c r="C59" s="172"/>
      <c r="D59" s="172"/>
      <c r="E59" s="172"/>
      <c r="F59" s="172"/>
      <c r="G59" s="172"/>
      <c r="H59" s="172"/>
      <c r="I59" s="172"/>
      <c r="J59" s="172"/>
      <c r="K59" s="172"/>
      <c r="L59" s="172"/>
      <c r="M59" s="172"/>
      <c r="N59" s="172"/>
    </row>
    <row r="60" spans="1:14" s="173" customFormat="1" x14ac:dyDescent="0.25">
      <c r="A60" s="172"/>
      <c r="B60" s="172"/>
      <c r="C60" s="172"/>
      <c r="D60" s="172"/>
      <c r="E60" s="172"/>
      <c r="F60" s="172"/>
      <c r="G60" s="172"/>
      <c r="H60" s="172"/>
      <c r="I60" s="172"/>
      <c r="J60" s="172"/>
      <c r="K60" s="172"/>
      <c r="L60" s="172"/>
      <c r="M60" s="172"/>
      <c r="N60" s="172"/>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workbookViewId="0">
      <selection activeCell="D28" sqref="D28"/>
    </sheetView>
  </sheetViews>
  <sheetFormatPr baseColWidth="10" defaultRowHeight="15" x14ac:dyDescent="0.25"/>
  <cols>
    <col min="1" max="1" width="47.85546875" style="126" customWidth="1"/>
    <col min="2" max="2" width="22.5703125" style="126" customWidth="1"/>
    <col min="3" max="3" width="26.140625" style="126" customWidth="1"/>
    <col min="4" max="51" width="11.42578125" style="126"/>
  </cols>
  <sheetData>
    <row r="1" spans="1:11" x14ac:dyDescent="0.25">
      <c r="A1" s="126" t="str">
        <f>Indice!C1</f>
        <v>EMSA INMOBILIARIA SA</v>
      </c>
      <c r="D1" s="145" t="s">
        <v>857</v>
      </c>
    </row>
    <row r="4" spans="1:11" x14ac:dyDescent="0.25">
      <c r="A4" s="652" t="s">
        <v>350</v>
      </c>
      <c r="B4" s="652"/>
      <c r="C4" s="652"/>
      <c r="D4" s="652"/>
      <c r="E4" s="652"/>
      <c r="F4" s="652"/>
      <c r="G4" s="652"/>
    </row>
    <row r="5" spans="1:11" x14ac:dyDescent="0.25">
      <c r="A5" s="248" t="s">
        <v>213</v>
      </c>
    </row>
    <row r="6" spans="1:11" ht="59.25" customHeight="1" x14ac:dyDescent="0.25">
      <c r="A6" s="653" t="s">
        <v>364</v>
      </c>
      <c r="B6" s="653"/>
      <c r="C6" s="653"/>
      <c r="D6" s="653"/>
      <c r="E6" s="653"/>
      <c r="F6" s="653"/>
      <c r="G6" s="653"/>
      <c r="H6" s="259"/>
      <c r="I6" s="259"/>
      <c r="J6" s="259"/>
      <c r="K6" s="259"/>
    </row>
    <row r="7" spans="1:11" ht="55.5" customHeight="1" x14ac:dyDescent="0.25">
      <c r="A7" s="654" t="s">
        <v>351</v>
      </c>
      <c r="B7" s="654"/>
      <c r="C7" s="654"/>
      <c r="D7" s="654"/>
      <c r="E7" s="654"/>
      <c r="F7" s="654"/>
      <c r="G7" s="654"/>
      <c r="H7" s="259"/>
      <c r="I7" s="259"/>
      <c r="J7" s="259"/>
      <c r="K7" s="259"/>
    </row>
    <row r="8" spans="1:11" ht="15.75" x14ac:dyDescent="0.25">
      <c r="A8" s="252"/>
    </row>
    <row r="9" spans="1:11" s="126" customFormat="1" ht="21.75" customHeight="1" x14ac:dyDescent="0.25">
      <c r="A9" s="655" t="s">
        <v>352</v>
      </c>
      <c r="B9" s="655"/>
      <c r="C9" s="655"/>
      <c r="D9" s="655"/>
      <c r="E9" s="655"/>
      <c r="F9" s="655"/>
      <c r="G9" s="655"/>
      <c r="H9" s="260"/>
      <c r="I9" s="260"/>
      <c r="J9" s="260"/>
      <c r="K9" s="260"/>
    </row>
    <row r="11" spans="1:11" ht="15" customHeight="1" x14ac:dyDescent="0.25">
      <c r="A11" s="253"/>
      <c r="B11" s="345">
        <f>IFERROR(IF(Indice!B6="","2XX2",YEAR(Indice!B6)),"2XX2")</f>
        <v>2024</v>
      </c>
      <c r="C11" s="345">
        <f>+IFERROR(YEAR(Indice!B6-365),"2XX1")</f>
        <v>2023</v>
      </c>
    </row>
    <row r="12" spans="1:11" ht="15.75" x14ac:dyDescent="0.25">
      <c r="A12" s="253" t="s">
        <v>353</v>
      </c>
      <c r="B12" s="254"/>
      <c r="C12" s="254"/>
    </row>
    <row r="13" spans="1:11" ht="15.75" x14ac:dyDescent="0.25">
      <c r="A13" s="253" t="s">
        <v>354</v>
      </c>
      <c r="B13" s="254"/>
      <c r="C13" s="254"/>
    </row>
    <row r="14" spans="1:11" ht="15.75" x14ac:dyDescent="0.25">
      <c r="A14" s="253" t="s">
        <v>117</v>
      </c>
      <c r="B14" s="254"/>
      <c r="C14" s="254"/>
    </row>
    <row r="15" spans="1:11" ht="15.75" x14ac:dyDescent="0.25">
      <c r="A15" s="253" t="s">
        <v>355</v>
      </c>
      <c r="B15" s="254"/>
      <c r="C15" s="254"/>
    </row>
    <row r="16" spans="1:11" ht="15.75" x14ac:dyDescent="0.25">
      <c r="A16" s="253" t="s">
        <v>356</v>
      </c>
      <c r="B16" s="255"/>
      <c r="C16" s="254"/>
    </row>
    <row r="17" spans="1:3" ht="15.75" x14ac:dyDescent="0.25">
      <c r="A17" s="253" t="s">
        <v>116</v>
      </c>
      <c r="B17" s="255"/>
      <c r="C17" s="254"/>
    </row>
    <row r="18" spans="1:3" ht="15.75" x14ac:dyDescent="0.25">
      <c r="A18" s="253" t="s">
        <v>357</v>
      </c>
      <c r="B18" s="255"/>
      <c r="C18" s="254"/>
    </row>
    <row r="19" spans="1:3" ht="15.75" x14ac:dyDescent="0.25">
      <c r="A19" s="253" t="s">
        <v>358</v>
      </c>
      <c r="B19" s="255"/>
      <c r="C19" s="254"/>
    </row>
    <row r="20" spans="1:3" ht="15.75" x14ac:dyDescent="0.25">
      <c r="A20" s="253" t="s">
        <v>359</v>
      </c>
      <c r="B20" s="255"/>
      <c r="C20" s="254"/>
    </row>
    <row r="21" spans="1:3" ht="15.75" x14ac:dyDescent="0.25">
      <c r="A21" s="253" t="s">
        <v>360</v>
      </c>
      <c r="B21" s="255"/>
      <c r="C21" s="254"/>
    </row>
    <row r="22" spans="1:3" ht="15.75" x14ac:dyDescent="0.25">
      <c r="A22" s="253" t="s">
        <v>361</v>
      </c>
      <c r="B22" s="255"/>
      <c r="C22" s="254"/>
    </row>
    <row r="23" spans="1:3" ht="31.5" x14ac:dyDescent="0.25">
      <c r="A23" s="253" t="s">
        <v>362</v>
      </c>
      <c r="B23" s="255"/>
      <c r="C23" s="254"/>
    </row>
    <row r="24" spans="1:3" ht="15.75" x14ac:dyDescent="0.25">
      <c r="A24" s="253" t="s">
        <v>363</v>
      </c>
      <c r="B24" s="255"/>
      <c r="C24" s="254"/>
    </row>
    <row r="25" spans="1:3" ht="15.75" x14ac:dyDescent="0.25">
      <c r="A25" s="256" t="s">
        <v>3</v>
      </c>
      <c r="B25" s="257"/>
      <c r="C25" s="258"/>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workbookViewId="0">
      <selection activeCell="A10" sqref="A10"/>
    </sheetView>
  </sheetViews>
  <sheetFormatPr baseColWidth="10" defaultRowHeight="15" x14ac:dyDescent="0.25"/>
  <cols>
    <col min="1" max="5" width="24.42578125" style="126" customWidth="1"/>
    <col min="6" max="6" width="12.85546875" style="126" customWidth="1"/>
    <col min="7" max="7" width="11.42578125" style="126"/>
    <col min="8" max="8" width="17.28515625" style="126" customWidth="1"/>
    <col min="9" max="14" width="11.42578125" style="126"/>
  </cols>
  <sheetData>
    <row r="1" spans="1:14" x14ac:dyDescent="0.25">
      <c r="A1" s="131" t="str">
        <f>Indice!C1</f>
        <v>EMSA INMOBILIARIA SA</v>
      </c>
      <c r="E1" s="145" t="s">
        <v>343</v>
      </c>
    </row>
    <row r="2" spans="1:14" x14ac:dyDescent="0.25">
      <c r="C2" s="134"/>
    </row>
    <row r="5" spans="1:14" x14ac:dyDescent="0.25">
      <c r="A5" s="250" t="s">
        <v>365</v>
      </c>
      <c r="B5" s="250"/>
      <c r="C5" s="250"/>
      <c r="D5" s="250"/>
      <c r="E5" s="250"/>
      <c r="F5" s="250"/>
      <c r="G5" s="250"/>
      <c r="H5" s="250"/>
      <c r="I5" s="250"/>
    </row>
    <row r="6" spans="1:14" s="189" customFormat="1" ht="17.45" customHeight="1" x14ac:dyDescent="0.2">
      <c r="A6" s="643" t="s">
        <v>170</v>
      </c>
      <c r="B6" s="643"/>
      <c r="C6" s="643"/>
      <c r="D6" s="643"/>
      <c r="E6" s="643"/>
      <c r="F6" s="643"/>
      <c r="G6" s="643"/>
      <c r="H6" s="643"/>
      <c r="I6" s="643"/>
      <c r="J6" s="188"/>
      <c r="K6" s="188"/>
      <c r="L6" s="188"/>
      <c r="M6" s="188"/>
      <c r="N6" s="188"/>
    </row>
    <row r="8" spans="1:14" s="173" customFormat="1" x14ac:dyDescent="0.25">
      <c r="A8" s="172"/>
      <c r="B8" s="172"/>
      <c r="C8" s="172"/>
      <c r="D8" s="172"/>
      <c r="E8" s="172"/>
      <c r="F8" s="172"/>
      <c r="G8" s="172"/>
      <c r="H8" s="172"/>
      <c r="I8" s="172"/>
      <c r="J8" s="172"/>
      <c r="K8" s="172"/>
      <c r="L8" s="172"/>
      <c r="M8" s="172"/>
      <c r="N8" s="172"/>
    </row>
    <row r="9" spans="1:14" s="172" customFormat="1" ht="39.200000000000003" customHeight="1" x14ac:dyDescent="0.25">
      <c r="A9" s="656" t="s">
        <v>1054</v>
      </c>
      <c r="B9" s="656"/>
      <c r="C9" s="656"/>
      <c r="D9" s="656"/>
      <c r="E9" s="656"/>
      <c r="F9" s="656"/>
      <c r="G9" s="656"/>
      <c r="H9" s="656"/>
      <c r="I9" s="656"/>
    </row>
    <row r="10" spans="1:14" s="173" customFormat="1" x14ac:dyDescent="0.25">
      <c r="A10" s="172"/>
      <c r="B10" s="172"/>
      <c r="C10" s="172"/>
      <c r="D10" s="172"/>
      <c r="E10" s="172"/>
      <c r="F10" s="172"/>
      <c r="G10" s="172"/>
      <c r="H10" s="172"/>
      <c r="I10" s="172"/>
      <c r="J10" s="172"/>
      <c r="K10" s="172"/>
      <c r="L10" s="172"/>
      <c r="M10" s="172"/>
      <c r="N10" s="172"/>
    </row>
    <row r="11" spans="1:14" s="173" customFormat="1" ht="46.5" customHeight="1" x14ac:dyDescent="0.25">
      <c r="J11" s="172"/>
      <c r="K11" s="172"/>
      <c r="L11" s="172"/>
      <c r="M11" s="172"/>
      <c r="N11" s="172"/>
    </row>
    <row r="12" spans="1:14" s="173" customFormat="1" x14ac:dyDescent="0.25">
      <c r="A12" s="172"/>
      <c r="B12" s="172"/>
      <c r="C12" s="172"/>
      <c r="D12" s="172"/>
      <c r="E12" s="172"/>
      <c r="F12" s="172"/>
      <c r="G12" s="172"/>
      <c r="H12" s="172"/>
      <c r="I12" s="172"/>
      <c r="J12" s="172"/>
      <c r="K12" s="172"/>
      <c r="L12" s="172"/>
      <c r="M12" s="172"/>
      <c r="N12" s="172"/>
    </row>
    <row r="13" spans="1:14" s="173" customFormat="1" x14ac:dyDescent="0.25">
      <c r="A13" s="657"/>
      <c r="B13" s="657"/>
      <c r="C13" s="657"/>
      <c r="D13" s="657"/>
      <c r="E13" s="657"/>
      <c r="F13" s="657"/>
      <c r="G13" s="657"/>
      <c r="H13" s="657"/>
      <c r="I13" s="657"/>
      <c r="J13" s="172"/>
      <c r="K13" s="172"/>
      <c r="L13" s="172"/>
      <c r="M13" s="172"/>
      <c r="N13" s="172"/>
    </row>
    <row r="14" spans="1:14" s="173" customFormat="1" x14ac:dyDescent="0.25">
      <c r="A14" s="172"/>
      <c r="B14" s="172"/>
      <c r="C14" s="172"/>
      <c r="D14" s="172"/>
      <c r="E14" s="172"/>
      <c r="F14" s="172"/>
      <c r="G14" s="172"/>
      <c r="H14" s="172"/>
      <c r="I14" s="172"/>
      <c r="J14" s="172"/>
      <c r="K14" s="172"/>
      <c r="L14" s="172"/>
      <c r="M14" s="172"/>
      <c r="N14" s="172"/>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4"/>
  <sheetViews>
    <sheetView showGridLines="0" topLeftCell="A10" zoomScale="112" zoomScaleNormal="112" workbookViewId="0">
      <selection activeCell="C1" sqref="C1"/>
    </sheetView>
  </sheetViews>
  <sheetFormatPr baseColWidth="10" defaultRowHeight="15" x14ac:dyDescent="0.25"/>
  <cols>
    <col min="1" max="1" width="42.5703125" customWidth="1"/>
    <col min="2" max="2" width="17" customWidth="1"/>
    <col min="3" max="3" width="17.5703125" customWidth="1"/>
  </cols>
  <sheetData>
    <row r="1" spans="1:8" x14ac:dyDescent="0.25">
      <c r="A1" s="101" t="str">
        <f>Indice!C1</f>
        <v>EMSA INMOBILIARIA SA</v>
      </c>
      <c r="C1" s="387" t="s">
        <v>343</v>
      </c>
      <c r="H1" s="144"/>
    </row>
    <row r="5" spans="1:8" x14ac:dyDescent="0.25">
      <c r="A5" s="385" t="s">
        <v>852</v>
      </c>
      <c r="B5" s="385"/>
      <c r="C5" s="385"/>
      <c r="D5" s="385"/>
      <c r="E5" s="386"/>
      <c r="F5" s="386"/>
      <c r="G5" s="386"/>
    </row>
    <row r="6" spans="1:8" x14ac:dyDescent="0.25">
      <c r="A6" s="384" t="s">
        <v>231</v>
      </c>
      <c r="B6" s="377"/>
      <c r="C6" s="377"/>
      <c r="D6" s="377"/>
      <c r="E6" s="377"/>
      <c r="F6" s="377"/>
      <c r="G6" s="377"/>
    </row>
    <row r="7" spans="1:8" x14ac:dyDescent="0.25">
      <c r="A7" s="377"/>
      <c r="B7" s="377"/>
      <c r="C7" s="377"/>
      <c r="D7" s="377"/>
      <c r="E7" s="377"/>
      <c r="F7" s="377"/>
      <c r="G7" s="377"/>
    </row>
    <row r="8" spans="1:8" x14ac:dyDescent="0.25">
      <c r="A8" s="378"/>
      <c r="B8" s="345">
        <f>IFERROR(IF(Indice!B6="","2XX2",YEAR(Indice!B6)),"2XX2")</f>
        <v>2024</v>
      </c>
      <c r="C8" s="345">
        <f>+IFERROR(YEAR(Indice!B6-365),"2XX1")</f>
        <v>2023</v>
      </c>
      <c r="D8" s="377"/>
      <c r="E8" s="377"/>
      <c r="F8" s="377"/>
      <c r="G8" s="377"/>
    </row>
    <row r="9" spans="1:8" x14ac:dyDescent="0.25">
      <c r="A9" s="379" t="s">
        <v>841</v>
      </c>
      <c r="B9" s="380"/>
      <c r="C9" s="380"/>
      <c r="D9" s="377"/>
      <c r="E9" s="377"/>
      <c r="F9" s="377"/>
      <c r="G9" s="377"/>
    </row>
    <row r="10" spans="1:8" x14ac:dyDescent="0.25">
      <c r="A10" s="380" t="s">
        <v>102</v>
      </c>
      <c r="B10" s="380">
        <v>0</v>
      </c>
      <c r="C10" s="380">
        <v>0</v>
      </c>
      <c r="D10" s="377"/>
      <c r="E10" s="377"/>
      <c r="F10" s="377"/>
      <c r="G10" s="377"/>
    </row>
    <row r="11" spans="1:8" x14ac:dyDescent="0.25">
      <c r="A11" s="380" t="s">
        <v>842</v>
      </c>
      <c r="B11" s="380">
        <v>0</v>
      </c>
      <c r="C11" s="380">
        <v>0</v>
      </c>
      <c r="D11" s="377"/>
      <c r="E11" s="377"/>
      <c r="F11" s="377"/>
      <c r="G11" s="377"/>
    </row>
    <row r="12" spans="1:8" x14ac:dyDescent="0.25">
      <c r="A12" s="380" t="s">
        <v>36</v>
      </c>
      <c r="B12" s="380">
        <v>0</v>
      </c>
      <c r="C12" s="380">
        <v>0</v>
      </c>
      <c r="D12" s="377"/>
      <c r="E12" s="377"/>
      <c r="F12" s="377"/>
      <c r="G12" s="377"/>
    </row>
    <row r="13" spans="1:8" x14ac:dyDescent="0.25">
      <c r="A13" s="379" t="s">
        <v>843</v>
      </c>
      <c r="B13" s="380">
        <v>0</v>
      </c>
      <c r="C13" s="380">
        <v>0</v>
      </c>
      <c r="D13" s="377"/>
      <c r="E13" s="377"/>
      <c r="F13" s="377"/>
      <c r="G13" s="377"/>
    </row>
    <row r="14" spans="1:8" x14ac:dyDescent="0.25">
      <c r="A14" s="379" t="s">
        <v>844</v>
      </c>
      <c r="B14" s="380">
        <v>0</v>
      </c>
      <c r="C14" s="380">
        <v>0</v>
      </c>
      <c r="D14" s="377"/>
      <c r="E14" s="377"/>
      <c r="F14" s="377"/>
      <c r="G14" s="377"/>
    </row>
    <row r="15" spans="1:8" x14ac:dyDescent="0.25">
      <c r="A15" s="380" t="s">
        <v>959</v>
      </c>
      <c r="B15" s="454">
        <v>0</v>
      </c>
      <c r="C15" s="454">
        <v>0</v>
      </c>
      <c r="D15" s="377"/>
      <c r="E15" s="377"/>
      <c r="F15" s="377"/>
      <c r="G15" s="377"/>
    </row>
    <row r="16" spans="1:8" x14ac:dyDescent="0.25">
      <c r="A16" s="380" t="s">
        <v>960</v>
      </c>
      <c r="B16" s="454">
        <v>0</v>
      </c>
      <c r="C16" s="454">
        <v>0</v>
      </c>
      <c r="D16" s="377"/>
      <c r="E16" s="377"/>
      <c r="F16" s="377"/>
      <c r="G16" s="377"/>
    </row>
    <row r="17" spans="1:7" x14ac:dyDescent="0.25">
      <c r="A17" s="380" t="s">
        <v>961</v>
      </c>
      <c r="B17" s="454">
        <v>247180</v>
      </c>
      <c r="C17" s="454">
        <v>223487</v>
      </c>
      <c r="D17" s="377"/>
      <c r="E17" s="377"/>
      <c r="F17" s="377"/>
      <c r="G17" s="377"/>
    </row>
    <row r="18" spans="1:7" x14ac:dyDescent="0.25">
      <c r="A18" s="380" t="s">
        <v>962</v>
      </c>
      <c r="B18" s="454">
        <v>178631</v>
      </c>
      <c r="C18" s="454">
        <v>134809</v>
      </c>
      <c r="D18" s="377"/>
      <c r="E18" s="377"/>
      <c r="F18" s="377"/>
      <c r="G18" s="377"/>
    </row>
    <row r="19" spans="1:7" x14ac:dyDescent="0.25">
      <c r="A19" s="380" t="s">
        <v>963</v>
      </c>
      <c r="B19" s="454">
        <v>16040</v>
      </c>
      <c r="C19" s="454">
        <v>26389</v>
      </c>
      <c r="D19" s="377"/>
      <c r="E19" s="377"/>
      <c r="F19" s="377"/>
      <c r="G19" s="377"/>
    </row>
    <row r="20" spans="1:7" x14ac:dyDescent="0.25">
      <c r="A20" s="380" t="s">
        <v>845</v>
      </c>
      <c r="B20" s="380"/>
      <c r="C20" s="380"/>
      <c r="D20" s="377"/>
      <c r="E20" s="377"/>
      <c r="F20" s="377"/>
      <c r="G20" s="377"/>
    </row>
    <row r="21" spans="1:7" x14ac:dyDescent="0.25">
      <c r="A21" s="380" t="s">
        <v>846</v>
      </c>
      <c r="B21" s="380"/>
      <c r="C21" s="380"/>
      <c r="D21" s="377"/>
      <c r="E21" s="377"/>
      <c r="F21" s="377"/>
      <c r="G21" s="377"/>
    </row>
    <row r="22" spans="1:7" x14ac:dyDescent="0.25">
      <c r="A22" s="379" t="s">
        <v>847</v>
      </c>
      <c r="B22" s="489">
        <f>SUM(B15:B21)</f>
        <v>441851</v>
      </c>
      <c r="C22" s="489">
        <f>SUM(C15:C21)</f>
        <v>384685</v>
      </c>
      <c r="D22" s="377"/>
      <c r="E22" s="377"/>
      <c r="F22" s="377"/>
      <c r="G22" s="377"/>
    </row>
    <row r="23" spans="1:7" x14ac:dyDescent="0.25">
      <c r="A23" s="377"/>
      <c r="B23" s="377"/>
      <c r="C23" s="377"/>
      <c r="D23" s="377"/>
      <c r="E23" s="377"/>
      <c r="F23" s="377"/>
      <c r="G23" s="377"/>
    </row>
    <row r="24" spans="1:7" x14ac:dyDescent="0.25">
      <c r="A24" s="658"/>
      <c r="B24" s="658"/>
      <c r="C24" s="658"/>
      <c r="D24" s="658"/>
      <c r="E24" s="658"/>
      <c r="F24" s="658"/>
      <c r="G24" s="381"/>
    </row>
    <row r="25" spans="1:7" x14ac:dyDescent="0.25">
      <c r="A25" s="381"/>
      <c r="B25" s="381"/>
      <c r="C25" s="381"/>
      <c r="D25" s="381"/>
      <c r="E25" s="381"/>
      <c r="F25" s="381"/>
      <c r="G25" s="381"/>
    </row>
    <row r="26" spans="1:7" x14ac:dyDescent="0.25">
      <c r="A26" s="476"/>
      <c r="D26" s="381"/>
      <c r="E26" s="381"/>
      <c r="F26" s="381"/>
      <c r="G26" s="381"/>
    </row>
    <row r="27" spans="1:7" x14ac:dyDescent="0.25">
      <c r="A27" s="453" t="s">
        <v>958</v>
      </c>
      <c r="B27" s="345">
        <f>IFERROR(IF(Indice!B6="","2XX2",YEAR(Indice!B6)),"2XX2")</f>
        <v>2024</v>
      </c>
      <c r="C27" s="345">
        <f>+IFERROR(YEAR(Indice!B6-365),"2XX1")</f>
        <v>2023</v>
      </c>
      <c r="D27" s="381"/>
      <c r="E27" s="381"/>
      <c r="F27" s="381"/>
      <c r="G27" s="381"/>
    </row>
    <row r="28" spans="1:7" x14ac:dyDescent="0.25">
      <c r="A28" s="477" t="s">
        <v>1004</v>
      </c>
      <c r="B28" s="454">
        <v>2102751</v>
      </c>
      <c r="C28" s="454">
        <v>2393872</v>
      </c>
      <c r="D28" s="381"/>
      <c r="E28" s="381"/>
      <c r="F28" s="381"/>
      <c r="G28" s="381"/>
    </row>
    <row r="29" spans="1:7" x14ac:dyDescent="0.25">
      <c r="A29" s="478" t="s">
        <v>1005</v>
      </c>
      <c r="B29" s="454">
        <v>1467167</v>
      </c>
      <c r="C29" s="454">
        <v>1311591</v>
      </c>
      <c r="D29" s="381"/>
      <c r="E29" s="381"/>
      <c r="F29" s="381"/>
      <c r="G29" s="381"/>
    </row>
    <row r="30" spans="1:7" x14ac:dyDescent="0.25">
      <c r="A30" s="478" t="s">
        <v>1006</v>
      </c>
      <c r="B30" s="454">
        <v>183829</v>
      </c>
      <c r="C30" s="454">
        <v>262400</v>
      </c>
      <c r="D30" s="381"/>
      <c r="E30" s="381"/>
      <c r="F30" s="381"/>
      <c r="G30" s="381"/>
    </row>
    <row r="31" spans="1:7" x14ac:dyDescent="0.25">
      <c r="A31" s="452" t="s">
        <v>1014</v>
      </c>
      <c r="B31" s="489">
        <f>SUM(B28:B30)</f>
        <v>3753747</v>
      </c>
      <c r="C31" s="489">
        <f>SUM(C28:C30)</f>
        <v>3967863</v>
      </c>
      <c r="D31" s="381"/>
      <c r="E31" s="381"/>
      <c r="F31" s="381"/>
      <c r="G31" s="381"/>
    </row>
    <row r="32" spans="1:7" x14ac:dyDescent="0.25">
      <c r="A32" s="452" t="s">
        <v>964</v>
      </c>
      <c r="B32" s="454"/>
      <c r="C32" s="454"/>
      <c r="D32" s="381"/>
      <c r="E32" s="381"/>
      <c r="F32" s="381"/>
      <c r="G32" s="381"/>
    </row>
    <row r="33" spans="1:7" ht="15.75" x14ac:dyDescent="0.25">
      <c r="A33" s="455" t="s">
        <v>965</v>
      </c>
      <c r="B33" s="504">
        <v>8182</v>
      </c>
      <c r="C33" s="504">
        <v>286363</v>
      </c>
      <c r="D33" s="381"/>
      <c r="E33" s="381"/>
      <c r="F33" s="381"/>
      <c r="G33" s="381"/>
    </row>
    <row r="34" spans="1:7" ht="15.75" x14ac:dyDescent="0.25">
      <c r="A34" s="455" t="s">
        <v>966</v>
      </c>
      <c r="B34" s="504">
        <v>8182</v>
      </c>
      <c r="C34" s="504">
        <v>286363</v>
      </c>
      <c r="D34" s="381"/>
      <c r="E34" s="381"/>
      <c r="F34" s="381"/>
      <c r="G34" s="381"/>
    </row>
    <row r="35" spans="1:7" x14ac:dyDescent="0.25">
      <c r="A35" s="383" t="s">
        <v>1013</v>
      </c>
      <c r="B35" s="454"/>
      <c r="C35" s="454"/>
      <c r="D35" s="381"/>
      <c r="E35" s="381"/>
      <c r="F35" s="381"/>
      <c r="G35" s="381"/>
    </row>
    <row r="36" spans="1:7" x14ac:dyDescent="0.25">
      <c r="A36" s="383" t="s">
        <v>968</v>
      </c>
      <c r="B36" s="454">
        <v>0</v>
      </c>
      <c r="C36" s="454">
        <v>136606</v>
      </c>
      <c r="D36" s="381"/>
      <c r="E36" s="381"/>
      <c r="F36" s="381"/>
      <c r="G36" s="381"/>
    </row>
    <row r="37" spans="1:7" x14ac:dyDescent="0.25">
      <c r="A37" s="383" t="s">
        <v>967</v>
      </c>
      <c r="B37" s="454">
        <v>319440</v>
      </c>
      <c r="C37" s="454">
        <v>16900</v>
      </c>
      <c r="D37" s="381"/>
      <c r="E37" s="381"/>
      <c r="F37" s="381"/>
      <c r="G37" s="381"/>
    </row>
    <row r="38" spans="1:7" x14ac:dyDescent="0.25">
      <c r="A38" s="382" t="s">
        <v>161</v>
      </c>
      <c r="B38" s="454"/>
      <c r="C38" s="454"/>
      <c r="D38" s="381"/>
      <c r="E38" s="381"/>
      <c r="F38" s="381"/>
      <c r="G38" s="381"/>
    </row>
    <row r="39" spans="1:7" x14ac:dyDescent="0.25">
      <c r="A39" s="383" t="s">
        <v>848</v>
      </c>
      <c r="B39" s="454"/>
      <c r="C39" s="454"/>
      <c r="D39" s="381"/>
      <c r="E39" s="381"/>
      <c r="F39" s="381"/>
      <c r="G39" s="381"/>
    </row>
    <row r="40" spans="1:7" x14ac:dyDescent="0.25">
      <c r="A40" s="383" t="s">
        <v>849</v>
      </c>
      <c r="B40" s="383"/>
      <c r="C40" s="383"/>
      <c r="D40" s="381"/>
      <c r="E40" s="381"/>
      <c r="F40" s="381"/>
      <c r="G40" s="381"/>
    </row>
    <row r="41" spans="1:7" x14ac:dyDescent="0.25">
      <c r="A41" s="382" t="s">
        <v>850</v>
      </c>
      <c r="B41" s="383"/>
      <c r="C41" s="383"/>
      <c r="D41" s="381"/>
      <c r="E41" s="381"/>
      <c r="F41" s="381"/>
      <c r="G41" s="381"/>
    </row>
    <row r="42" spans="1:7" x14ac:dyDescent="0.25">
      <c r="A42" s="383" t="s">
        <v>851</v>
      </c>
      <c r="B42" s="383"/>
      <c r="C42" s="383"/>
      <c r="D42" s="381"/>
      <c r="E42" s="381"/>
      <c r="F42" s="381"/>
      <c r="G42" s="381"/>
    </row>
    <row r="43" spans="1:7" x14ac:dyDescent="0.25">
      <c r="A43" s="382" t="s">
        <v>1014</v>
      </c>
      <c r="B43" s="488">
        <f>SUM(B33:B42)</f>
        <v>335804</v>
      </c>
      <c r="C43" s="488">
        <f>SUM(C33:C42)</f>
        <v>726232</v>
      </c>
      <c r="D43" s="381"/>
      <c r="E43" s="381"/>
      <c r="F43" s="381"/>
      <c r="G43" s="381"/>
    </row>
    <row r="44" spans="1:7" x14ac:dyDescent="0.25">
      <c r="A44" s="381"/>
      <c r="B44" s="381"/>
      <c r="C44" s="381"/>
      <c r="D44" s="381"/>
      <c r="E44" s="381"/>
      <c r="F44" s="381"/>
      <c r="G44" s="381"/>
    </row>
  </sheetData>
  <mergeCells count="1">
    <mergeCell ref="A24:F24"/>
  </mergeCells>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C1" sqref="C1"/>
    </sheetView>
  </sheetViews>
  <sheetFormatPr baseColWidth="10" defaultRowHeight="15" x14ac:dyDescent="0.25"/>
  <cols>
    <col min="2" max="2" width="66.140625" bestFit="1" customWidth="1"/>
  </cols>
  <sheetData>
    <row r="1" spans="1:3" x14ac:dyDescent="0.25">
      <c r="A1" t="s">
        <v>389</v>
      </c>
      <c r="B1" t="s">
        <v>713</v>
      </c>
      <c r="C1" s="144" t="s">
        <v>857</v>
      </c>
    </row>
    <row r="2" spans="1:3" x14ac:dyDescent="0.25">
      <c r="A2" t="s">
        <v>388</v>
      </c>
      <c r="B2" t="s">
        <v>579</v>
      </c>
    </row>
    <row r="3" spans="1:3" x14ac:dyDescent="0.25">
      <c r="A3" t="s">
        <v>481</v>
      </c>
      <c r="B3" t="s">
        <v>645</v>
      </c>
    </row>
    <row r="4" spans="1:3" x14ac:dyDescent="0.25">
      <c r="A4" t="s">
        <v>437</v>
      </c>
      <c r="B4" t="s">
        <v>438</v>
      </c>
    </row>
    <row r="5" spans="1:3" x14ac:dyDescent="0.25">
      <c r="A5" t="s">
        <v>439</v>
      </c>
      <c r="B5" t="s">
        <v>593</v>
      </c>
    </row>
    <row r="6" spans="1:3" x14ac:dyDescent="0.25">
      <c r="A6" t="s">
        <v>440</v>
      </c>
      <c r="B6" t="s">
        <v>594</v>
      </c>
    </row>
    <row r="7" spans="1:3" x14ac:dyDescent="0.25">
      <c r="A7" t="s">
        <v>441</v>
      </c>
      <c r="B7" t="s">
        <v>595</v>
      </c>
    </row>
    <row r="8" spans="1:3" x14ac:dyDescent="0.25">
      <c r="A8" t="s">
        <v>442</v>
      </c>
      <c r="B8" t="s">
        <v>596</v>
      </c>
    </row>
    <row r="9" spans="1:3" x14ac:dyDescent="0.25">
      <c r="A9" t="s">
        <v>443</v>
      </c>
      <c r="B9" t="s">
        <v>597</v>
      </c>
    </row>
    <row r="10" spans="1:3" x14ac:dyDescent="0.25">
      <c r="A10" t="s">
        <v>444</v>
      </c>
      <c r="B10" t="s">
        <v>598</v>
      </c>
    </row>
    <row r="11" spans="1:3" x14ac:dyDescent="0.25">
      <c r="A11" t="s">
        <v>445</v>
      </c>
      <c r="B11" t="s">
        <v>599</v>
      </c>
    </row>
    <row r="12" spans="1:3" x14ac:dyDescent="0.25">
      <c r="A12" t="s">
        <v>446</v>
      </c>
      <c r="B12" t="s">
        <v>600</v>
      </c>
    </row>
    <row r="13" spans="1:3" x14ac:dyDescent="0.25">
      <c r="A13" t="s">
        <v>447</v>
      </c>
      <c r="B13" t="s">
        <v>601</v>
      </c>
    </row>
    <row r="14" spans="1:3" x14ac:dyDescent="0.25">
      <c r="A14" t="s">
        <v>448</v>
      </c>
      <c r="B14" t="s">
        <v>602</v>
      </c>
    </row>
    <row r="15" spans="1:3" x14ac:dyDescent="0.25">
      <c r="A15" t="s">
        <v>449</v>
      </c>
      <c r="B15" t="s">
        <v>603</v>
      </c>
    </row>
    <row r="16" spans="1:3" x14ac:dyDescent="0.25">
      <c r="A16" t="s">
        <v>450</v>
      </c>
      <c r="B16" t="s">
        <v>604</v>
      </c>
    </row>
    <row r="17" spans="1:2" x14ac:dyDescent="0.25">
      <c r="A17" t="s">
        <v>451</v>
      </c>
      <c r="B17" t="s">
        <v>605</v>
      </c>
    </row>
    <row r="18" spans="1:2" x14ac:dyDescent="0.25">
      <c r="A18" t="s">
        <v>452</v>
      </c>
      <c r="B18" t="s">
        <v>606</v>
      </c>
    </row>
    <row r="19" spans="1:2" x14ac:dyDescent="0.25">
      <c r="A19" t="s">
        <v>453</v>
      </c>
      <c r="B19" t="s">
        <v>607</v>
      </c>
    </row>
    <row r="20" spans="1:2" x14ac:dyDescent="0.25">
      <c r="A20" t="s">
        <v>454</v>
      </c>
      <c r="B20" t="s">
        <v>608</v>
      </c>
    </row>
    <row r="21" spans="1:2" x14ac:dyDescent="0.25">
      <c r="A21" t="s">
        <v>455</v>
      </c>
      <c r="B21" t="s">
        <v>609</v>
      </c>
    </row>
    <row r="22" spans="1:2" x14ac:dyDescent="0.25">
      <c r="A22" t="s">
        <v>456</v>
      </c>
      <c r="B22" t="s">
        <v>610</v>
      </c>
    </row>
    <row r="23" spans="1:2" x14ac:dyDescent="0.25">
      <c r="A23" t="s">
        <v>611</v>
      </c>
      <c r="B23" t="s">
        <v>612</v>
      </c>
    </row>
    <row r="24" spans="1:2" x14ac:dyDescent="0.25">
      <c r="A24" t="s">
        <v>457</v>
      </c>
      <c r="B24" t="s">
        <v>613</v>
      </c>
    </row>
    <row r="25" spans="1:2" x14ac:dyDescent="0.25">
      <c r="A25" t="s">
        <v>458</v>
      </c>
      <c r="B25" t="s">
        <v>614</v>
      </c>
    </row>
    <row r="26" spans="1:2" x14ac:dyDescent="0.25">
      <c r="A26" t="s">
        <v>459</v>
      </c>
      <c r="B26" t="s">
        <v>615</v>
      </c>
    </row>
    <row r="27" spans="1:2" x14ac:dyDescent="0.25">
      <c r="A27" t="s">
        <v>460</v>
      </c>
      <c r="B27" t="s">
        <v>616</v>
      </c>
    </row>
    <row r="28" spans="1:2" x14ac:dyDescent="0.25">
      <c r="A28" t="s">
        <v>461</v>
      </c>
      <c r="B28" t="s">
        <v>617</v>
      </c>
    </row>
    <row r="29" spans="1:2" x14ac:dyDescent="0.25">
      <c r="A29" t="s">
        <v>462</v>
      </c>
      <c r="B29" t="s">
        <v>618</v>
      </c>
    </row>
    <row r="30" spans="1:2" x14ac:dyDescent="0.25">
      <c r="A30" t="s">
        <v>463</v>
      </c>
      <c r="B30" t="s">
        <v>619</v>
      </c>
    </row>
    <row r="31" spans="1:2" x14ac:dyDescent="0.25">
      <c r="A31" t="s">
        <v>464</v>
      </c>
      <c r="B31" t="s">
        <v>620</v>
      </c>
    </row>
    <row r="32" spans="1:2" x14ac:dyDescent="0.25">
      <c r="A32" t="s">
        <v>621</v>
      </c>
      <c r="B32" t="s">
        <v>622</v>
      </c>
    </row>
    <row r="33" spans="1:2" x14ac:dyDescent="0.25">
      <c r="A33" t="s">
        <v>465</v>
      </c>
      <c r="B33" t="s">
        <v>623</v>
      </c>
    </row>
    <row r="34" spans="1:2" x14ac:dyDescent="0.25">
      <c r="A34" t="s">
        <v>624</v>
      </c>
      <c r="B34" t="s">
        <v>625</v>
      </c>
    </row>
    <row r="35" spans="1:2" x14ac:dyDescent="0.25">
      <c r="A35" t="s">
        <v>626</v>
      </c>
      <c r="B35" t="s">
        <v>627</v>
      </c>
    </row>
    <row r="36" spans="1:2" x14ac:dyDescent="0.25">
      <c r="A36" t="s">
        <v>466</v>
      </c>
      <c r="B36" t="s">
        <v>628</v>
      </c>
    </row>
    <row r="37" spans="1:2" x14ac:dyDescent="0.25">
      <c r="A37" t="s">
        <v>467</v>
      </c>
      <c r="B37" t="s">
        <v>629</v>
      </c>
    </row>
    <row r="38" spans="1:2" x14ac:dyDescent="0.25">
      <c r="A38" t="s">
        <v>468</v>
      </c>
      <c r="B38" t="s">
        <v>630</v>
      </c>
    </row>
    <row r="39" spans="1:2" x14ac:dyDescent="0.25">
      <c r="A39" t="s">
        <v>631</v>
      </c>
      <c r="B39" t="s">
        <v>632</v>
      </c>
    </row>
    <row r="40" spans="1:2" x14ac:dyDescent="0.25">
      <c r="A40" t="s">
        <v>469</v>
      </c>
      <c r="B40" t="s">
        <v>633</v>
      </c>
    </row>
    <row r="41" spans="1:2" x14ac:dyDescent="0.25">
      <c r="A41" t="s">
        <v>470</v>
      </c>
      <c r="B41" t="s">
        <v>634</v>
      </c>
    </row>
    <row r="42" spans="1:2" x14ac:dyDescent="0.25">
      <c r="A42" t="s">
        <v>471</v>
      </c>
      <c r="B42" t="s">
        <v>635</v>
      </c>
    </row>
    <row r="43" spans="1:2" x14ac:dyDescent="0.25">
      <c r="A43" t="s">
        <v>472</v>
      </c>
      <c r="B43" t="s">
        <v>636</v>
      </c>
    </row>
    <row r="44" spans="1:2" x14ac:dyDescent="0.25">
      <c r="A44" t="s">
        <v>473</v>
      </c>
      <c r="B44" t="s">
        <v>637</v>
      </c>
    </row>
    <row r="45" spans="1:2" x14ac:dyDescent="0.25">
      <c r="A45" t="s">
        <v>474</v>
      </c>
      <c r="B45" t="s">
        <v>638</v>
      </c>
    </row>
    <row r="46" spans="1:2" x14ac:dyDescent="0.25">
      <c r="A46" t="s">
        <v>475</v>
      </c>
      <c r="B46" t="s">
        <v>639</v>
      </c>
    </row>
    <row r="47" spans="1:2" x14ac:dyDescent="0.25">
      <c r="A47" t="s">
        <v>476</v>
      </c>
      <c r="B47" t="s">
        <v>640</v>
      </c>
    </row>
    <row r="48" spans="1:2" x14ac:dyDescent="0.25">
      <c r="A48" t="s">
        <v>477</v>
      </c>
      <c r="B48" t="s">
        <v>641</v>
      </c>
    </row>
    <row r="49" spans="1:2" x14ac:dyDescent="0.25">
      <c r="A49" t="s">
        <v>478</v>
      </c>
      <c r="B49" t="s">
        <v>642</v>
      </c>
    </row>
    <row r="50" spans="1:2" x14ac:dyDescent="0.25">
      <c r="A50" t="s">
        <v>479</v>
      </c>
      <c r="B50" t="s">
        <v>643</v>
      </c>
    </row>
    <row r="51" spans="1:2" x14ac:dyDescent="0.25">
      <c r="A51" t="s">
        <v>480</v>
      </c>
      <c r="B51" t="s">
        <v>644</v>
      </c>
    </row>
    <row r="52" spans="1:2" x14ac:dyDescent="0.25">
      <c r="A52" t="s">
        <v>482</v>
      </c>
      <c r="B52" t="s">
        <v>646</v>
      </c>
    </row>
    <row r="53" spans="1:2" x14ac:dyDescent="0.25">
      <c r="A53" t="s">
        <v>483</v>
      </c>
      <c r="B53" t="s">
        <v>647</v>
      </c>
    </row>
    <row r="54" spans="1:2" x14ac:dyDescent="0.25">
      <c r="A54" t="s">
        <v>484</v>
      </c>
      <c r="B54" t="s">
        <v>648</v>
      </c>
    </row>
    <row r="55" spans="1:2" x14ac:dyDescent="0.25">
      <c r="A55" t="s">
        <v>485</v>
      </c>
      <c r="B55" t="s">
        <v>649</v>
      </c>
    </row>
    <row r="56" spans="1:2" x14ac:dyDescent="0.25">
      <c r="A56" t="s">
        <v>486</v>
      </c>
      <c r="B56" t="s">
        <v>650</v>
      </c>
    </row>
    <row r="57" spans="1:2" x14ac:dyDescent="0.25">
      <c r="A57" t="s">
        <v>487</v>
      </c>
      <c r="B57" t="s">
        <v>651</v>
      </c>
    </row>
    <row r="58" spans="1:2" x14ac:dyDescent="0.25">
      <c r="A58" t="s">
        <v>488</v>
      </c>
      <c r="B58" t="s">
        <v>652</v>
      </c>
    </row>
    <row r="59" spans="1:2" x14ac:dyDescent="0.25">
      <c r="A59" t="s">
        <v>489</v>
      </c>
      <c r="B59" t="s">
        <v>653</v>
      </c>
    </row>
    <row r="60" spans="1:2" x14ac:dyDescent="0.25">
      <c r="A60" t="s">
        <v>490</v>
      </c>
      <c r="B60" t="s">
        <v>654</v>
      </c>
    </row>
    <row r="61" spans="1:2" x14ac:dyDescent="0.25">
      <c r="A61" t="s">
        <v>491</v>
      </c>
      <c r="B61" t="s">
        <v>655</v>
      </c>
    </row>
    <row r="62" spans="1:2" x14ac:dyDescent="0.25">
      <c r="A62" t="s">
        <v>492</v>
      </c>
      <c r="B62" t="s">
        <v>656</v>
      </c>
    </row>
    <row r="63" spans="1:2" x14ac:dyDescent="0.25">
      <c r="A63" t="s">
        <v>493</v>
      </c>
      <c r="B63" t="s">
        <v>657</v>
      </c>
    </row>
    <row r="64" spans="1:2" x14ac:dyDescent="0.25">
      <c r="A64" t="s">
        <v>494</v>
      </c>
      <c r="B64" t="s">
        <v>658</v>
      </c>
    </row>
    <row r="65" spans="1:2" x14ac:dyDescent="0.25">
      <c r="A65" t="s">
        <v>495</v>
      </c>
      <c r="B65" t="s">
        <v>659</v>
      </c>
    </row>
    <row r="66" spans="1:2" x14ac:dyDescent="0.25">
      <c r="A66" t="s">
        <v>496</v>
      </c>
      <c r="B66" t="s">
        <v>660</v>
      </c>
    </row>
    <row r="67" spans="1:2" x14ac:dyDescent="0.25">
      <c r="A67" t="s">
        <v>497</v>
      </c>
      <c r="B67" t="s">
        <v>661</v>
      </c>
    </row>
    <row r="68" spans="1:2" x14ac:dyDescent="0.25">
      <c r="A68" t="s">
        <v>498</v>
      </c>
      <c r="B68" t="s">
        <v>662</v>
      </c>
    </row>
    <row r="69" spans="1:2" x14ac:dyDescent="0.25">
      <c r="A69" t="s">
        <v>499</v>
      </c>
      <c r="B69" t="s">
        <v>663</v>
      </c>
    </row>
    <row r="70" spans="1:2" x14ac:dyDescent="0.25">
      <c r="A70" t="s">
        <v>500</v>
      </c>
      <c r="B70" t="s">
        <v>664</v>
      </c>
    </row>
    <row r="71" spans="1:2" x14ac:dyDescent="0.25">
      <c r="A71" t="s">
        <v>501</v>
      </c>
      <c r="B71" t="s">
        <v>665</v>
      </c>
    </row>
    <row r="72" spans="1:2" x14ac:dyDescent="0.25">
      <c r="A72" t="s">
        <v>502</v>
      </c>
      <c r="B72" t="s">
        <v>666</v>
      </c>
    </row>
    <row r="73" spans="1:2" x14ac:dyDescent="0.25">
      <c r="A73" t="s">
        <v>503</v>
      </c>
      <c r="B73" t="s">
        <v>667</v>
      </c>
    </row>
    <row r="74" spans="1:2" x14ac:dyDescent="0.25">
      <c r="A74" t="s">
        <v>504</v>
      </c>
      <c r="B74" t="s">
        <v>668</v>
      </c>
    </row>
    <row r="75" spans="1:2" x14ac:dyDescent="0.25">
      <c r="A75" t="s">
        <v>505</v>
      </c>
      <c r="B75" t="s">
        <v>669</v>
      </c>
    </row>
    <row r="76" spans="1:2" x14ac:dyDescent="0.25">
      <c r="A76" t="s">
        <v>506</v>
      </c>
      <c r="B76" t="s">
        <v>670</v>
      </c>
    </row>
    <row r="77" spans="1:2" x14ac:dyDescent="0.25">
      <c r="A77" t="s">
        <v>507</v>
      </c>
      <c r="B77" t="s">
        <v>671</v>
      </c>
    </row>
    <row r="78" spans="1:2" x14ac:dyDescent="0.25">
      <c r="A78" t="s">
        <v>508</v>
      </c>
      <c r="B78" t="s">
        <v>672</v>
      </c>
    </row>
    <row r="79" spans="1:2" x14ac:dyDescent="0.25">
      <c r="A79" t="s">
        <v>509</v>
      </c>
      <c r="B79" t="s">
        <v>673</v>
      </c>
    </row>
    <row r="80" spans="1:2" x14ac:dyDescent="0.25">
      <c r="A80" t="s">
        <v>510</v>
      </c>
      <c r="B80" t="s">
        <v>674</v>
      </c>
    </row>
    <row r="81" spans="1:2" x14ac:dyDescent="0.25">
      <c r="A81" t="s">
        <v>511</v>
      </c>
      <c r="B81" t="s">
        <v>675</v>
      </c>
    </row>
    <row r="82" spans="1:2" x14ac:dyDescent="0.25">
      <c r="A82" t="s">
        <v>512</v>
      </c>
      <c r="B82" t="s">
        <v>676</v>
      </c>
    </row>
    <row r="83" spans="1:2" x14ac:dyDescent="0.25">
      <c r="A83" t="s">
        <v>513</v>
      </c>
      <c r="B83" t="s">
        <v>677</v>
      </c>
    </row>
    <row r="84" spans="1:2" x14ac:dyDescent="0.25">
      <c r="A84" t="s">
        <v>514</v>
      </c>
      <c r="B84" t="s">
        <v>678</v>
      </c>
    </row>
    <row r="85" spans="1:2" x14ac:dyDescent="0.25">
      <c r="A85" t="s">
        <v>515</v>
      </c>
      <c r="B85" t="s">
        <v>679</v>
      </c>
    </row>
    <row r="86" spans="1:2" x14ac:dyDescent="0.25">
      <c r="A86" t="s">
        <v>516</v>
      </c>
      <c r="B86" t="s">
        <v>680</v>
      </c>
    </row>
    <row r="87" spans="1:2" x14ac:dyDescent="0.25">
      <c r="A87" t="s">
        <v>517</v>
      </c>
      <c r="B87" t="s">
        <v>681</v>
      </c>
    </row>
    <row r="88" spans="1:2" x14ac:dyDescent="0.25">
      <c r="A88" t="s">
        <v>518</v>
      </c>
      <c r="B88" t="s">
        <v>682</v>
      </c>
    </row>
    <row r="89" spans="1:2" x14ac:dyDescent="0.25">
      <c r="A89" t="s">
        <v>519</v>
      </c>
      <c r="B89" t="s">
        <v>683</v>
      </c>
    </row>
    <row r="90" spans="1:2" x14ac:dyDescent="0.25">
      <c r="A90" t="s">
        <v>520</v>
      </c>
      <c r="B90" t="s">
        <v>684</v>
      </c>
    </row>
    <row r="91" spans="1:2" x14ac:dyDescent="0.25">
      <c r="A91" t="s">
        <v>521</v>
      </c>
      <c r="B91" t="s">
        <v>685</v>
      </c>
    </row>
    <row r="92" spans="1:2" x14ac:dyDescent="0.25">
      <c r="A92" t="s">
        <v>522</v>
      </c>
      <c r="B92" t="s">
        <v>686</v>
      </c>
    </row>
    <row r="93" spans="1:2" x14ac:dyDescent="0.25">
      <c r="A93" t="s">
        <v>523</v>
      </c>
      <c r="B93" t="s">
        <v>687</v>
      </c>
    </row>
    <row r="94" spans="1:2" x14ac:dyDescent="0.25">
      <c r="A94" t="s">
        <v>524</v>
      </c>
      <c r="B94" t="s">
        <v>688</v>
      </c>
    </row>
    <row r="95" spans="1:2" x14ac:dyDescent="0.25">
      <c r="A95" t="s">
        <v>525</v>
      </c>
      <c r="B95" t="s">
        <v>689</v>
      </c>
    </row>
    <row r="96" spans="1:2" x14ac:dyDescent="0.25">
      <c r="A96" t="s">
        <v>526</v>
      </c>
      <c r="B96" t="s">
        <v>690</v>
      </c>
    </row>
    <row r="97" spans="1:2" x14ac:dyDescent="0.25">
      <c r="A97" t="s">
        <v>527</v>
      </c>
      <c r="B97" t="s">
        <v>691</v>
      </c>
    </row>
    <row r="98" spans="1:2" x14ac:dyDescent="0.25">
      <c r="A98" t="s">
        <v>528</v>
      </c>
      <c r="B98" t="s">
        <v>692</v>
      </c>
    </row>
    <row r="99" spans="1:2" x14ac:dyDescent="0.25">
      <c r="A99" t="s">
        <v>529</v>
      </c>
      <c r="B99" t="s">
        <v>693</v>
      </c>
    </row>
    <row r="100" spans="1:2" x14ac:dyDescent="0.25">
      <c r="A100" t="s">
        <v>530</v>
      </c>
      <c r="B100" t="s">
        <v>694</v>
      </c>
    </row>
    <row r="101" spans="1:2" x14ac:dyDescent="0.25">
      <c r="A101" t="s">
        <v>531</v>
      </c>
      <c r="B101" t="s">
        <v>695</v>
      </c>
    </row>
    <row r="102" spans="1:2" x14ac:dyDescent="0.25">
      <c r="A102" t="s">
        <v>532</v>
      </c>
      <c r="B102" t="s">
        <v>696</v>
      </c>
    </row>
    <row r="103" spans="1:2" x14ac:dyDescent="0.25">
      <c r="A103" t="s">
        <v>697</v>
      </c>
      <c r="B103" t="s">
        <v>698</v>
      </c>
    </row>
    <row r="104" spans="1:2" x14ac:dyDescent="0.25">
      <c r="A104" t="s">
        <v>533</v>
      </c>
      <c r="B104" t="s">
        <v>699</v>
      </c>
    </row>
    <row r="105" spans="1:2" x14ac:dyDescent="0.25">
      <c r="A105" t="s">
        <v>534</v>
      </c>
      <c r="B105" t="s">
        <v>700</v>
      </c>
    </row>
    <row r="106" spans="1:2" x14ac:dyDescent="0.25">
      <c r="A106" t="s">
        <v>535</v>
      </c>
      <c r="B106" t="s">
        <v>701</v>
      </c>
    </row>
    <row r="107" spans="1:2" x14ac:dyDescent="0.25">
      <c r="A107" t="s">
        <v>536</v>
      </c>
      <c r="B107" t="s">
        <v>702</v>
      </c>
    </row>
    <row r="108" spans="1:2" x14ac:dyDescent="0.25">
      <c r="A108" t="s">
        <v>537</v>
      </c>
      <c r="B108" t="s">
        <v>703</v>
      </c>
    </row>
    <row r="109" spans="1:2" x14ac:dyDescent="0.25">
      <c r="A109" t="s">
        <v>538</v>
      </c>
      <c r="B109" t="s">
        <v>704</v>
      </c>
    </row>
    <row r="110" spans="1:2" x14ac:dyDescent="0.25">
      <c r="A110" t="s">
        <v>539</v>
      </c>
      <c r="B110" t="s">
        <v>705</v>
      </c>
    </row>
    <row r="111" spans="1:2" x14ac:dyDescent="0.25">
      <c r="A111" t="s">
        <v>540</v>
      </c>
      <c r="B111" t="s">
        <v>541</v>
      </c>
    </row>
    <row r="112" spans="1:2" x14ac:dyDescent="0.25">
      <c r="A112" t="s">
        <v>542</v>
      </c>
      <c r="B112" t="s">
        <v>706</v>
      </c>
    </row>
    <row r="113" spans="1:2" x14ac:dyDescent="0.25">
      <c r="A113" t="s">
        <v>543</v>
      </c>
      <c r="B113" t="s">
        <v>707</v>
      </c>
    </row>
    <row r="114" spans="1:2" x14ac:dyDescent="0.25">
      <c r="A114" t="s">
        <v>544</v>
      </c>
      <c r="B114" t="s">
        <v>708</v>
      </c>
    </row>
    <row r="115" spans="1:2" x14ac:dyDescent="0.25">
      <c r="A115" t="s">
        <v>545</v>
      </c>
      <c r="B115" t="s">
        <v>709</v>
      </c>
    </row>
    <row r="116" spans="1:2" x14ac:dyDescent="0.25">
      <c r="A116" t="s">
        <v>546</v>
      </c>
      <c r="B116" t="s">
        <v>710</v>
      </c>
    </row>
    <row r="117" spans="1:2" x14ac:dyDescent="0.25">
      <c r="A117" t="s">
        <v>547</v>
      </c>
      <c r="B117" t="s">
        <v>711</v>
      </c>
    </row>
    <row r="118" spans="1:2" x14ac:dyDescent="0.25">
      <c r="A118" t="s">
        <v>548</v>
      </c>
      <c r="B118" t="s">
        <v>712</v>
      </c>
    </row>
    <row r="119" spans="1:2" x14ac:dyDescent="0.25">
      <c r="A119" t="s">
        <v>549</v>
      </c>
      <c r="B119" t="s">
        <v>714</v>
      </c>
    </row>
    <row r="120" spans="1:2" x14ac:dyDescent="0.25">
      <c r="A120" t="s">
        <v>550</v>
      </c>
      <c r="B120" t="s">
        <v>715</v>
      </c>
    </row>
    <row r="121" spans="1:2" x14ac:dyDescent="0.25">
      <c r="A121" t="s">
        <v>551</v>
      </c>
      <c r="B121" t="s">
        <v>716</v>
      </c>
    </row>
    <row r="122" spans="1:2" x14ac:dyDescent="0.25">
      <c r="A122" t="s">
        <v>552</v>
      </c>
      <c r="B122" t="s">
        <v>717</v>
      </c>
    </row>
    <row r="123" spans="1:2" x14ac:dyDescent="0.25">
      <c r="A123" t="s">
        <v>553</v>
      </c>
      <c r="B123" t="s">
        <v>718</v>
      </c>
    </row>
    <row r="124" spans="1:2" x14ac:dyDescent="0.25">
      <c r="A124" t="s">
        <v>554</v>
      </c>
      <c r="B124" t="s">
        <v>719</v>
      </c>
    </row>
    <row r="125" spans="1:2" x14ac:dyDescent="0.25">
      <c r="A125" t="s">
        <v>555</v>
      </c>
      <c r="B125" t="s">
        <v>720</v>
      </c>
    </row>
    <row r="126" spans="1:2" x14ac:dyDescent="0.25">
      <c r="A126" t="s">
        <v>556</v>
      </c>
      <c r="B126" t="s">
        <v>721</v>
      </c>
    </row>
    <row r="127" spans="1:2" x14ac:dyDescent="0.25">
      <c r="A127" t="s">
        <v>557</v>
      </c>
      <c r="B127" t="s">
        <v>722</v>
      </c>
    </row>
    <row r="128" spans="1:2" x14ac:dyDescent="0.25">
      <c r="A128" t="s">
        <v>558</v>
      </c>
      <c r="B128" t="s">
        <v>723</v>
      </c>
    </row>
    <row r="129" spans="1:2" x14ac:dyDescent="0.25">
      <c r="A129" t="s">
        <v>559</v>
      </c>
      <c r="B129" t="s">
        <v>724</v>
      </c>
    </row>
    <row r="130" spans="1:2" x14ac:dyDescent="0.25">
      <c r="A130" t="s">
        <v>560</v>
      </c>
      <c r="B130" t="s">
        <v>725</v>
      </c>
    </row>
    <row r="131" spans="1:2" x14ac:dyDescent="0.25">
      <c r="A131" t="s">
        <v>561</v>
      </c>
      <c r="B131" t="s">
        <v>726</v>
      </c>
    </row>
    <row r="132" spans="1:2" x14ac:dyDescent="0.25">
      <c r="A132" t="s">
        <v>562</v>
      </c>
      <c r="B132" t="s">
        <v>727</v>
      </c>
    </row>
    <row r="133" spans="1:2" x14ac:dyDescent="0.25">
      <c r="A133" t="s">
        <v>563</v>
      </c>
      <c r="B133" t="s">
        <v>728</v>
      </c>
    </row>
    <row r="134" spans="1:2" x14ac:dyDescent="0.25">
      <c r="A134" t="s">
        <v>729</v>
      </c>
      <c r="B134" t="s">
        <v>730</v>
      </c>
    </row>
    <row r="135" spans="1:2" x14ac:dyDescent="0.25">
      <c r="A135" t="s">
        <v>564</v>
      </c>
      <c r="B135" t="s">
        <v>731</v>
      </c>
    </row>
    <row r="136" spans="1:2" x14ac:dyDescent="0.25">
      <c r="A136" t="s">
        <v>565</v>
      </c>
      <c r="B136" t="s">
        <v>732</v>
      </c>
    </row>
    <row r="137" spans="1:2" x14ac:dyDescent="0.25">
      <c r="A137" t="s">
        <v>566</v>
      </c>
      <c r="B137" t="s">
        <v>733</v>
      </c>
    </row>
    <row r="138" spans="1:2" x14ac:dyDescent="0.25">
      <c r="A138" t="s">
        <v>567</v>
      </c>
      <c r="B138" t="s">
        <v>734</v>
      </c>
    </row>
    <row r="139" spans="1:2" x14ac:dyDescent="0.25">
      <c r="A139" t="s">
        <v>568</v>
      </c>
      <c r="B139" t="s">
        <v>735</v>
      </c>
    </row>
    <row r="140" spans="1:2" x14ac:dyDescent="0.25">
      <c r="A140" t="s">
        <v>569</v>
      </c>
      <c r="B140" t="s">
        <v>736</v>
      </c>
    </row>
    <row r="141" spans="1:2" x14ac:dyDescent="0.25">
      <c r="A141" t="s">
        <v>570</v>
      </c>
      <c r="B141" t="s">
        <v>737</v>
      </c>
    </row>
    <row r="142" spans="1:2" x14ac:dyDescent="0.25">
      <c r="A142" t="s">
        <v>571</v>
      </c>
      <c r="B142" t="s">
        <v>738</v>
      </c>
    </row>
    <row r="143" spans="1:2" x14ac:dyDescent="0.25">
      <c r="A143" t="s">
        <v>572</v>
      </c>
      <c r="B143" t="s">
        <v>739</v>
      </c>
    </row>
    <row r="144" spans="1:2" x14ac:dyDescent="0.25">
      <c r="A144" t="s">
        <v>573</v>
      </c>
      <c r="B144" t="s">
        <v>740</v>
      </c>
    </row>
    <row r="145" spans="1:2" x14ac:dyDescent="0.25">
      <c r="A145" t="s">
        <v>574</v>
      </c>
      <c r="B145" t="s">
        <v>741</v>
      </c>
    </row>
    <row r="146" spans="1:2" x14ac:dyDescent="0.25">
      <c r="A146" t="s">
        <v>575</v>
      </c>
      <c r="B146" t="s">
        <v>742</v>
      </c>
    </row>
    <row r="147" spans="1:2" x14ac:dyDescent="0.25">
      <c r="A147" t="s">
        <v>576</v>
      </c>
      <c r="B147" t="s">
        <v>743</v>
      </c>
    </row>
    <row r="148" spans="1:2" x14ac:dyDescent="0.25">
      <c r="A148" t="s">
        <v>577</v>
      </c>
      <c r="B148" t="s">
        <v>744</v>
      </c>
    </row>
    <row r="149" spans="1:2" x14ac:dyDescent="0.25">
      <c r="A149" t="s">
        <v>578</v>
      </c>
      <c r="B149" t="s">
        <v>745</v>
      </c>
    </row>
    <row r="150" spans="1:2" x14ac:dyDescent="0.25">
      <c r="A150" t="s">
        <v>746</v>
      </c>
      <c r="B150" t="s">
        <v>747</v>
      </c>
    </row>
    <row r="151" spans="1:2" x14ac:dyDescent="0.25">
      <c r="A151" t="s">
        <v>748</v>
      </c>
      <c r="B151" t="s">
        <v>749</v>
      </c>
    </row>
    <row r="152" spans="1:2" x14ac:dyDescent="0.25">
      <c r="A152" t="s">
        <v>580</v>
      </c>
      <c r="B152" t="s">
        <v>750</v>
      </c>
    </row>
    <row r="153" spans="1:2" x14ac:dyDescent="0.25">
      <c r="A153" t="s">
        <v>751</v>
      </c>
      <c r="B153" t="s">
        <v>752</v>
      </c>
    </row>
    <row r="154" spans="1:2" x14ac:dyDescent="0.25">
      <c r="A154" t="s">
        <v>581</v>
      </c>
      <c r="B154" t="s">
        <v>753</v>
      </c>
    </row>
    <row r="155" spans="1:2" x14ac:dyDescent="0.25">
      <c r="A155" t="s">
        <v>754</v>
      </c>
      <c r="B155" t="s">
        <v>755</v>
      </c>
    </row>
    <row r="156" spans="1:2" x14ac:dyDescent="0.25">
      <c r="A156" t="s">
        <v>582</v>
      </c>
      <c r="B156" t="s">
        <v>756</v>
      </c>
    </row>
    <row r="157" spans="1:2" x14ac:dyDescent="0.25">
      <c r="A157" t="s">
        <v>583</v>
      </c>
      <c r="B157" t="s">
        <v>757</v>
      </c>
    </row>
    <row r="158" spans="1:2" x14ac:dyDescent="0.25">
      <c r="A158" t="s">
        <v>584</v>
      </c>
      <c r="B158" t="s">
        <v>758</v>
      </c>
    </row>
    <row r="159" spans="1:2" x14ac:dyDescent="0.25">
      <c r="A159" t="s">
        <v>585</v>
      </c>
      <c r="B159" t="s">
        <v>759</v>
      </c>
    </row>
    <row r="160" spans="1:2" x14ac:dyDescent="0.25">
      <c r="A160" t="s">
        <v>760</v>
      </c>
      <c r="B160" t="s">
        <v>761</v>
      </c>
    </row>
    <row r="161" spans="1:2" x14ac:dyDescent="0.25">
      <c r="A161" t="s">
        <v>762</v>
      </c>
      <c r="B161" t="s">
        <v>763</v>
      </c>
    </row>
    <row r="162" spans="1:2" x14ac:dyDescent="0.25">
      <c r="A162" t="s">
        <v>764</v>
      </c>
      <c r="B162" t="s">
        <v>765</v>
      </c>
    </row>
    <row r="163" spans="1:2" x14ac:dyDescent="0.25">
      <c r="A163" t="s">
        <v>766</v>
      </c>
      <c r="B163" t="s">
        <v>767</v>
      </c>
    </row>
    <row r="164" spans="1:2" x14ac:dyDescent="0.25">
      <c r="A164" t="s">
        <v>768</v>
      </c>
      <c r="B164" t="s">
        <v>769</v>
      </c>
    </row>
    <row r="165" spans="1:2" x14ac:dyDescent="0.25">
      <c r="A165" t="s">
        <v>770</v>
      </c>
      <c r="B165" t="s">
        <v>771</v>
      </c>
    </row>
    <row r="166" spans="1:2" x14ac:dyDescent="0.25">
      <c r="A166" t="s">
        <v>586</v>
      </c>
      <c r="B166" t="s">
        <v>772</v>
      </c>
    </row>
    <row r="167" spans="1:2" x14ac:dyDescent="0.25">
      <c r="A167" t="s">
        <v>587</v>
      </c>
      <c r="B167" t="s">
        <v>773</v>
      </c>
    </row>
    <row r="168" spans="1:2" x14ac:dyDescent="0.25">
      <c r="A168" t="s">
        <v>588</v>
      </c>
      <c r="B168" t="s">
        <v>774</v>
      </c>
    </row>
    <row r="169" spans="1:2" x14ac:dyDescent="0.25">
      <c r="A169" t="s">
        <v>775</v>
      </c>
      <c r="B169" t="s">
        <v>776</v>
      </c>
    </row>
    <row r="170" spans="1:2" x14ac:dyDescent="0.25">
      <c r="A170" t="s">
        <v>589</v>
      </c>
      <c r="B170" t="s">
        <v>777</v>
      </c>
    </row>
    <row r="171" spans="1:2" x14ac:dyDescent="0.25">
      <c r="A171" t="s">
        <v>778</v>
      </c>
      <c r="B171" t="s">
        <v>779</v>
      </c>
    </row>
    <row r="172" spans="1:2" x14ac:dyDescent="0.25">
      <c r="A172" t="s">
        <v>780</v>
      </c>
      <c r="B172" t="s">
        <v>781</v>
      </c>
    </row>
    <row r="173" spans="1:2" x14ac:dyDescent="0.25">
      <c r="A173" t="s">
        <v>782</v>
      </c>
      <c r="B173" t="s">
        <v>783</v>
      </c>
    </row>
    <row r="174" spans="1:2" x14ac:dyDescent="0.25">
      <c r="A174" t="s">
        <v>784</v>
      </c>
      <c r="B174" t="s">
        <v>785</v>
      </c>
    </row>
    <row r="175" spans="1:2" x14ac:dyDescent="0.25">
      <c r="A175" t="s">
        <v>786</v>
      </c>
      <c r="B175" t="s">
        <v>787</v>
      </c>
    </row>
    <row r="176" spans="1:2" x14ac:dyDescent="0.25">
      <c r="A176" t="s">
        <v>590</v>
      </c>
      <c r="B176" t="s">
        <v>788</v>
      </c>
    </row>
    <row r="177" spans="1:2" x14ac:dyDescent="0.25">
      <c r="A177" t="s">
        <v>591</v>
      </c>
      <c r="B177" t="s">
        <v>789</v>
      </c>
    </row>
    <row r="178" spans="1:2" x14ac:dyDescent="0.25">
      <c r="A178" t="s">
        <v>592</v>
      </c>
      <c r="B178" t="s">
        <v>790</v>
      </c>
    </row>
    <row r="179" spans="1:2" x14ac:dyDescent="0.25">
      <c r="A179" t="s">
        <v>791</v>
      </c>
      <c r="B179" t="s">
        <v>792</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B+G1OKYeMT4v2Vk+EFaTCb3WSNKj324g/RpAW7Y7ujQ=</DigestValue>
    </Reference>
    <Reference Type="http://www.w3.org/2000/09/xmldsig#Object" URI="#idOfficeObject">
      <DigestMethod Algorithm="http://www.w3.org/2001/04/xmlenc#sha256"/>
      <DigestValue>YEzcDA7BBE0z8+oxsKtnIgGVPoDoRe2rfg3FtFbYRvU=</DigestValue>
    </Reference>
    <Reference Type="http://uri.etsi.org/01903#SignedProperties" URI="#idSignedProperties">
      <Transforms>
        <Transform Algorithm="http://www.w3.org/TR/2001/REC-xml-c14n-20010315"/>
      </Transforms>
      <DigestMethod Algorithm="http://www.w3.org/2001/04/xmlenc#sha256"/>
      <DigestValue>BO3z3RaYbCJzB1Rx9HPNwclJelqXrhrN/wuvK0sxQhE=</DigestValue>
    </Reference>
    <Reference Type="http://www.w3.org/2000/09/xmldsig#Object" URI="#idValidSigLnImg">
      <DigestMethod Algorithm="http://www.w3.org/2001/04/xmlenc#sha256"/>
      <DigestValue>0lcLdMr3iuR3YoztYjn1bXOAXUoyNAb8CZlBjHPwFLw=</DigestValue>
    </Reference>
    <Reference Type="http://www.w3.org/2000/09/xmldsig#Object" URI="#idInvalidSigLnImg">
      <DigestMethod Algorithm="http://www.w3.org/2001/04/xmlenc#sha256"/>
      <DigestValue>rbLduX2jr5gkbyLzbXzc2BOzuWyn1vwNEZBLLRh2JD0=</DigestValue>
    </Reference>
  </SignedInfo>
  <SignatureValue>jPj0vnZb767Q3JnIRgRoAZ43F8IWNPdUfKhmjLUW9OZY+0YNm+RhMZRpmUGpQ03Q3B0P+6e6flat
eqMaQk8Y/Iv0GWkBNL81SfpHcoOMj5MMGyTsqWFiIQJ15M4uqG1tbAoN//YnCpO8NSLVmDy4wabK
PdZRP0qXNTQfBI+1Z5GTkVpKuqITfFI1enjmkmKyQBWAWRsT6TGx6TMVlGr0Hjc4wtJi43JCWH6m
w51r0R210ena6hTPjH6NGnW7kpfaQ1Zjbnh52VNqVC78Q6DIDHAAP8DlDeeCfJYtS4wD60owylIR
5wpc5+nEQF6gbravK+5Q+ZYkRyRgSlfpxR0VoA==</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2024-11-06T19:38:21Z</mdssi:Value>
        </mdssi:SignatureTime>
      </SignatureProperty>
    </SignatureProperties>
  </Object>
  <Object Id="idOfficeObject">
    <SignatureProperties>
      <SignatureProperty Id="idOfficeV1Details" Target="#idPackageSignature">
        <SignatureInfoV1 xmlns="http://schemas.microsoft.com/office/2006/digsig">
          <SetupID>{F5438EAB-B48D-4DEE-855D-5A10CCAEA22A}</SetupID>
          <SignatureText>Diana Gonzalez</SignatureText>
          <SignatureImage/>
          <SignatureComments/>
          <WindowsVersion>10.0</WindowsVersion>
          <OfficeVersion>16.0.18129/26</OfficeVersion>
          <ApplicationVersion>16.0.18129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2024-11-06T19:38:21Z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7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iMQbBNBet3UgmFIEHpMBByDEGwDcgfRtAAAAAAAAAAgA01YHAgAAAAW87m0Ag/RtwEZTB+WC9G0YRlMHBIL0bXB/HwcCAAAABbzubQAAAAAwAAAAAEAAAHB/HwcCAAAABbzubQAA7wAAAAAAAAAAAAAAAAAAAAAAGMIbBAAAAABOAGUAdABVAEkAXwBTAE8ARgBUAFcAQQBSAEUAXABNAGkAYwByAG8AcwBvAGYAdAC/CR1DgMIbBH2UCnYAALd1dMIbBAAAAAB8whsEAAAAADMaTAYAALd1AAAAABMAFAAekwEH0F63dZTCGwQE+Op1AAAAACCfRwfoxLh1ZHYACAAAAAAlAAAADAAAAAEAAAAYAAAADAAAAAAAAAASAAAADAAAAAEAAAAeAAAAGAAAAL0AAAAEAAAA9wAAABEAAAAlAAAADAAAAAEAAABUAAAAiAAAAL4AAAAEAAAA9QAAABAAAAABAAAA0XbJQVUVykG+AAAABAAAAAoAAABMAAAAAAAAAAAAAAAAAAAA//////////9gAAAAMAA2AC8AMQAx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C3dSCYUgT0kgEHApMBAFR0FQAAAAAA7OIbBBFb920GAAAAxnq8x2jX4xQAAAAAllr3bQAAAACwBAAAAAAAAICS+xQAAAAAmoIJdgoAAAABAAAAAQAAADRoYwQBAAAAAQAAAFCNWgQ0aGMEEgAAAAAAAACEwGYEAAAAAAoMAAAAABsEAAAAIAAAAAABAQAASKeYEwAAAAAMNT4nTN8bBFDgGwQuH3lmAwAAADMUHUP03xsEfZQKdgAAt3Xo3xsEAAAAAAAAAAAh+Al2MxpMBgcAAABg4RsEYOEbBAACAAD8////AQAAAAAAAAAAAAAAAAAAAAAAAAAAAAAAIJ9HB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EBAIAAAACAAAABQAAAAAARATMAUQEAAAAACAAAADUFkQEAAAAAAAAUgTQFkQErZTzbQiJGgT+Xl13DMlmbv5eXXcAAAAAAAAAACAAAAAUAAAAJIkaBAwtlG8AAFIEAAAAACAAAAAg7QAZSDLPHjiJGgRvtvJtIAAAAAAAAAAPAAAArI0aBG1e9G2gDwAAhhW9xwAAAAAMXvRtfF4VbkIRvccMyWZuoIkaBCDtABn/////AAAAAFVo+20AAAAAAAAAACH4CXb4jRoEBgAAAKCKGgSgihoEAAIAAPz///8BAAAAAAAAAAAAAAAAAAAAAAAAAAAAAAAgn0cHZHYACAAAAAAlAAAADAAAAAMAAAAYAAAADAAAAAAAAAASAAAADAAAAAEAAAAWAAAADAAAAAgAAABUAAAAVAAAAAoAAAAnAAAAHgAAAEoAAAABAAAA0XbJQVUVykEKAAAASwAAAAEAAABMAAAABAAAAAkAAAAnAAAAIAAAAEsAAABQAAAAWABoL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FW7/////PIsaBAg4+W0WE73HLQAAABCQGgTgM/lt0Ho3BwAAAAAAAAAAAAAAQIxwZ24AAABCAZTzbYhWgRkBAAAAnIsaBBhkbgcAAAAAmIsaBAAAAAAgAAAAAAAAACw6ZgAIAAAABwAAAHDq0BQUabMeAQAAAIBuAAACAAAAAADzbUhsmx5sihoEy5LzbSw6Zm4CAAAAAAAAAODCoh6tlPNt+FWbHgAAAAAAAAAAFQAAACQAAABBAHIAaQBhAAAAAAAJAAAAAAAAACH4CXa8jBoECQAAAGSLGgRkixoEAAIAAPz///8BAAAAAAAAAAAAAAAAAAAAIJ9HB+jEuH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wAAAAAoAAABQAAAAegAAAFwAAAABAAAA0XbJQVUVykEKAAAAUAAAABMAAABMAAAAAAAAAAAAAAAAAAAA//////////90AAAAQwAuAFAALgAgAEQASQBBAE4AQQAgAEcATwBOAFoAQQBMAEUAWgBQLQcAAAADAAAABgAAAAM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NYt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DQu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Object Id="idInvalidSigLnImg">AQAAAGwAAAAAAAAAAAAAAEQBAAB/AAAAAAAAAAAAAAD5HwAAogwAACBFTUYAAAEAi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P//wAAAK/X8fz9/uLx+snk9uTy+vz9/v///////////////8vl9nKawAECAwAAAAAAotHvtdryxOL1xOL1tdry0+r32+350+r3tdryxOL1pdPvc5rAAQIDgD8AAABpj7ZnjrZqj7Zqj7ZnjrZtkbdukrdtkbdnjrZqj7ZojrZ3rdUCAwQAAAAAAAAAAAAAAAAAAAAAAAAAAAAAAAAAAAAAAAAAAAAAAAAAAAAAAAAAAAA6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IjEGwTQXrd1IJhSBB6TAQcgxBsA3IH0bQAAAAAAAAAIANNWBwIAAAAFvO5tAIP0bcBGUwflgvRtGEZTBwSC9G1wfx8HAgAAAAW87m0AAAAAMAAAAABAAABwfx8HAgAAAAW87m0AAO8AAAAAAAAAAAAAAAAAAAAAABjCGwQAAAAATgBlAHQAVQBJAF8AUwBPAEYAVABXAEEAUgBFAFwATQBpAGMAcgBvAHMAbwBmAHQAvwkdQ4DCGwR9lAp2AAC3dXTCGwQAAAAAfMIbBAAAAAAzGkwGAAC3dQAAAAATABQAHpMBB9Bet3WUwhsEBPjqdQAAAAAgn0cH6MS4dW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C3dSCYUgT0kgEHApMBAFR0FQAAAAAA7OIbBBFb920GAAAAxnq8x2jX4xQAAAAAllr3bQAAAACwBAAAAAAAAICS+xQAAAAAmoIJdgoAAAABAAAAAQAAADRoYwQBAAAAAQAAAFCNWgQ0aGMEEgAAAAAAAACEwGYEAAAAAAoMAAAAABsEAAAAIAAAAAABAQAASKeYEwAAAAAMNT4nTN8bBFDgGwQuH3lmAwAAADMUHUP03xsEfZQKdgAAt3Xo3xsEAAAAAAAAAAAh+Al2MxpMBgcAAABg4RsEYOEbBAACAAD8////AQAAAAAAAAAAAAAAAAAAAAAAAAAAAAAAIJ9HB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EBAIAAAACAAAABQAAAAAARATMAUQEAAAAACAAAADUFkQEAAAAAAAAUgTQFkQErZTzbQiJGgT+Xl13DMlmbv5eXXcAAAAAAAAAACAAAAAUAAAAJIkaBAwtlG8AAFIEAAAAACAAAAAg7QAZSDLPHjiJGgRvtvJtIAAAAAAAAAAPAAAArI0aBG1e9G2gDwAAhhW9xwAAAAAMXvRtfF4VbkIRvccMyWZuoIkaBCDtABn/////AAAAAFVo+20AAAAAAAAAACH4CXb4jRoEBgAAAKCKGgSgihoEAAIAAPz///8BAAAAAAAAAAAAAAAAAAAAAAAAAAAAAAAgn0cH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FW7/////PIsaBAg4+W0WE73HLQAAABCQGgTgM/lt0Ho3BwAAAAAAAAAAAAAAQIxwZ24AAABCAZTzbYhWgRkBAAAAnIsaBBhkbgcAAAAAmIsaBAAAAAAgAAAAAAAAACw6ZgAIAAAABwAAAHDq0BQUabMeAQAAAIBuAAACAAAAAADzbUhsmx5sihoEy5LzbSw6Zm4CAAAAAAAAAODCoh6tlPNt+FWbHgAAAAAAAAAAFQAAACQAAABBAHIAaQBhAAAAAAAJAAAAAAAAACH4CXa8jBoECQAAAGSLGgRkixoEAAIAAPz///8BAAAAAAAAAAAAAAAAAAAAIJ9HB+jEuH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wAAAAAoAAABQAAAAegAAAFwAAAABAAAA0XbJQVUVykEKAAAAUAAAABMAAABMAAAAAAAAAAAAAAAAAAAA//////////90AAAAQwAuAFAALgAgAEQASQBBAE4AQQAgAEcATwBOAFoAQQBMAEUAWgBMAAcAAAADAAAABgAAAAM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Iwu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AQv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LWmeVwrKHRMvlsooTvDUhtP/EPM8knunrHMYk5YnSpM=</DigestValue>
    </Reference>
    <Reference Type="http://www.w3.org/2000/09/xmldsig#Object" URI="#idOfficeObject">
      <DigestMethod Algorithm="http://www.w3.org/2001/04/xmlenc#sha256"/>
      <DigestValue>wLyyDMzTCM8zcU4PHnrTnYJn4+2Ghpudy+PXA06/07E=</DigestValue>
    </Reference>
    <Reference Type="http://uri.etsi.org/01903#SignedProperties" URI="#idSignedProperties">
      <Transforms>
        <Transform Algorithm="http://www.w3.org/TR/2001/REC-xml-c14n-20010315"/>
      </Transforms>
      <DigestMethod Algorithm="http://www.w3.org/2001/04/xmlenc#sha256"/>
      <DigestValue>S5UZiRC4m2axOQM3hG0y6eq+rAy/uApGY+4oX3Dpy0c=</DigestValue>
    </Reference>
    <Reference Type="http://www.w3.org/2000/09/xmldsig#Object" URI="#idValidSigLnImg">
      <DigestMethod Algorithm="http://www.w3.org/2001/04/xmlenc#sha256"/>
      <DigestValue>jaeiPIjtkvDinTwE8aALL3B8SgRk6nedmn87KheLqb4=</DigestValue>
    </Reference>
    <Reference Type="http://www.w3.org/2000/09/xmldsig#Object" URI="#idInvalidSigLnImg">
      <DigestMethod Algorithm="http://www.w3.org/2001/04/xmlenc#sha256"/>
      <DigestValue>br1f6/xx8hI3Q8Ccv7rSlNVtZTPPHuStveaXt0qsX5U=</DigestValue>
    </Reference>
  </SignedInfo>
  <SignatureValue>Ufq+H+7f4xgmTYe3MFyOZWdeTNthuL4eR2ySB5sqTUlb1E0/AickXTVFaF965yGFmBF7Enua2xGo
+cZBoMIAQ51/PYomCODUs+HSdcMKebRYuVtZWrxUH+R+729oCrtBqUjFacUyE37mX68fbWnOj5E/
hFFNsNvzaSUHs+OF9WmsFpXg6HH2BgpMq/DjKXA3/pAFt9k27AlohuClAOcESsNK8rw0Y+0JxKTb
p8ScbZdEPD7G4h0B5AVtjl8i95iwWI9uT4N4cbpc86gb7XhaSK7wzAHnCZ/9xk+KqeAZdRQnpciK
5fcI3uEMlEWJcdW2xfleD2B0tW5+zsR2OMg33g==</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2024-11-06T20:02:29Z</mdssi:Value>
        </mdssi:SignatureTime>
      </SignatureProperty>
    </SignatureProperties>
  </Object>
  <Object Id="idOfficeObject">
    <SignatureProperties>
      <SignatureProperty Id="idOfficeV1Details" Target="#idPackageSignature">
        <SignatureInfoV1 xmlns="http://schemas.microsoft.com/office/2006/digsig">
          <SetupID>{2E48527B-E150-495E-909A-F7110EB834C6}</SetupID>
          <SignatureText>Diana Gonzalez</SignatureText>
          <SignatureImage/>
          <SignatureComments/>
          <WindowsVersion>10.0</WindowsVersion>
          <OfficeVersion>16.0.18129/26</OfficeVersion>
          <ApplicationVersion>16.0.18129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2024-11-06T20:02:29Z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7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yMRPANBet3Xwo3gAHpNbBmDETwDcgfRtAAAAAAAAAAgAsHUGAgAAAAW87m0Ag/RtYNaMBuWC9G241YwGBIL0bfCTkAYCAAAABbzubQAAAAAwAAAAAEAAAPCTkAYCAAAABbzubQAA7wAAAAAAAAAAAAAAAAAAAAAAWMJPAAAAAABOAGUAdABVAEkAXwBTAE8ARgBUAFcAQQBSAEUAXABNAGkAYwByAG8AcwBvAGYAdADEnSp3wMJPAH2UCnYAALd1tMJPAAAAAAC8wk8AAAAAADMapgUAALd1AAAAABMAFAAek1sG0F63ddTCTwAE+Op1AAAAAIA4eQboxLh1ZHYACAAAAAAlAAAADAAAAAEAAAAYAAAADAAAAAAAAAASAAAADAAAAAEAAAAeAAAAGAAAAL0AAAAEAAAA9wAAABEAAAAlAAAADAAAAAEAAABUAAAAiAAAAL4AAAAEAAAA9QAAABAAAAABAAAA0XbJQVUVykG+AAAABAAAAAoAAABMAAAAAAAAAAAAAAAAAAAA//////////9gAAAAMAA2AC8AMQAx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C3dfCjeAD0klsGApNbAAAAAACQAQAAAAAAAQAAAABhAHIAaQBhAGwAAAAAAAAAAAAAAAAAAAAAAAAAAAAAAAAAAAAAAAAAAAAAAAAAAAAAAAAAAAAAAAAAAAAAAAAAAAAAAAAAYQB8AmEAAAAAAPwBAABkFGEAAAAAAAAAeAAAAGEA/KAodwgATgD+Xl13uHixBv5eXXcAAAAAAAAAAPwBAAB0erEGJABOAFhfK3dEAE4AfZQKdgAAt3U4AE4AAAAAAAAAAAAh+Al2MxqmBQcAAACwAU4AsAFOAAACAAD8////AQAAAAAAAAAAAAAAAAAAAAAAAAAAAAAAgDh5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hAAIAAAACAAAABQAAAAAAYQDMAWEAAAAAACAAAAB0GGEAAAAAAAAAeABwGGEAAAAAADD/TQD+Xl13DMlmbv5eXXcAAAAAAAAAACAAAAAUAAAATP9NAAwtlG8AAHgAAAAAACAAAAAg4o8XSLaWF2D/TQBvtvJtIAAAAAAAAAAPAAAA1ANOAG1e9G2gDwAAI06lIAAAAAAMXvRtfF4VAGeypiAMyWZuyP9NACDijxf/////AAAAAFVo+20AAAAAAAAAACH4CXYgBE4ABgAAAMgATgDIAE4AAAIAAPz///8BAAAAAAAAAAAAAAAAAAAAAAAAAAAAAACAOHkGZHYACAAAAAAlAAAADAAAAAMAAAAYAAAADAAAAAAAAAASAAAADAAAAAEAAAAWAAAADAAAAAgAAABUAAAAVAAAAAoAAAAnAAAAHgAAAEoAAAABAAAA0XbJQVUVykEKAAAASwAAAAEAAABMAAAABAAAAAkAAAAnAAAAIAAAAEsAAABQAAAAWAAID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FW7/////ZAFOAAg4+W2TTKUgLQAAADgGTgDgM/lt6KGhBgAAAAAAAAAAAAAAQIxwZ24AAABCAbKmINj4mRcBAAAAxAFOAOiWsQYAAAAAwAFOAAAAAAAgAAAAAAAAAAIAAAAIAAAABwAAAHB8eQbEGZsXAQAAAK2UAABQUZoXAAAAAFBRmhc8zYQXCQAAAJQATgDLkvNtLDpmbgIAAAAAAAAA6ArZEwAAAAAAAAAAFQAAACQAAABBAHIAaQBhAAAAAAAJAAAAAAAAACH4CXbkAk4ACQAAAIwBTgCMAU4AAAIAAPz///8BAAAAAAAAAAAAAAAAAAAAgDh5BujEuH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wAAAAAoAAABQAAAAegAAAFwAAAABAAAA0XbJQVUVykEKAAAAUAAAABMAAABMAAAAAAAAAAAAAAAAAAAA//////////90AAAAQwAuAFAALgAgAEQASQBBAE4AQQAgAEcATwBOAFoAQQBMAEUAWgDDsgcAAAADAAAABgAAAAM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O1y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Glh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Object Id="idInvalidSigLnImg">AQAAAGwAAAAAAAAAAAAAAEQBAAB/AAAAAAAAAAAAAAD5HwAAogwAACBFTUYAAAEAi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r/3AAAAAcKDQcKDQcJDQ4WMShFrjFU1TJV1gECBAIDBAECBQoRKyZBowsTMXgAAAAAfqbJd6PIeqDCQFZ4JTd0Lk/HMVPSGy5uFiE4GypVJ0KnHjN9AAABMXYAAACcz+7S6ffb7fnC0t1haH0hMm8aLXIuT8ggOIwoRKslP58cK08AAAHb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0cdAAAAotHvtdryxOL1xOL1tdry0+r32+350+r3tdryxOL1pdPvc5rAAQIDMjAAAABpj7ZnjrZqj7Zqj7ZnjrZtkbdukrdtkbdnjrZqj7ZojrZ3rdUCAwRucwAAAAAAAAAAAAAAAAAAAAAAAAAAAAAAAAAAAAAAAAAAAAAAAAAAAAAAAHQ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MjETwDQXrd18KN4AB6TWwZgxE8A3IH0bQAAAAAAAAAIALB1BgIAAAAFvO5tAIP0bWDWjAblgvRtuNWMBgSC9G3wk5AGAgAAAAW87m0AAAAAMAAAAABAAADwk5AGAgAAAAW87m0AAO8AAAAAAAAAAAAAAAAAAAAAAFjCTwAAAAAATgBlAHQAVQBJAF8AUwBPAEYAVABXAEEAUgBFAFwATQBpAGMAcgBvAHMAbwBmAHQAxJ0qd8DCTwB9lAp2AAC3dbTCTwAAAAAAvMJPAAAAAAAzGqYFAAC3dQAAAAATABQAHpNbBtBet3XUwk8ABPjqdQAAAACAOHkG6MS4dWR2AAgAAAAAJQAAAAwAAAABAAAAGAAAAAwAAAD/AAAAEgAAAAwAAAABAAAAHgAAABgAAAAiAAAABAAAAHIAAAARAAAAJQAAAAwAAAABAAAAVAAAAKgAAAAjAAAABAAAAHAAAAAQAAAAAQAAANF2yUFVFcpBIwAAAAQAAAAPAAAATAAAAAAAAAAAAAAAAAAAAP//////////bAAAAEYAaQByAG0AYQAgAG4AbwAgAHYA4QBsAGkAZABhAGw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C3dfCjeAD0klsGApNbAAAAAACQAQAAAAAAAQAAAABhAHIAaQBhAGwAAAAAAAAAAAAAAAAAAAAAAAAAAAAAAAAAAAAAAAAAAAAAAAAAAAAAAAAAAAAAAAAAAAAAAAAAAAAAAAAAYQB8AmEAAAAAAPwBAABkFGEAAAAAAAAAeAAAAGEA/KAodwgATgD+Xl13uHixBv5eXXcAAAAAAAAAAPwBAAB0erEGJABOAFhfK3dEAE4AfZQKdgAAt3U4AE4AAAAAAAAAAAAh+Al2MxqmBQcAAACwAU4AsAFOAAACAAD8////AQAAAAAAAAAAAAAAAAAAAAAAAAAAAAAAgDh5B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hAAIAAAACAAAABQAAAAAAYQDMAWEAAAAAACAAAAB0GGEAAAAAAAAAeABwGGEAAAAAADD/TQD+Xl13DMlmbv5eXXcAAAAAAAAAACAAAAAUAAAATP9NAAwtlG8AAHgAAAAAACAAAAAg4o8XSLaWF2D/TQBvtvJtIAAAAAAAAAAPAAAA1ANOAG1e9G2gDwAAI06lIAAAAAAMXvRtfF4VAGeypiAMyWZuyP9NACDijxf/////AAAAAFVo+20AAAAAAAAAACH4CXYgBE4ABgAAAMgATgDIAE4AAAIAAPz///8BAAAAAAAAAAAAAAAAAAAAAAAAAAAAAACAOHkG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FW7/////ZAFOAAg4+W2TTKUgLQAAADgGTgDgM/lt6KGhBgAAAAAAAAAAAAAAQIxwZ24AAABCAbKmINj4mRcBAAAAxAFOAOiWsQYAAAAAwAFOAAAAAAAgAAAAAAAAAAIAAAAIAAAABwAAAHB8eQbEGZsXAQAAAK2UAABQUZoXAAAAAFBRmhc8zYQXCQAAAJQATgDLkvNtLDpmbgIAAAAAAAAA6ArZEwAAAAAAAAAAFQAAACQAAABBAHIAaQBhAAAAAAAJAAAAAAAAACH4CXbkAk4ACQAAAIwBTgCMAU4AAAIAAPz///8BAAAAAAAAAAAAAAAAAAAAgDh5BujEuHV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wAAAAAoAAABQAAAAegAAAFwAAAABAAAA0XbJQVUVykEKAAAAUAAAABMAAABMAAAAAAAAAAAAAAAAAAAA//////////90AAAAQwAuAFAALgAgAEQASQBBAE4AQQAgAEcATwBOAFoAQQBMAEUAWgBOAAcAAAADAAAABgAAAAMAAAADAAAACAAAAAMAAAAHAAAACAAAAAcAAAADAAAACAAAAAkAAAAIAAAABgAAAAcAAAAFAAAABgAAAAYAAABLAAAAQAAAADAAAAAFAAAAIAAAAAEAAAABAAAAEAAAAAAAAAAAAAAARQEAAIAAAAAAAAAAAAAAAEU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1AAAAbAAAAAEAAADRdslBVRXKQQoAAABgAAAABwAAAEwAAAAAAAAAAAAAAAAAAAD//////////1wAAABTAEkATgBEAEkAQwBPAEkABgAAAAMAAAAIAAAACAAAAAMAAAAHAAAACQAAAEsAAABAAAAAMAAAAAUAAAAgAAAAAQAAAAEAAAAQAAAAAAAAAAAAAABFAQAAgAAAAAAAAAAAAAAARQEAAIAAAAAlAAAADAAAAAIAAAAnAAAAGAAAAAUAAAAAAAAA////AAAAAAAlAAAADAAAAAUAAABMAAAAZAAAAAkAAABwAAAAOwEAAHwAAAAJAAAAcAAAADMBAAANAAAAIQDwAAAAAAAAAAAAAACAPwAAAAAAAAAAAACAPwAAAAAAAAAAAAAAAAAAAAAAAAAAAAAAAAAAAAAAAAAAJQAAAAwAAAAAAACAKAAAAAwAAAAFAAAAJQAAAAwAAAABAAAAGAAAAAwAAAAAAAAAEgAAAAwAAAABAAAAFgAAAAwAAAAAAAAAVAAAAIABAAAKAAAAcAAAADoBAAB8AAAAAQAAANF2yUFVFcpBCgAAAHAAAAAzAAAATAAAAAQAAAAJAAAAcAAAADwBAAB9AAAAtAAAAEYAaQByAG0AYQBkAG8AIABwAG8AcgA6ACAARABJAEEATgBBACAASQBSAEUATgBFACAAQwBBAFIATwBMAEkATgBBACAARwBPAE4AWgBBAEwARQBaACAARABFACAATgBVANEARQBaACAABgAAAAMAAAAEAAAACQAAAAYAAAAHAAAABwAAAAMAAAAHAAAABwAAAAQAAAADAAAAAwAAAAgAAAADAAAABwAAAAgAAAAHAAAAAwAAAAMAAAAHAAAABgAAAAgAAAAGAAAAAwAAAAcAAAAHAAAABwAAAAkAAAAFAAAAAwAAAAgAAAAHAAAAAwAAAAgAAAAJAAAACAAAAAYAAAAHAAAABQAAAAYAAAAGAAAAAwAAAAgAAAAGAAAAAwAAAAgAAAAIAAAACAAAAAYAAAAG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mJGZ8/pw/ibMT1d2wDBl5/KrLSpgrda070z5BZPmK3k=</DigestValue>
    </Reference>
    <Reference Type="http://www.w3.org/2000/09/xmldsig#Object" URI="#idOfficeObject">
      <DigestMethod Algorithm="http://www.w3.org/2001/04/xmlenc#sha256"/>
      <DigestValue>KthrXy58FmrzU75IiTT4Kx3w4X2QHcxjCLyAUuaJrHI=</DigestValue>
    </Reference>
    <Reference Type="http://uri.etsi.org/01903#SignedProperties" URI="#idSignedProperties">
      <Transforms>
        <Transform Algorithm="http://www.w3.org/TR/2001/REC-xml-c14n-20010315"/>
      </Transforms>
      <DigestMethod Algorithm="http://www.w3.org/2001/04/xmlenc#sha256"/>
      <DigestValue>dUuSUNI+g7LxrQYJ4oads+Z0gob7PFSlSY2iR1Bl7ro=</DigestValue>
    </Reference>
    <Reference Type="http://www.w3.org/2000/09/xmldsig#Object" URI="#idValidSigLnImg">
      <DigestMethod Algorithm="http://www.w3.org/2001/04/xmlenc#sha256"/>
      <DigestValue>tKi/8OTEr2nhclgfjtA7c/f67v/qshSAy+fR2VoLLYA=</DigestValue>
    </Reference>
    <Reference Type="http://www.w3.org/2000/09/xmldsig#Object" URI="#idInvalidSigLnImg">
      <DigestMethod Algorithm="http://www.w3.org/2001/04/xmlenc#sha256"/>
      <DigestValue>u0MwItID2MtuOybNJ5LBr0Us7yVuMDjE8FWB/N2ua3w=</DigestValue>
    </Reference>
  </SignedInfo>
  <SignatureValue>ppwZl1asQp+JUb1fOOQjJXVS8C+F9/Sz8VK+EvCmqKx9nd9BCsdDH36p724pljLuNP02WoA5BV7j
RLGgWpgJrrzK99x/OzEeRL57DZdIPLQlm95sf5RKBdyisBVVaye/gCT63zeaDPZ41d40RIkkLwyl
ZI8gsOcEcLl5s1YRvm5fp8OUBzw9ypS5Fyh361QUUB9SVTpsLnxcbNT+aOD9T2rNVUh+e+IPXEZL
6hXoNi97AvPcQEG8DzlUC9TohdhsOb70uw8yQY37A4Pp+ioIptxvpbK7JWjGQSRm0Mai3Rf8XDtk
Muh3U4DZNaHYHvnzbAPicY6B1IoLePhrvHVDCw==</SignatureValue>
  <KeyInfo>
    <X509Data>
      <X509Certificate>MIID8jCCAtqgAwIBAgIQH3bxgxhcyIFIMcWHzc5wXjANBgkqhkiG9w0BAQsFADB4MXYwEQYKCZImiZPyLGQBGRYDbmV0MBUGCgmSJomT8ixkARkWB3dpbmRvd3MwHQYDVQQDExZNUy1Pcmdhbml6YXRpb24tQWNjZXNzMCsGA1UECxMkODJkYmFjYTQtM2U4MS00NmNhLTljNzMtMDk1MGMxZWFjYTk3MB4XDTIyMDkxMjExMDM1N1oXDTMyMDkxMjExMzM1N1owLzEtMCsGA1UEAxMkODhjYzNkZTctNTM1My00MjFmLTk0ODMtNjRmODQwMzc0Mzk0MIIBIjANBgkqhkiG9w0BAQEFAAOCAQ8AMIIBCgKCAQEAp8/Y6ydWSX8rHyIvSabhaCw59oPPYDL4d/IaK0ZtRoN96oTgT0RrT+4M7U26jD0TNdcgELU3UjSuQe/fy/4mtZp2klRRrRECXO+oUUtFE4aVEjOgb8F/LgxTw2rSGk4e5RuTgXegEfkrHQFO8s2yTcHpikSC9/ZyFrfAqxYRwUl7eVMfY9byFxKpi9IyY8R+GOfnzQ4Qfmww0LCJytCgvLmp/6/ls9h/ln2tpNtGZraoncJ//hfDHhGsALSz0aEwVG+6lAt8xEB8lWPmqzVC6F5LdUnGjBOLz/TZ47pMcq5zWeD7NCcRDsP/z8AcIQjeTZkum4VKynqKvePsnIv7yQIDAQABo4HAMIG9MAwGA1UdEwEB/wQCMAAwFgYDVR0lAQH/BAwwCgYIKwYBBQUHAwIwIgYLKoZIhvcUAQWCHAIEEwSBEOc9zIhTUx9ClINk+EA3Q5QwIgYLKoZIhvcUAQWCHAMEEwSBEHANqLX3lbRHl63eiW1tacowIgYLKoZIhvcUAQWCHAUEEwSBEBH7vsKvuNFLjWU3e1KzP98wFAYLKoZIhvcUAQWCHAgEBQSBAlNBMBMGCyqGSIb3FAEFghwHBAQEgQEwMA0GCSqGSIb3DQEBCwUAA4IBAQAHsj1jvdAY5qYzeBZkpnUUI5ms4sNWfb6lECEjrSE57iKJ75r497JH81YQuur/a4I3N0NYJFpFblHRbOhDKZ5hkkIKti1vyU17VeT6w/x1ewFY/QLFNSVsd3YnByXFNOH8jZIlvgQpW323Q8+SWCjL/cdlH4+lsV+pNDM1GR8Oksj1ZnS6GBi4F5bSk83UWpFRYnPyFWanZzcv4PqKixYPFKpaLVNGSDryey+NOqFjQscbdvm6zLtreNPIUGEl6p//J7Df6xxapS415e+LBbBsEK3dNsyOpQSgMVh3eRCYTL3fc6hExRYfNEmJnxe8Z3dO578t0mWMgcAb8/93H4Y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2024-11-07T15:11:28Z</mdssi:Value>
        </mdssi:SignatureTime>
      </SignatureProperty>
    </SignatureProperties>
  </Object>
  <Object Id="idOfficeObject">
    <SignatureProperties>
      <SignatureProperty Id="idOfficeV1Details" Target="#idPackageSignature">
        <SignatureInfoV1 xmlns="http://schemas.microsoft.com/office/2006/digsig">
          <SetupID>{8E9A61F9-CA61-4BEE-A238-10ADFFE859F8}</SetupID>
          <SignatureText>Adriana Olazar</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2024-11-07T15:11:28Z</xd:SigningTime>
          <xd:SigningCertificate>
            <xd:Cert>
              <xd:CertDigest>
                <DigestMethod Algorithm="http://www.w3.org/2001/04/xmlenc#sha256"/>
                <DigestValue>uvBSPxoi76u3rIen4Wm7GvfAGbzfbh+y6px/3qcyRlM=</DigestValue>
              </xd:CertDigest>
              <xd:IssuerSerial>
                <X509IssuerName>DC=net + DC=windows + CN=MS-Organization-Access + OU=82dbaca4-3e81-46ca-9c73-0950c1eaca97</X509IssuerName>
                <X509SerialNumber>41823657345783079410630556680052437086</X509SerialNumber>
              </xd:IssuerSerial>
            </xd:Cert>
          </xd:SigningCertificate>
          <xd:SignaturePolicyIdentifier>
            <xd:SignaturePolicyImplied/>
          </xd:SignaturePolicyIdentifier>
        </xd:SignedSignatureProperties>
      </xd:SignedProperties>
    </xd:QualifyingProperties>
  </Object>
  <Object Id="idValidSigLnImg">AQAAAGwAAAAAAAAAAAAAAFoBAACfAAAAAAAAAAAAAADyHAAAUA0AACBFTUYAAAEA6BsAAKoAAAAGAAAAAAAAAAAAAAAAAAAAgAcAADgEAACaAQAA5gAAAAAAAAAAAAAAAAAAAJBBBgBwggMACgAAABAAAAAAAAAAAAAAAEsAAAAQAAAAAAAAAAUAAAAeAAAAGAAAAAAAAAAAAAAAWwEAAKAAAAAnAAAAGAAAAAEAAAAAAAAAAAAAAAAAAAAlAAAADAAAAAEAAABMAAAAZAAAAAAAAAAAAAAAWgEAAJ8AAAAAAAAAAAAAAF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8PDwAAAAAAAlAAAADAAAAAEAAABMAAAAZAAAAAAAAAAAAAAAWgEAAJ8AAAAAAAAAAAAAAFsBAACgAAAAIQDwAAAAAAAAAAAAAACAPwAAAAAAAAAAAACAPwAAAAAAAAAAAAAAAAAAAAAAAAAAAAAAAAAAAAAAAAAAJQAAAAwAAAAAAACAKAAAAAwAAAABAAAAJwAAABgAAAABAAAAAAAAAPDw8AAAAAAAJQAAAAwAAAABAAAATAAAAGQAAAAAAAAAAAAAAFoBAACfAAAAAAAAAAAAAABb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AAAAAAAlAAAADAAAAAEAAABMAAAAZAAAAAAAAAAAAAAAWgEAAJ8AAAAAAAAAAAAAAFsBAACgAAAAIQDwAAAAAAAAAAAAAACAPwAAAAAAAAAAAACAPwAAAAAAAAAAAAAAAAAAAAAAAAAAAAAAAAAAAAAAAAAAJQAAAAwAAAAAAACAKAAAAAwAAAABAAAAJwAAABgAAAABAAAAAAAAAP///wAAAAAAJQAAAAwAAAABAAAATAAAAGQAAAAAAAAAAAAAAFo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sJj4+38AAACwmPj7fwAAEwAAAAAAAAAAAFwy/H8AAMFStvf7fwAAMBZcMvx/AAATAAAAAAAAABgXAAAAAAAAQAAAwPt/AAAAAFwy/H8AAJdVtvf7fwAABAAAAAAAAAAwFlwy/H8AAACwDzvBAAAAEwAAAAAAAABIAAAAAAAAAHxhefj7fwAAmLOY+Pt/AADAZXn4+38AAAEAAAAAAAAAdot5+Pt/AAAAAFwy/H8AAAAAAAAAAAAAAAAAAAAAAAD2x38x/H8AAAD1Pz5LAgAAu1V/Mfx/AADgsA87wQAAAGmxDzvBAAAAAAAAAAAAAAAIsg87ZHYACAAAAAAlAAAADAAAAAEAAAAYAAAADAAAAAAAAAASAAAADAAAAAEAAAAeAAAAGAAAAPUAAAAFAAAAMgEAABYAAAAlAAAADAAAAAEAAABUAAAAhAAAAPYAAAAFAAAAMAEAABUAAAABAAAAVdWqQdFeqkH2AAAABQAAAAkAAABMAAAAAAAAAAAAAAAAAAAA//////////9gAAAANwAvADEAMQAvADIAMAAyADQAAAAHAAAABQAAAAcAAAAHAAAABQAAAAcAAAAHAAAABwAAAAcAAABLAAAAQAAAADAAAAAFAAAAIAAAAAEAAAABAAAAEAAAAAAAAAAAAAAAWwEAAKAAAAAAAAAAAAAAAFsBAACgAAAAUgAAAHABAAACAAAAFAAAAAkAAAAAAAAAAAAAALwCAAAAAAAAAQICIlMAeQBzAHQAZQBtAAAAAAAAAAAAAAAAAAAAAAAAAAAAAAAAAAAAAAAAAAAAAAAAAAAAAAAAAAAAAAAAAAAAAAAAAAAAAQAAAMEAAADo0A87wQAAAABBkU1LAgAA0N6kMfx/AAAAAAAAAAAAAAkAAAAAAAAA6D3iTEsCAAAKVbb3+38AAAAAAAAAAAAAAAAAAAAAAACucdF69+AAAGjSDzvBAAAAAAAAAGIHAAA4BooAAAAAAAD1Pz5LAgAAwMOLPgAAAAAAAAAAAAAAAAcAAAAAAAAAAAAAAAAAAADc0g87wQAAAAnTDzvBAAAAwR97Mfx/AACAs5j4+38AAGDSDzsAAAAAYNIPO8EAAAAAsJj4+38AAAD1Pz5LAgAAu1V/Mfx/AACA0g87wQAAAAnTDzvBAAAAgITQTUsCAACQ0w87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oAAAAAAAAAAgAAAAAAAAAAACjO0sCAADQ3qQx/H8AAAAAAAAAAAAAx7P7M/x/AAAAAF48SwIAAAEAAAAAAAAAAAAAAAAAAAAAAAAAAAAAAA7n0Hr34AAAKYzt8vt/AABAuT14AgAAAJABAAAAAAAAAPU/PksCAADg////AAAAAAAAAAAAAAAABgAAAAAAAAAAAAAAAAAAADxcDjvBAAAAaVwOO8EAAADBH3sx/H8AAAAAAAAAAAAAlVL38gAAAAA4gXXz+38AAPBbDjvBAAAAAPU/PksCAAC7VX8x/H8AAOBbDjvBAAAAaVwOO8EAAAAQOc5nSwIAAAhdDjtkdgAIAAAAACUAAAAMAAAAAwAAABgAAAAMAAAAAAAAABIAAAAMAAAAAQAAABYAAAAMAAAACAAAAFQAAABUAAAADAAAADcAAAAgAAAAWgAAAAEAAABV1apB0V6q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IAAABWAAAAMAAAADsAAACDAAAAHAAAACEA8AAAAAAAAAAAAAAAgD8AAAAAAAAAAAAAgD8AAAAAAAAAAAAAAAAAAAAAAAAAAAAAAAAAAAAAAAAAACUAAAAMAAAAAAAAgCgAAAAMAAAABAAAAFIAAABwAQAABAAAAOz///8AAAAAAAAAAAAAAACQAQAAAAAAAQAAAABzAGUAZwBvAGUAIAB1AGkAAAAAAAAAAAAAAAAAAAAAAAAAAAAAAAAAAAAAAAAAAAAAAAAAAAAAAAAAAAAAAAAAAAAAABBLffP7fwAAAgAAAAAAAAAAlWNNSwIAANDepDH8fwAAAAAAAAAAAACR8uXw+38AAEKp42OSkgAAUOiodEsCAAAAAAAAAAAAAAAAAAAAAAAAfuTQevfgAAAAlWNNSwIAAAIAAAAAAAAAkAEAAAAAAAAA9T8+SwIAAOz///8AAAAAAAAAAAAAAAAJAAAAAAAAAAAAAAAAAAAALF0OO8EAAABZXQ47wQAAAMEfezH8fwAAAAAAAAEAAAAAAAAAAAAAAACVY01LAgAAIAAAAAAAAAAA9T8+SwIAALtVfzH8fwAA0FwOO8EAAABZXQ47wQAAAIBda31LAgAA+F0OO2R2AAgAAAAAJQAAAAwAAAAEAAAAGAAAAAwAAAAAAAAAEgAAAAwAAAABAAAAHgAAABgAAAAwAAAAOwAAALMAAABXAAAAJQAAAAwAAAAEAAAAVAAAAKAAAAAxAAAAOwAAALEAAABWAAAAAQAAAFXVqkHRXqpBMQAAADsAAAAOAAAATAAAAAAAAAAAAAAAAAAAAP//////////aAAAAEEAZAByAGkAYQBuAGEAIABPAGwAYQB6AGEAcgANAAAADAAAAAcAAAAFAAAACgAAAAsAAAAKAAAABQAAAA8AAAAFAAAACgAAAAkAAAAKAAAABwAAAEsAAABAAAAAMAAAAAUAAAAgAAAAAQAAAAEAAAAQAAAAAAAAAAAAAABbAQAAoAAAAAAAAAAAAAAAWwEAAKAAAAAlAAAADAAAAAIAAAAnAAAAGAAAAAUAAAAAAAAA////AAAAAAAlAAAADAAAAAUAAABMAAAAZAAAAAAAAABhAAAAWgEAAJsAAAAAAAAAYQAAAFs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DAAAAADwAAAGEAAACQAAAAcQAAAAEAAABV1apB0V6qQQ8AAABhAAAAEwAAAEwAAAAAAAAAAAAAAAAAAAD//////////3QAAABDAC4AUAAuACAAQQBEAFIASQBBAE4AQQAgAE8ATABBAFoAQQBSAAAACAAAAAMAAAAHAAAAAwAAAAQAAAAIAAAACQAAAAgAAAADAAAACAAAAAoAAAAIAAAABAAAAAoAAAAGAAAACAAAAAcAAAAIAAAACAAAAEsAAABAAAAAMAAAAAUAAAAgAAAAAQAAAAEAAAAQAAAAAAAAAAAAAABbAQAAoAAAAAAAAAAAAAAAW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IQAAAAPAAAAdgAAAFwAAACGAAAAAQAAAFXVqkHRXqpBDwAAAHYAAAAJAAAATAAAAAAAAAAAAAAAAAAAAP//////////YAAAAEMATwBOAFQAQQBEAE8AUgBBAAAACAAAAAoAAAAKAAAABwAAAAgAAAAJAAAACgAAAAgAAAAIAAAASwAAAEAAAAAwAAAABQAAACAAAAABAAAAAQAAABAAAAAAAAAAAAAAAFsBAACgAAAAAAAAAAAAAABbAQAAoAAAACUAAAAMAAAAAgAAACcAAAAYAAAABQAAAAAAAAD///8AAAAAACUAAAAMAAAABQAAAEwAAABkAAAADgAAAIsAAABMAQAAmwAAAA4AAACLAAAAPwEAABEAAAAhAPAAAAAAAAAAAAAAAIA/AAAAAAAAAAAAAIA/AAAAAAAAAAAAAAAAAAAAAAAAAAAAAAAAAAAAAAAAAAAlAAAADAAAAAAAAIAoAAAADAAAAAUAAAAlAAAADAAAAAEAAAAYAAAADAAAAAAAAAASAAAADAAAAAEAAAAWAAAADAAAAAAAAABUAAAAdAEAAA8AAACLAAAASwEAAJsAAAABAAAAVdWqQdFeqkEPAAAAiwAAADEAAABMAAAABAAAAA4AAACLAAAATQEAAJwAAACwAAAARgBpAHIAbQBhAGQAbwAgAHAAbwByADoAIAA4ADgAYwBjADMAZABlADcALQA1ADMANQAzAC0ANAAyADEAZgAtADkANAA4ADMALQA2ADQAZgA4ADQAMAAzADcANAAzADkANAAAAAYAAAADAAAABQAAAAsAAAAHAAAACAAAAAgAAAAEAAAACAAAAAgAAAAFAAAAAwAAAAQAAAAHAAAABwAAAAYAAAAGAAAABwAAAAgAAAAHAAAABwAAAAUAAAAHAAAABwAAAAcAAAAHAAAABQAAAAcAAAAHAAAABwAAAAQAAAAFAAAABwAAAAcAAAAHAAAABwAAAAUAAAAHAAAABwAAAAQAAAAHAAAABwAAAAcAAAAHAAAABwAAAAcAAAAHAAAABwAAAAcAAAAWAAAADAAAAAAAAAAlAAAADAAAAAIAAAAOAAAAFAAAAAAAAAAQAAAAFAAAAA==</Object>
  <Object Id="idInvalidSigLnImg">AQAAAGwAAAAAAAAAAAAAAFoBAACfAAAAAAAAAAAAAADyHAAAUA0AACBFTUYAAAEAaCIAALEAAAAGAAAAAAAAAAAAAAAAAAAAgAcAADgEAACaAQAA5gAAAAAAAAAAAAAAAAAAAJBBBgBwggMACgAAABAAAAAAAAAAAAAAAEsAAAAQAAAAAAAAAAUAAAAeAAAAGAAAAAAAAAAAAAAAWwEAAKAAAAAnAAAAGAAAAAEAAAAAAAAAAAAAAAAAAAAlAAAADAAAAAEAAABMAAAAZAAAAAAAAAAAAAAAWgEAAJ8AAAAAAAAAAAAAAF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8PDwAAAAAAAlAAAADAAAAAEAAABMAAAAZAAAAAAAAAAAAAAAWgEAAJ8AAAAAAAAAAAAAAFsBAACgAAAAIQDwAAAAAAAAAAAAAACAPwAAAAAAAAAAAACAPwAAAAAAAAAAAAAAAAAAAAAAAAAAAAAAAAAAAAAAAAAAJQAAAAwAAAAAAACAKAAAAAwAAAABAAAAJwAAABgAAAABAAAAAAAAAPDw8AAAAAAAJQAAAAwAAAABAAAATAAAAGQAAAAAAAAAAAAAAFoBAACfAAAAAAAAAAAAAABb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AAAAAAAlAAAADAAAAAEAAABMAAAAZAAAAAAAAAAAAAAAWgEAAJ8AAAAAAAAAAAAAAFsBAACgAAAAIQDwAAAAAAAAAAAAAACAPwAAAAAAAAAAAACAPwAAAAAAAAAAAAAAAAAAAAAAAAAAAAAAAAAAAAAAAAAAJQAAAAwAAAAAAACAKAAAAAwAAAABAAAAJwAAABgAAAABAAAAAAAAAP///wAAAAAAJQAAAAwAAAABAAAATAAAAGQAAAAAAAAAAAAAAFo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wmPj7fwAAALCY+Pt/AAATAAAAAAAAAAAAXDL8fwAAwVK29/t/AAAwFlwy/H8AABMAAAAAAAAAGBcAAAAAAABAAADA+38AAAAAXDL8fwAAl1W29/t/AAAEAAAAAAAAADAWXDL8fwAAALAPO8EAAAATAAAAAAAAAEgAAAAAAAAAfGF5+Pt/AACYs5j4+38AAMBlefj7fwAAAQAAAAAAAAB2i3n4+38AAAAAXDL8fwAAAAAAAAAAAAAAAAAAAAAAAPbHfzH8fwAAAPU/PksCAAC7VX8x/H8AAOCwDzvBAAAAabEPO8EAAAAAAAAAAAAAAAiyDztkdgAIAAAAACUAAAAMAAAAAQAAABgAAAAMAAAA/wAAABIAAAAMAAAAAQAAAB4AAAAYAAAAMAAAAAUAAACLAAAAFgAAACUAAAAMAAAAAQAAAFQAAACoAAAAMQAAAAUAAACJAAAAFQAAAAEAAABV1apB0V6qQTEAAAAFAAAADwAAAEwAAAAAAAAAAAAAAAAAAAD//////////2wAAABGAGkAcgBtAGEAIABuAG8AIAB2AOEAbABpAGQAYQDt8gYAAAADAAAABQAAAAsAAAAHAAAABAAAAAcAAAAIAAAABAAAAAYAAAAHAAAAAwAAAAMAAAAIAAAABwAAAEsAAABAAAAAMAAAAAUAAAAgAAAAAQAAAAEAAAAQAAAAAAAAAAAAAABbAQAAoAAAAAAAAAAAAAAAWwEAAKAAAABSAAAAcAEAAAIAAAAUAAAACQAAAAAAAAAAAAAAvAIAAAAAAAABAgIiUwB5AHMAdABlAG0AAAAAAAAAAAAAAAAAAAAAAAAAAAAAAAAAAAAAAAAAAAAAAAAAAAAAAAAAAAAAAAAAAAAAAAAAAAABAAAAwQAAAOjQDzvBAAAAAEGRTUsCAADQ3qQx/H8AAAAAAAAAAAAACQAAAAAAAADoPeJMSwIAAApVtvf7fwAAAAAAAAAAAAAAAAAAAAAAAK5x0Xr34AAAaNIPO8EAAAAAAAAAYgcAADgGigAAAAAAAPU/PksCAADAw4s+AAAAAAAAAAAAAAAABwAAAAAAAAAAAAAAAAAAANzSDzvBAAAACdMPO8EAAADBH3sx/H8AAICzmPj7fwAAYNIPOwAAAABg0g87wQAAAACwmPj7fwAAAPU/PksCAAC7VX8x/H8AAIDSDzvBAAAACdMPO8EAAACAhNBNSwIAAJDTDzt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CgAAAAAAAAACAAAAAAAAAAAAKM7SwIAANDepDH8fwAAAAAAAAAAAADHs/sz/H8AAAAAXjxLAgAAAQAAAAAAAAAAAAAAAAAAAAAAAAAAAAAADufQevfgAAApjO3y+38AAEC5PXgCAAAAkAEAAAAAAAAA9T8+SwIAAOD///8AAAAAAAAAAAAAAAAGAAAAAAAAAAAAAAAAAAAAPFwOO8EAAABpXA47wQAAAMEfezH8fwAAAAAAAAAAAACVUvfyAAAAADiBdfP7fwAA8FsOO8EAAAAA9T8+SwIAALtVfzH8fwAA4FsOO8EAAABpXA47wQAAABA5zmdLAgAACF0OO2R2AAgAAAAAJQAAAAwAAAADAAAAGAAAAAwAAAAAAAAAEgAAAAwAAAABAAAAFgAAAAwAAAAIAAAAVAAAAFQAAAAMAAAANwAAACAAAABaAAAAAQAAAFXVqkHRXqp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EEt98/t/AAACAAAAAAAAAACVY01LAgAA0N6kMfx/AAAAAAAAAAAAAJHy5fD7fwAAQqnjY5KSAABQ6Kh0SwIAAAAAAAAAAAAAAAAAAAAAAAB+5NB69+AAAACVY01LAgAAAgAAAAAAAACQAQAAAAAAAAD1Pz5LAgAA7P///wAAAAAAAAAAAAAAAAkAAAAAAAAAAAAAAAAAAAAsXQ47wQAAAFldDjvBAAAAwR97Mfx/AAAAAAAAAQAAAAAAAAAAAAAAAJVjTUsCAAAgAAAAAAAAAAD1Pz5LAgAAu1V/Mfx/AADQXA47wQAAAFldDjvBAAAAgF1rfUsCAAD4XQ47ZHYACAAAAAAlAAAADAAAAAQAAAAYAAAADAAAAAAAAAASAAAADAAAAAEAAAAeAAAAGAAAADAAAAA7AAAAswAAAFcAAAAlAAAADAAAAAQAAABUAAAAoAAAADEAAAA7AAAAsQAAAFYAAAABAAAAVdWqQdFeqkExAAAAOwAAAA4AAABMAAAAAAAAAAAAAAAAAAAA//////////9oAAAAQQBkAHIAaQBhAG4AYQAgAE8AbABhAHoAYQByAA0AAAAMAAAABwAAAAUAAAAKAAAACwAAAAoAAAAFAAAADwAAAAUAAAAKAAAACQAAAAoAAAAHAAAASwAAAEAAAAAwAAAABQAAACAAAAABAAAAAQAAABAAAAAAAAAAAAAAAFsBAACgAAAAAAAAAAAAAABbAQAAoAAAACUAAAAMAAAAAgAAACcAAAAYAAAABQAAAAAAAAD///8AAAAAACUAAAAMAAAABQAAAEwAAABkAAAAAAAAAGEAAABaAQAAmwAAAAAAAABhAAAAW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MAAAAAPAAAAYQAAAJAAAABxAAAAAQAAAFXVqkHRXqpBDwAAAGEAAAATAAAATAAAAAAAAAAAAAAAAAAAAP//////////dAAAAEMALgBQAC4AIABBAEQAUgBJAEEATgBBACAATwBMAEEAWgBBAFIAAAAIAAAAAwAAAAcAAAADAAAABAAAAAgAAAAJAAAACAAAAAMAAAAIAAAACgAAAAgAAAAEAAAACgAAAAYAAAAIAAAABwAAAAgAAAAIAAAASwAAAEAAAAAwAAAABQAAACAAAAABAAAAAQAAABAAAAAAAAAAAAAAAFsBAACgAAAAAAAAAAAAAABb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XAAAAIYAAAABAAAAVdWqQdFeqkEPAAAAdgAAAAkAAABMAAAAAAAAAAAAAAAAAAAA//////////9gAAAAQwBPAE4AVABBAEQATwBSAEEAAAAIAAAACgAAAAoAAAAHAAAACAAAAAkAAAAKAAAACAAAAAgAAABLAAAAQAAAADAAAAAFAAAAIAAAAAEAAAABAAAAEAAAAAAAAAAAAAAAWwEAAKAAAAAAAAAAAAAAAFsBAACgAAAAJQAAAAwAAAACAAAAJwAAABgAAAAFAAAAAAAAAP///wAAAAAAJQAAAAwAAAAFAAAATAAAAGQAAAAOAAAAiwAAAEwBAACbAAAADgAAAIsAAAA/AQAAEQAAACEA8AAAAAAAAAAAAAAAgD8AAAAAAAAAAAAAgD8AAAAAAAAAAAAAAAAAAAAAAAAAAAAAAAAAAAAAAAAAACUAAAAMAAAAAAAAgCgAAAAMAAAABQAAACUAAAAMAAAAAQAAABgAAAAMAAAAAAAAABIAAAAMAAAAAQAAABYAAAAMAAAAAAAAAFQAAAB0AQAADwAAAIsAAABLAQAAmwAAAAEAAABV1apB0V6qQQ8AAACLAAAAMQAAAEwAAAAEAAAADgAAAIsAAABNAQAAnAAAALAAAABGAGkAcgBtAGEAZABvACAAcABvAHIAOgAgADgAOABjAGMAMwBkAGUANwAtADUAMwA1ADMALQA0ADIAMQBmAC0AOQA0ADgAMwAtADYANABmADgANAAwADMANwA0ADMAOQA0AAAABgAAAAMAAAAFAAAACwAAAAcAAAAIAAAACAAAAAQAAAAIAAAACAAAAAUAAAADAAAABAAAAAcAAAAHAAAABgAAAAYAAAAHAAAACAAAAAcAAAAHAAAABQAAAAcAAAAHAAAABwAAAAcAAAAFAAAABwAAAAcAAAAHAAAABAAAAAUAAAAHAAAABwAAAAcAAAAHAAAABQAAAAcAAAAHAAAABAAAAAcAAAAHAAAABwAAAAcAAAAHAAAABwAAAAcAAAAH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fsxvGvsj1w4AFGxFon9/Dnor7/iPqAMBdcucppOGpJ0=</DigestValue>
    </Reference>
    <Reference Type="http://www.w3.org/2000/09/xmldsig#Object" URI="#idOfficeObject">
      <DigestMethod Algorithm="http://www.w3.org/2001/04/xmlenc#sha256"/>
      <DigestValue>2JUaqDtQj7qBb2e4IGx25e8vqhF8BbLNYdfxvM/Eb+E=</DigestValue>
    </Reference>
    <Reference Type="http://uri.etsi.org/01903#SignedProperties" URI="#idSignedProperties">
      <Transforms>
        <Transform Algorithm="http://www.w3.org/TR/2001/REC-xml-c14n-20010315"/>
      </Transforms>
      <DigestMethod Algorithm="http://www.w3.org/2001/04/xmlenc#sha256"/>
      <DigestValue>BRTVOy4mX0ulhZ+hBHATUJ2i31KyqNSvqDcV66ZvP6Q=</DigestValue>
    </Reference>
    <Reference Type="http://www.w3.org/2000/09/xmldsig#Object" URI="#idValidSigLnImg">
      <DigestMethod Algorithm="http://www.w3.org/2001/04/xmlenc#sha256"/>
      <DigestValue>tKi/8OTEr2nhclgfjtA7c/f67v/qshSAy+fR2VoLLYA=</DigestValue>
    </Reference>
    <Reference Type="http://www.w3.org/2000/09/xmldsig#Object" URI="#idInvalidSigLnImg">
      <DigestMethod Algorithm="http://www.w3.org/2001/04/xmlenc#sha256"/>
      <DigestValue>u0MwItID2MtuOybNJ5LBr0Us7yVuMDjE8FWB/N2ua3w=</DigestValue>
    </Reference>
  </SignedInfo>
  <SignatureValue>fOc8Gk15LW+QGEtVi/EbSZBbtugNI6Hd2sjZBc9qK6mqlrqGLNMUBRFmeLwWozQP7Z9GD2H/jJoF
p0JY3t7HzNWC7bNt/bFezW5eVq4lR5dslsBXRBZiNGI6UcsSrtTKtGWUPOsT2o6lZIfyP2JgbQA+
VrBhnCxMm34jyGFm7JWpMTmRvLZkzIfI4XZQ4VSgpUGHcgiII+vbLyWZQsGgifAnTFwNTmA2Wmvl
p9pHp5b698J9dZEk31pokRdz7Gdnifdu2gbfdSZf/rd87xnrEMkb2sY6eac9rDxKhCmYdAEH/ayI
YrdxhNghGQjcQbqwrn5W/6exI0EOf8ms96rB3Q==</SignatureValue>
  <KeyInfo>
    <X509Data>
      <X509Certificate>MIID8jCCAtqgAwIBAgIQH3bxgxhcyIFIMcWHzc5wXjANBgkqhkiG9w0BAQsFADB4MXYwEQYKCZImiZPyLGQBGRYDbmV0MBUGCgmSJomT8ixkARkWB3dpbmRvd3MwHQYDVQQDExZNUy1Pcmdhbml6YXRpb24tQWNjZXNzMCsGA1UECxMkODJkYmFjYTQtM2U4MS00NmNhLTljNzMtMDk1MGMxZWFjYTk3MB4XDTIyMDkxMjExMDM1N1oXDTMyMDkxMjExMzM1N1owLzEtMCsGA1UEAxMkODhjYzNkZTctNTM1My00MjFmLTk0ODMtNjRmODQwMzc0Mzk0MIIBIjANBgkqhkiG9w0BAQEFAAOCAQ8AMIIBCgKCAQEAp8/Y6ydWSX8rHyIvSabhaCw59oPPYDL4d/IaK0ZtRoN96oTgT0RrT+4M7U26jD0TNdcgELU3UjSuQe/fy/4mtZp2klRRrRECXO+oUUtFE4aVEjOgb8F/LgxTw2rSGk4e5RuTgXegEfkrHQFO8s2yTcHpikSC9/ZyFrfAqxYRwUl7eVMfY9byFxKpi9IyY8R+GOfnzQ4Qfmww0LCJytCgvLmp/6/ls9h/ln2tpNtGZraoncJ//hfDHhGsALSz0aEwVG+6lAt8xEB8lWPmqzVC6F5LdUnGjBOLz/TZ47pMcq5zWeD7NCcRDsP/z8AcIQjeTZkum4VKynqKvePsnIv7yQIDAQABo4HAMIG9MAwGA1UdEwEB/wQCMAAwFgYDVR0lAQH/BAwwCgYIKwYBBQUHAwIwIgYLKoZIhvcUAQWCHAIEEwSBEOc9zIhTUx9ClINk+EA3Q5QwIgYLKoZIhvcUAQWCHAMEEwSBEHANqLX3lbRHl63eiW1tacowIgYLKoZIhvcUAQWCHAUEEwSBEBH7vsKvuNFLjWU3e1KzP98wFAYLKoZIhvcUAQWCHAgEBQSBAlNBMBMGCyqGSIb3FAEFghwHBAQEgQEwMA0GCSqGSIb3DQEBCwUAA4IBAQAHsj1jvdAY5qYzeBZkpnUUI5ms4sNWfb6lECEjrSE57iKJ75r497JH81YQuur/a4I3N0NYJFpFblHRbOhDKZ5hkkIKti1vyU17VeT6w/x1ewFY/QLFNSVsd3YnByXFNOH8jZIlvgQpW323Q8+SWCjL/cdlH4+lsV+pNDM1GR8Oksj1ZnS6GBi4F5bSk83UWpFRYnPyFWanZzcv4PqKixYPFKpaLVNGSDryey+NOqFjQscbdvm6zLtreNPIUGEl6p//J7Df6xxapS415e+LBbBsEK3dNsyOpQSgMVh3eRCYTL3fc6hExRYfNEmJnxe8Z3dO578t0mWMgcAb8/93H4Y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2024-11-07T15:11:48Z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2024-11-07T15:11:48Z</xd:SigningTime>
          <xd:SigningCertificate>
            <xd:Cert>
              <xd:CertDigest>
                <DigestMethod Algorithm="http://www.w3.org/2001/04/xmlenc#sha256"/>
                <DigestValue>uvBSPxoi76u3rIen4Wm7GvfAGbzfbh+y6px/3qcyRlM=</DigestValue>
              </xd:CertDigest>
              <xd:IssuerSerial>
                <X509IssuerName>DC=net + DC=windows + CN=MS-Organization-Access + OU=82dbaca4-3e81-46ca-9c73-0950c1eaca97</X509IssuerName>
                <X509SerialNumber>41823657345783079410630556680052437086</X509SerialNumber>
              </xd:IssuerSerial>
            </xd:Cert>
          </xd:SigningCertificate>
          <xd:SignaturePolicyIdentifier>
            <xd:SignaturePolicyImplied/>
          </xd:SignaturePolicyIdentifier>
        </xd:SignedSignatureProperties>
      </xd:SignedProperties>
    </xd:QualifyingProperties>
  </Object>
  <Object Id="idValidSigLnImg">AQAAAGwAAAAAAAAAAAAAAFoBAACfAAAAAAAAAAAAAADyHAAAUA0AACBFTUYAAAEA6BsAAKoAAAAGAAAAAAAAAAAAAAAAAAAAgAcAADgEAACaAQAA5gAAAAAAAAAAAAAAAAAAAJBBBgBwggMACgAAABAAAAAAAAAAAAAAAEsAAAAQAAAAAAAAAAUAAAAeAAAAGAAAAAAAAAAAAAAAWwEAAKAAAAAnAAAAGAAAAAEAAAAAAAAAAAAAAAAAAAAlAAAADAAAAAEAAABMAAAAZAAAAAAAAAAAAAAAWgEAAJ8AAAAAAAAAAAAAAF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8PDwAAAAAAAlAAAADAAAAAEAAABMAAAAZAAAAAAAAAAAAAAAWgEAAJ8AAAAAAAAAAAAAAFsBAACgAAAAIQDwAAAAAAAAAAAAAACAPwAAAAAAAAAAAACAPwAAAAAAAAAAAAAAAAAAAAAAAAAAAAAAAAAAAAAAAAAAJQAAAAwAAAAAAACAKAAAAAwAAAABAAAAJwAAABgAAAABAAAAAAAAAPDw8AAAAAAAJQAAAAwAAAABAAAATAAAAGQAAAAAAAAAAAAAAFoBAACfAAAAAAAAAAAAAABb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AAAAAAAlAAAADAAAAAEAAABMAAAAZAAAAAAAAAAAAAAAWgEAAJ8AAAAAAAAAAAAAAFsBAACgAAAAIQDwAAAAAAAAAAAAAACAPwAAAAAAAAAAAACAPwAAAAAAAAAAAAAAAAAAAAAAAAAAAAAAAAAAAAAAAAAAJQAAAAwAAAAAAACAKAAAAAwAAAABAAAAJwAAABgAAAABAAAAAAAAAP///wAAAAAAJQAAAAwAAAABAAAATAAAAGQAAAAAAAAAAAAAAFo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sJj4+38AAACwmPj7fwAAEwAAAAAAAAAAAFwy/H8AAMFStvf7fwAAMBZcMvx/AAATAAAAAAAAABgXAAAAAAAAQAAAwPt/AAAAAFwy/H8AAJdVtvf7fwAABAAAAAAAAAAwFlwy/H8AAACwDzvBAAAAEwAAAAAAAABIAAAAAAAAAHxhefj7fwAAmLOY+Pt/AADAZXn4+38AAAEAAAAAAAAAdot5+Pt/AAAAAFwy/H8AAAAAAAAAAAAAAAAAAAAAAAD2x38x/H8AAAD1Pz5LAgAAu1V/Mfx/AADgsA87wQAAAGmxDzvBAAAAAAAAAAAAAAAIsg87ZHYACAAAAAAlAAAADAAAAAEAAAAYAAAADAAAAAAAAAASAAAADAAAAAEAAAAeAAAAGAAAAPUAAAAFAAAAMgEAABYAAAAlAAAADAAAAAEAAABUAAAAhAAAAPYAAAAFAAAAMAEAABUAAAABAAAAVdWqQdFeqkH2AAAABQAAAAkAAABMAAAAAAAAAAAAAAAAAAAA//////////9gAAAANwAvADEAMQAvADIAMAAyADQAAAAHAAAABQAAAAcAAAAHAAAABQAAAAcAAAAHAAAABwAAAAcAAABLAAAAQAAAADAAAAAFAAAAIAAAAAEAAAABAAAAEAAAAAAAAAAAAAAAWwEAAKAAAAAAAAAAAAAAAFsBAACgAAAAUgAAAHABAAACAAAAFAAAAAkAAAAAAAAAAAAAALwCAAAAAAAAAQICIlMAeQBzAHQAZQBtAAAAAAAAAAAAAAAAAAAAAAAAAAAAAAAAAAAAAAAAAAAAAAAAAAAAAAAAAAAAAAAAAAAAAAAAAAAAAQAAAMEAAADo0A87wQAAAABBkU1LAgAA0N6kMfx/AAAAAAAAAAAAAAkAAAAAAAAA6D3iTEsCAAAKVbb3+38AAAAAAAAAAAAAAAAAAAAAAACucdF69+AAAGjSDzvBAAAAAAAAAGIHAAA4BooAAAAAAAD1Pz5LAgAAwMOLPgAAAAAAAAAAAAAAAAcAAAAAAAAAAAAAAAAAAADc0g87wQAAAAnTDzvBAAAAwR97Mfx/AACAs5j4+38AAGDSDzsAAAAAYNIPO8EAAAAAsJj4+38AAAD1Pz5LAgAAu1V/Mfx/AACA0g87wQAAAAnTDzvBAAAAgITQTUsCAACQ0w87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oAAAAAAAAAAgAAAAAAAAAAACjO0sCAADQ3qQx/H8AAAAAAAAAAAAAx7P7M/x/AAAAAF48SwIAAAEAAAAAAAAAAAAAAAAAAAAAAAAAAAAAAA7n0Hr34AAAKYzt8vt/AABAuT14AgAAAJABAAAAAAAAAPU/PksCAADg////AAAAAAAAAAAAAAAABgAAAAAAAAAAAAAAAAAAADxcDjvBAAAAaVwOO8EAAADBH3sx/H8AAAAAAAAAAAAAlVL38gAAAAA4gXXz+38AAPBbDjvBAAAAAPU/PksCAAC7VX8x/H8AAOBbDjvBAAAAaVwOO8EAAAAQOc5nSwIAAAhdDjtkdgAIAAAAACUAAAAMAAAAAwAAABgAAAAMAAAAAAAAABIAAAAMAAAAAQAAABYAAAAMAAAACAAAAFQAAABUAAAADAAAADcAAAAgAAAAWgAAAAEAAABV1apB0V6q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IAAABWAAAAMAAAADsAAACDAAAAHAAAACEA8AAAAAAAAAAAAAAAgD8AAAAAAAAAAAAAgD8AAAAAAAAAAAAAAAAAAAAAAAAAAAAAAAAAAAAAAAAAACUAAAAMAAAAAAAAgCgAAAAMAAAABAAAAFIAAABwAQAABAAAAOz///8AAAAAAAAAAAAAAACQAQAAAAAAAQAAAABzAGUAZwBvAGUAIAB1AGkAAAAAAAAAAAAAAAAAAAAAAAAAAAAAAAAAAAAAAAAAAAAAAAAAAAAAAAAAAAAAAAAAAAAAABBLffP7fwAAAgAAAAAAAAAAlWNNSwIAANDepDH8fwAAAAAAAAAAAACR8uXw+38AAEKp42OSkgAAUOiodEsCAAAAAAAAAAAAAAAAAAAAAAAAfuTQevfgAAAAlWNNSwIAAAIAAAAAAAAAkAEAAAAAAAAA9T8+SwIAAOz///8AAAAAAAAAAAAAAAAJAAAAAAAAAAAAAAAAAAAALF0OO8EAAABZXQ47wQAAAMEfezH8fwAAAAAAAAEAAAAAAAAAAAAAAACVY01LAgAAIAAAAAAAAAAA9T8+SwIAALtVfzH8fwAA0FwOO8EAAABZXQ47wQAAAIBda31LAgAA+F0OO2R2AAgAAAAAJQAAAAwAAAAEAAAAGAAAAAwAAAAAAAAAEgAAAAwAAAABAAAAHgAAABgAAAAwAAAAOwAAALMAAABXAAAAJQAAAAwAAAAEAAAAVAAAAKAAAAAxAAAAOwAAALEAAABWAAAAAQAAAFXVqkHRXqpBMQAAADsAAAAOAAAATAAAAAAAAAAAAAAAAAAAAP//////////aAAAAEEAZAByAGkAYQBuAGEAIABPAGwAYQB6AGEAcgANAAAADAAAAAcAAAAFAAAACgAAAAsAAAAKAAAABQAAAA8AAAAFAAAACgAAAAkAAAAKAAAABwAAAEsAAABAAAAAMAAAAAUAAAAgAAAAAQAAAAEAAAAQAAAAAAAAAAAAAABbAQAAoAAAAAAAAAAAAAAAWwEAAKAAAAAlAAAADAAAAAIAAAAnAAAAGAAAAAUAAAAAAAAA////AAAAAAAlAAAADAAAAAUAAABMAAAAZAAAAAAAAABhAAAAWgEAAJsAAAAAAAAAYQAAAFs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DAAAAADwAAAGEAAACQAAAAcQAAAAEAAABV1apB0V6qQQ8AAABhAAAAEwAAAEwAAAAAAAAAAAAAAAAAAAD//////////3QAAABDAC4AUAAuACAAQQBEAFIASQBBAE4AQQAgAE8ATABBAFoAQQBSAAAACAAAAAMAAAAHAAAAAwAAAAQAAAAIAAAACQAAAAgAAAADAAAACAAAAAoAAAAIAAAABAAAAAoAAAAGAAAACAAAAAcAAAAIAAAACAAAAEsAAABAAAAAMAAAAAUAAAAgAAAAAQAAAAEAAAAQAAAAAAAAAAAAAABbAQAAoAAAAAAAAAAAAAAAW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IQAAAAPAAAAdgAAAFwAAACGAAAAAQAAAFXVqkHRXqpBDwAAAHYAAAAJAAAATAAAAAAAAAAAAAAAAAAAAP//////////YAAAAEMATwBOAFQAQQBEAE8AUgBBAAAACAAAAAoAAAAKAAAABwAAAAgAAAAJAAAACgAAAAgAAAAIAAAASwAAAEAAAAAwAAAABQAAACAAAAABAAAAAQAAABAAAAAAAAAAAAAAAFsBAACgAAAAAAAAAAAAAABbAQAAoAAAACUAAAAMAAAAAgAAACcAAAAYAAAABQAAAAAAAAD///8AAAAAACUAAAAMAAAABQAAAEwAAABkAAAADgAAAIsAAABMAQAAmwAAAA4AAACLAAAAPwEAABEAAAAhAPAAAAAAAAAAAAAAAIA/AAAAAAAAAAAAAIA/AAAAAAAAAAAAAAAAAAAAAAAAAAAAAAAAAAAAAAAAAAAlAAAADAAAAAAAAIAoAAAADAAAAAUAAAAlAAAADAAAAAEAAAAYAAAADAAAAAAAAAASAAAADAAAAAEAAAAWAAAADAAAAAAAAABUAAAAdAEAAA8AAACLAAAASwEAAJsAAAABAAAAVdWqQdFeqkEPAAAAiwAAADEAAABMAAAABAAAAA4AAACLAAAATQEAAJwAAACwAAAARgBpAHIAbQBhAGQAbwAgAHAAbwByADoAIAA4ADgAYwBjADMAZABlADcALQA1ADMANQAzAC0ANAAyADEAZgAtADkANAA4ADMALQA2ADQAZgA4ADQAMAAzADcANAAzADkANAAAAAYAAAADAAAABQAAAAsAAAAHAAAACAAAAAgAAAAEAAAACAAAAAgAAAAFAAAAAwAAAAQAAAAHAAAABwAAAAYAAAAGAAAABwAAAAgAAAAHAAAABwAAAAUAAAAHAAAABwAAAAcAAAAHAAAABQAAAAcAAAAHAAAABwAAAAQAAAAFAAAABwAAAAcAAAAHAAAABwAAAAUAAAAHAAAABwAAAAQAAAAHAAAABwAAAAcAAAAHAAAABwAAAAcAAAAHAAAABwAAAAcAAAAWAAAADAAAAAAAAAAlAAAADAAAAAIAAAAOAAAAFAAAAAAAAAAQAAAAFAAAAA==</Object>
  <Object Id="idInvalidSigLnImg">AQAAAGwAAAAAAAAAAAAAAFoBAACfAAAAAAAAAAAAAADyHAAAUA0AACBFTUYAAAEAaCIAALEAAAAGAAAAAAAAAAAAAAAAAAAAgAcAADgEAACaAQAA5gAAAAAAAAAAAAAAAAAAAJBBBgBwggMACgAAABAAAAAAAAAAAAAAAEsAAAAQAAAAAAAAAAUAAAAeAAAAGAAAAAAAAAAAAAAAWwEAAKAAAAAnAAAAGAAAAAEAAAAAAAAAAAAAAAAAAAAlAAAADAAAAAEAAABMAAAAZAAAAAAAAAAAAAAAWgEAAJ8AAAAAAAAAAAAAAF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8PDwAAAAAAAlAAAADAAAAAEAAABMAAAAZAAAAAAAAAAAAAAAWgEAAJ8AAAAAAAAAAAAAAFsBAACgAAAAIQDwAAAAAAAAAAAAAACAPwAAAAAAAAAAAACAPwAAAAAAAAAAAAAAAAAAAAAAAAAAAAAAAAAAAAAAAAAAJQAAAAwAAAAAAACAKAAAAAwAAAABAAAAJwAAABgAAAABAAAAAAAAAPDw8AAAAAAAJQAAAAwAAAABAAAATAAAAGQAAAAAAAAAAAAAAFoBAACfAAAAAAAAAAAAAABbAQAAoAAAACEA8AAAAAAAAAAAAAAAgD8AAAAAAAAAAAAAgD8AAAAAAAAAAAAAAAAAAAAAAAAAAAAAAAAAAAAAAAAAACUAAAAMAAAAAAAAgCgAAAAMAAAAAQAAACcAAAAYAAAAAQAAAAAAAADw8PAAAAAAACUAAAAMAAAAAQAAAEwAAABkAAAAAAAAAAAAAABaAQAAnwAAAAAAAAAAAAAAWwEAAKAAAAAhAPAAAAAAAAAAAAAAAIA/AAAAAAAAAAAAAIA/AAAAAAAAAAAAAAAAAAAAAAAAAAAAAAAAAAAAAAAAAAAlAAAADAAAAAAAAIAoAAAADAAAAAEAAAAnAAAAGAAAAAEAAAAAAAAA////AAAAAAAlAAAADAAAAAEAAABMAAAAZAAAAAAAAAAAAAAAWgEAAJ8AAAAAAAAAAAAAAFsBAACgAAAAIQDwAAAAAAAAAAAAAACAPwAAAAAAAAAAAACAPwAAAAAAAAAAAAAAAAAAAAAAAAAAAAAAAAAAAAAAAAAAJQAAAAwAAAAAAACAKAAAAAwAAAABAAAAJwAAABgAAAABAAAAAAAAAP///wAAAAAAJQAAAAwAAAABAAAATAAAAGQAAAAAAAAAAAAAAFo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wmPj7fwAAALCY+Pt/AAATAAAAAAAAAAAAXDL8fwAAwVK29/t/AAAwFlwy/H8AABMAAAAAAAAAGBcAAAAAAABAAADA+38AAAAAXDL8fwAAl1W29/t/AAAEAAAAAAAAADAWXDL8fwAAALAPO8EAAAATAAAAAAAAAEgAAAAAAAAAfGF5+Pt/AACYs5j4+38AAMBlefj7fwAAAQAAAAAAAAB2i3n4+38AAAAAXDL8fwAAAAAAAAAAAAAAAAAAAAAAAPbHfzH8fwAAAPU/PksCAAC7VX8x/H8AAOCwDzvBAAAAabEPO8EAAAAAAAAAAAAAAAiyDztkdgAIAAAAACUAAAAMAAAAAQAAABgAAAAMAAAA/wAAABIAAAAMAAAAAQAAAB4AAAAYAAAAMAAAAAUAAACLAAAAFgAAACUAAAAMAAAAAQAAAFQAAACoAAAAMQAAAAUAAACJAAAAFQAAAAEAAABV1apB0V6qQTEAAAAFAAAADwAAAEwAAAAAAAAAAAAAAAAAAAD//////////2wAAABGAGkAcgBtAGEAIABuAG8AIAB2AOEAbABpAGQAYQDt8gYAAAADAAAABQAAAAsAAAAHAAAABAAAAAcAAAAIAAAABAAAAAYAAAAHAAAAAwAAAAMAAAAIAAAABwAAAEsAAABAAAAAMAAAAAUAAAAgAAAAAQAAAAEAAAAQAAAAAAAAAAAAAABbAQAAoAAAAAAAAAAAAAAAWwEAAKAAAABSAAAAcAEAAAIAAAAUAAAACQAAAAAAAAAAAAAAvAIAAAAAAAABAgIiUwB5AHMAdABlAG0AAAAAAAAAAAAAAAAAAAAAAAAAAAAAAAAAAAAAAAAAAAAAAAAAAAAAAAAAAAAAAAAAAAAAAAAAAAABAAAAwQAAAOjQDzvBAAAAAEGRTUsCAADQ3qQx/H8AAAAAAAAAAAAACQAAAAAAAADoPeJMSwIAAApVtvf7fwAAAAAAAAAAAAAAAAAAAAAAAK5x0Xr34AAAaNIPO8EAAAAAAAAAYgcAADgGigAAAAAAAPU/PksCAADAw4s+AAAAAAAAAAAAAAAABwAAAAAAAAAAAAAAAAAAANzSDzvBAAAACdMPO8EAAADBH3sx/H8AAICzmPj7fwAAYNIPOwAAAABg0g87wQAAAACwmPj7fwAAAPU/PksCAAC7VX8x/H8AAIDSDzvBAAAACdMPO8EAAACAhNBNSwIAAJDTDzt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CgAAAAAAAAACAAAAAAAAAAAAKM7SwIAANDepDH8fwAAAAAAAAAAAADHs/sz/H8AAAAAXjxLAgAAAQAAAAAAAAAAAAAAAAAAAAAAAAAAAAAADufQevfgAAApjO3y+38AAEC5PXgCAAAAkAEAAAAAAAAA9T8+SwIAAOD///8AAAAAAAAAAAAAAAAGAAAAAAAAAAAAAAAAAAAAPFwOO8EAAABpXA47wQAAAMEfezH8fwAAAAAAAAAAAACVUvfyAAAAADiBdfP7fwAA8FsOO8EAAAAA9T8+SwIAALtVfzH8fwAA4FsOO8EAAABpXA47wQAAABA5zmdLAgAACF0OO2R2AAgAAAAAJQAAAAwAAAADAAAAGAAAAAwAAAAAAAAAEgAAAAwAAAABAAAAFgAAAAwAAAAIAAAAVAAAAFQAAAAMAAAANwAAACAAAABaAAAAAQAAAFXVqkHRXqp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EEt98/t/AAACAAAAAAAAAACVY01LAgAA0N6kMfx/AAAAAAAAAAAAAJHy5fD7fwAAQqnjY5KSAABQ6Kh0SwIAAAAAAAAAAAAAAAAAAAAAAAB+5NB69+AAAACVY01LAgAAAgAAAAAAAACQAQAAAAAAAAD1Pz5LAgAA7P///wAAAAAAAAAAAAAAAAkAAAAAAAAAAAAAAAAAAAAsXQ47wQAAAFldDjvBAAAAwR97Mfx/AAAAAAAAAQAAAAAAAAAAAAAAAJVjTUsCAAAgAAAAAAAAAAD1Pz5LAgAAu1V/Mfx/AADQXA47wQAAAFldDjvBAAAAgF1rfUsCAAD4XQ47ZHYACAAAAAAlAAAADAAAAAQAAAAYAAAADAAAAAAAAAASAAAADAAAAAEAAAAeAAAAGAAAADAAAAA7AAAAswAAAFcAAAAlAAAADAAAAAQAAABUAAAAoAAAADEAAAA7AAAAsQAAAFYAAAABAAAAVdWqQdFeqkExAAAAOwAAAA4AAABMAAAAAAAAAAAAAAAAAAAA//////////9oAAAAQQBkAHIAaQBhAG4AYQAgAE8AbABhAHoAYQByAA0AAAAMAAAABwAAAAUAAAAKAAAACwAAAAoAAAAFAAAADwAAAAUAAAAKAAAACQAAAAoAAAAHAAAASwAAAEAAAAAwAAAABQAAACAAAAABAAAAAQAAABAAAAAAAAAAAAAAAFsBAACgAAAAAAAAAAAAAABbAQAAoAAAACUAAAAMAAAAAgAAACcAAAAYAAAABQAAAAAAAAD///8AAAAAACUAAAAMAAAABQAAAEwAAABkAAAAAAAAAGEAAABaAQAAmwAAAAAAAABhAAAAW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MAAAAAPAAAAYQAAAJAAAABxAAAAAQAAAFXVqkHRXqpBDwAAAGEAAAATAAAATAAAAAAAAAAAAAAAAAAAAP//////////dAAAAEMALgBQAC4AIABBAEQAUgBJAEEATgBBACAATwBMAEEAWgBBAFIAAAAIAAAAAwAAAAcAAAADAAAABAAAAAgAAAAJAAAACAAAAAMAAAAIAAAACgAAAAgAAAAEAAAACgAAAAYAAAAIAAAABwAAAAgAAAAIAAAASwAAAEAAAAAwAAAABQAAACAAAAABAAAAAQAAABAAAAAAAAAAAAAAAFsBAACgAAAAAAAAAAAAAABb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hAAAAA8AAAB2AAAAXAAAAIYAAAABAAAAVdWqQdFeqkEPAAAAdgAAAAkAAABMAAAAAAAAAAAAAAAAAAAA//////////9gAAAAQwBPAE4AVABBAEQATwBSAEEAAAAIAAAACgAAAAoAAAAHAAAACAAAAAkAAAAKAAAACAAAAAgAAABLAAAAQAAAADAAAAAFAAAAIAAAAAEAAAABAAAAEAAAAAAAAAAAAAAAWwEAAKAAAAAAAAAAAAAAAFsBAACgAAAAJQAAAAwAAAACAAAAJwAAABgAAAAFAAAAAAAAAP///wAAAAAAJQAAAAwAAAAFAAAATAAAAGQAAAAOAAAAiwAAAEwBAACbAAAADgAAAIsAAAA/AQAAEQAAACEA8AAAAAAAAAAAAAAAgD8AAAAAAAAAAAAAgD8AAAAAAAAAAAAAAAAAAAAAAAAAAAAAAAAAAAAAAAAAACUAAAAMAAAAAAAAgCgAAAAMAAAABQAAACUAAAAMAAAAAQAAABgAAAAMAAAAAAAAABIAAAAMAAAAAQAAABYAAAAMAAAAAAAAAFQAAAB0AQAADwAAAIsAAABLAQAAmwAAAAEAAABV1apB0V6qQQ8AAACLAAAAMQAAAEwAAAAEAAAADgAAAIsAAABNAQAAnAAAALAAAABGAGkAcgBtAGEAZABvACAAcABvAHIAOgAgADgAOABjAGMAMwBkAGUANwAtADUAMwA1ADMALQA0ADIAMQBmAC0AOQA0ADgAMwAtADYANABmADgANAAwADMANwA0ADMAOQA0AAAABgAAAAMAAAAFAAAACwAAAAcAAAAIAAAACAAAAAQAAAAIAAAACAAAAAUAAAADAAAABAAAAAcAAAAHAAAABgAAAAYAAAAHAAAACAAAAAcAAAAHAAAABQAAAAcAAAAHAAAABwAAAAcAAAAFAAAABwAAAAcAAAAHAAAABAAAAAUAAAAHAAAABwAAAAcAAAAHAAAABQAAAAcAAAAHAAAABAAAAAcAAAAHAAAABwAAAAcAAAAHAAAABwAAAAcAAAAH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JdI5SnGaMmYSh57bri4cc8wfBq2b9jgAHPVmo1bSErg=</DigestValue>
    </Reference>
    <Reference Type="http://www.w3.org/2000/09/xmldsig#Object" URI="#idOfficeObject">
      <DigestMethod Algorithm="http://www.w3.org/2001/04/xmlenc#sha256"/>
      <DigestValue>iPARqSgHMljGoZbHWyJxV+zygLk1zSzr6l63DYJbkKQ=</DigestValue>
    </Reference>
    <Reference Type="http://uri.etsi.org/01903#SignedProperties" URI="#idSignedProperties">
      <Transforms>
        <Transform Algorithm="http://www.w3.org/TR/2001/REC-xml-c14n-20010315"/>
      </Transforms>
      <DigestMethod Algorithm="http://www.w3.org/2001/04/xmlenc#sha256"/>
      <DigestValue>TbG2EYJ3n671qJmNm4poLtIKegRuf9yjG9knwnQPmZk=</DigestValue>
    </Reference>
    <Reference Type="http://www.w3.org/2000/09/xmldsig#Object" URI="#idValidSigLnImg">
      <DigestMethod Algorithm="http://www.w3.org/2001/04/xmlenc#sha256"/>
      <DigestValue>4z7LKk6Q2uMz59RX6aM+mAicMCRvi7aqw0a92cWZKPs=</DigestValue>
    </Reference>
    <Reference Type="http://www.w3.org/2000/09/xmldsig#Object" URI="#idInvalidSigLnImg">
      <DigestMethod Algorithm="http://www.w3.org/2001/04/xmlenc#sha256"/>
      <DigestValue>UJqTGnc18BPTPGliN3tEwpO6zmBJkY8JLt28orU/bvM=</DigestValue>
    </Reference>
  </SignedInfo>
  <SignatureValue>NJnXsydDRHPg55b2OPYTIpnqjtLCPecKBiaG+p7ZFCcHQoeB8s9BpDXpRsvJnVPP1GBz/MObCK8z
v6QDFrtSIY0dT0wij9zVYXsDgxSzlb5yQWv3AbeK/L+LFApLC9gGQO1Hh6Vy6zA6dk1zg3s2WPkT
kFvdenel9yDhXIsARxT2BMdwxqaUFJJgH3wEcwvOzq2pOzxPobkDUmuKxZlIh3kbVQfThfDxuq7C
a10W2Up33jYdXwr1TbtT++G8jvFiDXgnJYu51zvzswfi15LejbIqdPYwsy03Wyas5oRk4rrxAuR1
ifqXzSDUSVaoU2gj5DQLYILyBHUFnSsmSlZefA==</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2024-11-07T15:36:55Z</mdssi:Value>
        </mdssi:SignatureTime>
      </SignatureProperty>
    </SignatureProperties>
  </Object>
  <Object Id="idOfficeObject">
    <SignatureProperties>
      <SignatureProperty Id="idOfficeV1Details" Target="#idPackageSignature">
        <SignatureInfoV1 xmlns="http://schemas.microsoft.com/office/2006/digsig">
          <SetupID>{340E5A22-628A-4EB0-987F-C6251F112DE8}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2024-11-07T15:36:55Z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EBw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NwAvADEAMQAvADIAMAAyADQAwygJAAAABgAAAAk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8u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EAAAAFgAAAHIAAAC1AAAAhgAAAAEAAAAAAHBBAABwQRYAAAByAAAAFAAAAEwAAAAAAAAAAAAAAAAAAAD//////////3QAAABEAFIALgAgAEUAUgBJAEMAIABTAEEATABVAE0AIABQAEkAUgBFAFMACwAAAAoAAAADAAAABAAAAAgAAAAKAAAABAAAAAoAAAAEAAAACQAAAAoAAAAIAAAACwAAAA4AAAAEAAAACQAAAAQAAAAKAAAACAAAAAkAAABLAAAAQAAAADAAAAAFAAAAIAAAAAEAAAABAAAAEAAAAAAAAAAAAAAAqwEAAMAAAAAAAAAAAAAAAKsBAADAAAAAJQAAAAwAAAACAAAAJwAAABgAAAAFAAAAAAAAAP///wAAAAAAJQAAAAwAAAAFAAAATAAAAGQAAAAVAAAAjAAAAH8BAACgAAAAFQAAAIwAAABrAQAAFQAAACEA8AAAAAAAAAAAAAAAgD8AAAAAAAAAAAAAgD8AAAAAAAAAAAAAAAAAAAAAAAAAAAAAAAAAAAAAAAAAACUAAAAMAAAAAAAAgCgAAAAMAAAABQAAACUAAAAMAAAAAQAAABgAAAAMAAAAAAAAABIAAAAMAAAAAQAAAB4AAAAYAAAAFQAAAIwAAACAAQAAoQAAACUAAAAMAAAAAQAAAFQAAADAAAAAFgAAAIwAAAC+AAAAoAAAAAEAAAAAAHBBAABwQRYAAACMAAAAEwAAAEwAAAAAAAAAAAAAAAAAAAD//////////3QAAABSAEUAUABSAEUAUwBFAE4AVABBAE4AVABFACAATABFAEcAQQBMAP//CgAAAAgAAAAJAAAACgAAAAgAAAAJAAAACAAAAAwAAAAIAAAACgAAAAwAAAAIAAAACAAAAAQAAAAIAAAACAAAAAsAAAAK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TlE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Object Id="idInvalidSigLnImg">AQAAAGwAAAAAAAAAAAAAAKoBAAC/AAAAAAAAAAAAAAAFGQAAQAsAACBFTUYAAAEAECU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EAAAAFgAAAHIAAAC1AAAAhgAAAAEAAAAAAHBBAABwQRYAAAByAAAAFAAAAEwAAAAAAAAAAAAAAAAAAAD//////////3QAAABEAFIALgAgAEUAUgBJAEMAIABTAEEATABVAE0AIABQAEkAUgBFAFMACwAAAAoAAAADAAAABAAAAAgAAAAKAAAABAAAAAoAAAAEAAAACQAAAAoAAAAIAAAACwAAAA4AAAAEAAAACQAAAAQAAAAKAAAACAAAAAkAAABLAAAAQAAAADAAAAAFAAAAIAAAAAEAAAABAAAAEAAAAAAAAAAAAAAAqwEAAMAAAAAAAAAAAAAAAKsBAADAAAAAJQAAAAwAAAACAAAAJwAAABgAAAAFAAAAAAAAAP///wAAAAAAJQAAAAwAAAAFAAAATAAAAGQAAAAVAAAAjAAAAH8BAACgAAAAFQAAAIwAAABrAQAAFQAAACEA8AAAAAAAAAAAAAAAgD8AAAAAAAAAAAAAgD8AAAAAAAAAAAAAAAAAAAAAAAAAAAAAAAAAAAAAAAAAACUAAAAMAAAAAAAAgCgAAAAMAAAABQAAACUAAAAMAAAAAQAAABgAAAAMAAAAAAAAABIAAAAMAAAAAQAAAB4AAAAYAAAAFQAAAIwAAACAAQAAoQAAACUAAAAMAAAAAQAAAFQAAADAAAAAFgAAAIwAAAC+AAAAoAAAAAEAAAAAAHBBAABwQRYAAACMAAAAEwAAAEwAAAAAAAAAAAAAAAAAAAD//////////3QAAABSAEUAUABSAEUAUwBFAE4AVABBAE4AVABFACAATABFAEcAQQBMAP//CgAAAAgAAAAJAAAACgAAAAgAAAAJAAAACAAAAAwAAAAIAAAACgAAAAwAAAAIAAAACAAAAAQAAAAIAAAACAAAAAsAAAAK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aHQ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jd3GYpKi11+ZbMs8PWkfO//vq6cN56YQUgwp97yQC+s=</DigestValue>
    </Reference>
    <Reference Type="http://www.w3.org/2000/09/xmldsig#Object" URI="#idOfficeObject">
      <DigestMethod Algorithm="http://www.w3.org/2001/04/xmlenc#sha256"/>
      <DigestValue>Y5uC2Dz2+W8mMLc5iWxlE7JKvEJofAkaQ910nsgRkt0=</DigestValue>
    </Reference>
    <Reference Type="http://uri.etsi.org/01903#SignedProperties" URI="#idSignedProperties">
      <Transforms>
        <Transform Algorithm="http://www.w3.org/TR/2001/REC-xml-c14n-20010315"/>
      </Transforms>
      <DigestMethod Algorithm="http://www.w3.org/2001/04/xmlenc#sha256"/>
      <DigestValue>HZayk96avxWnKdcX2FyajTrYMDo/Ky8alZJeKZRm4ow=</DigestValue>
    </Reference>
    <Reference Type="http://www.w3.org/2000/09/xmldsig#Object" URI="#idValidSigLnImg">
      <DigestMethod Algorithm="http://www.w3.org/2001/04/xmlenc#sha256"/>
      <DigestValue>QDChaRxIh00U/khZXcMijE12RQu841yPntFGobtKfS8=</DigestValue>
    </Reference>
    <Reference Type="http://www.w3.org/2000/09/xmldsig#Object" URI="#idInvalidSigLnImg">
      <DigestMethod Algorithm="http://www.w3.org/2001/04/xmlenc#sha256"/>
      <DigestValue>9ssSESJUp07II+xDasoidb2eMJdCtVOFusY4pn57LPk=</DigestValue>
    </Reference>
  </SignedInfo>
  <SignatureValue>kt7QJ1N60oUx8rsaz4/HQJMbKU5P2MZiLRRMF69oZVuAUUxbVMR4kHdBT+PWKxgcx5fpX3GszHkL
a769RiIn8WSTPej91osvQohB3Agepyxi9Cu/jFyRLojiI1G456QZd2l7AunXGlxTXn2pavuG6PER
jkHKxDbz4rs4vmjgNLH/7x6KJAoxoAwzCA2yzoR2VFT6Rsb8rFgTqoE//LC9NeYD5Tt137fDtdoQ
kBX/AvVbC6Pn3Sn+uvpgMoXSc3ejMDDpIOuPsaLk+Zv44HmPvxkW5DtToKiZdroOnCgPm4lgJnT5
xh2zIco64xlVUqQ1E8a2YEeePC9e4SbPoUWlHQ==</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256"/>
        <DigestValue>sE5AWWWK/aYjgZgPXfgGZTaGwMvrJbTikT6aiZWerQc=</DigestValue>
      </Reference>
      <Reference URI="/xl/calcChain.xml?ContentType=application/vnd.openxmlformats-officedocument.spreadsheetml.calcChain+xml">
        <DigestMethod Algorithm="http://www.w3.org/2001/04/xmlenc#sha256"/>
        <DigestValue>3Ued/TM77PPmMZ6Gp15N79WryIQxNibvYoe0vr7Vvpw=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OblKC4zarW5F4VF93L5xwX9/OA1Tcr1bzuHo1j7KInY=</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32JgkvE1GZEH9NfP5sU1JYKSWw+65hIm6pxyvAO9fag=</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9PxLZ9LBSx6ZCPy45N51KlkMvbgyPk3uhFGfCGt+Jxs=</DigestValue>
      </Reference>
      <Reference URI="/xl/drawings/drawing2.xml?ContentType=application/vnd.openxmlformats-officedocument.drawing+xml">
        <DigestMethod Algorithm="http://www.w3.org/2001/04/xmlenc#sha256"/>
        <DigestValue>SBHWoHDzovGaIQeoUEpJIhLsHn2kf0G3ZLPXt54acKY=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C8/NJO1k01fZ32Vj4FdTCSp9yOosvxFyTZ6SiH2GW1A=</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0zw3z1M4LVuOi8cu10RGjR+M6o/eF7n2ekt/SndVMb0=</DigestValue>
      </Reference>
      <Reference URI="/xl/drawings/vmlDrawing2.vml?ContentType=application/vnd.openxmlformats-officedocument.vmlDrawing">
        <DigestMethod Algorithm="http://www.w3.org/2001/04/xmlenc#sha256"/>
        <DigestValue>MgNRVT6VfPm7jKZ/SRfA82+lSGBiXqntuafsaAewzoI=</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7hG0EpZKw6x7tmT9ugWN7KwVDnfqs3lxLsd5nSv8a30=</DigestValue>
      </Reference>
      <Reference URI="/xl/media/image3.emf?ContentType=image/x-emf">
        <DigestMethod Algorithm="http://www.w3.org/2001/04/xmlenc#sha256"/>
        <DigestValue>OHuIBMD3973RhMnzd5KkLPAZzZNzt5n87CU+yNzG/5g=</DigestValue>
      </Reference>
      <Reference URI="/xl/media/image4.emf?ContentType=image/x-emf">
        <DigestMethod Algorithm="http://www.w3.org/2001/04/xmlenc#sha256"/>
        <DigestValue>hUicwGqMrZ+ppJossgQPanllvdOgnb6pAfi8p9uecLY=</DigestValue>
      </Reference>
      <Reference URI="/xl/media/image5.emf?ContentType=image/x-emf">
        <DigestMethod Algorithm="http://www.w3.org/2001/04/xmlenc#sha256"/>
        <DigestValue>MX4mSsIHpN9xj/MqE7n78eceZaPNxcEUhVNtQcDunc0=</DigestValue>
      </Reference>
      <Reference URI="/xl/media/image6.emf?ContentType=image/x-emf">
        <DigestMethod Algorithm="http://www.w3.org/2001/04/xmlenc#sha256"/>
        <DigestValue>sJ4xwJMWaPK5QRinVmFowPToi1NAjqfRpiHI0G9qGG8=</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gW8pm3+xsWusLvQt2x+XlOPjC1R7JylwBu/pKnSSGGc=</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vE/tfErNlrVC02bsSo5y/6DcR5zmEW/T7Tqw4Cy45bY=</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WiU2iQ3EplLu1luNotgbVFtxt1e9HB1EQkb2BWVgGoc=</DigestValue>
      </Reference>
      <Reference URI="/xl/styles.xml?ContentType=application/vnd.openxmlformats-officedocument.spreadsheetml.styles+xml">
        <DigestMethod Algorithm="http://www.w3.org/2001/04/xmlenc#sha256"/>
        <DigestValue>G7hcHh0B7xFWkQCQ+9J/hOzA+hUmMtCXGpAkarFnpFk=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wooephM/+UMYJ+N+uwBS0RAOG+VeSJzX82IIJ6xnEg0=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PFsi2aV69ubJ4LRXFPCiWafoH8iToLkfQRmB44wvItQ=</DigestValue>
      </Reference>
      <Reference URI="/xl/worksheets/sheet10.xml?ContentType=application/vnd.openxmlformats-officedocument.spreadsheetml.worksheet+xml">
        <DigestMethod Algorithm="http://www.w3.org/2001/04/xmlenc#sha256"/>
        <DigestValue>urjh1pSnVNRQWjSihagDvdfhu4Sfc0s7sG8TFwaYFDg=</DigestValue>
      </Reference>
      <Reference URI="/xl/worksheets/sheet11.xml?ContentType=application/vnd.openxmlformats-officedocument.spreadsheetml.worksheet+xml">
        <DigestMethod Algorithm="http://www.w3.org/2001/04/xmlenc#sha256"/>
        <DigestValue>X9rav2NEqphy+xn8EUzPWlq1Bbw9ztTZULoId+t23ps=</DigestValue>
      </Reference>
      <Reference URI="/xl/worksheets/sheet12.xml?ContentType=application/vnd.openxmlformats-officedocument.spreadsheetml.worksheet+xml">
        <DigestMethod Algorithm="http://www.w3.org/2001/04/xmlenc#sha256"/>
        <DigestValue>3m+LSEdH2k5y3PX/YhSaijbFhS9BbnR1izbSX7uZ5XQ=</DigestValue>
      </Reference>
      <Reference URI="/xl/worksheets/sheet13.xml?ContentType=application/vnd.openxmlformats-officedocument.spreadsheetml.worksheet+xml">
        <DigestMethod Algorithm="http://www.w3.org/2001/04/xmlenc#sha256"/>
        <DigestValue>HIWBFW7Uy77V4gZ5XII0xCJAvI3A2WKlo6/YQJ0c888=</DigestValue>
      </Reference>
      <Reference URI="/xl/worksheets/sheet14.xml?ContentType=application/vnd.openxmlformats-officedocument.spreadsheetml.worksheet+xml">
        <DigestMethod Algorithm="http://www.w3.org/2001/04/xmlenc#sha256"/>
        <DigestValue>jzNHXJs8xM4iN9usHe3VVTP7EN9WCQoP2Cl/pc0lvMQ=</DigestValue>
      </Reference>
      <Reference URI="/xl/worksheets/sheet15.xml?ContentType=application/vnd.openxmlformats-officedocument.spreadsheetml.worksheet+xml">
        <DigestMethod Algorithm="http://www.w3.org/2001/04/xmlenc#sha256"/>
        <DigestValue>5dkTWdER5ryi/1VWmMRkA0fwJz9A+T5iaVKLQgvuJ2Y=</DigestValue>
      </Reference>
      <Reference URI="/xl/worksheets/sheet16.xml?ContentType=application/vnd.openxmlformats-officedocument.spreadsheetml.worksheet+xml">
        <DigestMethod Algorithm="http://www.w3.org/2001/04/xmlenc#sha256"/>
        <DigestValue>CdFEqmfmbhYXY4DRxf/ax7FhCC9D8AvJGU6sezCIfg4=</DigestValue>
      </Reference>
      <Reference URI="/xl/worksheets/sheet17.xml?ContentType=application/vnd.openxmlformats-officedocument.spreadsheetml.worksheet+xml">
        <DigestMethod Algorithm="http://www.w3.org/2001/04/xmlenc#sha256"/>
        <DigestValue>1fjIRpYaYcJeRISzUlLxsuy4W63Ky1LGcXgZKW3Wq+c=</DigestValue>
      </Reference>
      <Reference URI="/xl/worksheets/sheet18.xml?ContentType=application/vnd.openxmlformats-officedocument.spreadsheetml.worksheet+xml">
        <DigestMethod Algorithm="http://www.w3.org/2001/04/xmlenc#sha256"/>
        <DigestValue>QoXbHIspiRU6Jg/ix2C68VQbUIsmbFmvZLjRNFHv4pc=</DigestValue>
      </Reference>
      <Reference URI="/xl/worksheets/sheet19.xml?ContentType=application/vnd.openxmlformats-officedocument.spreadsheetml.worksheet+xml">
        <DigestMethod Algorithm="http://www.w3.org/2001/04/xmlenc#sha256"/>
        <DigestValue>k5/rxzvG+UuFS5qFBjQFS36YQLPtAof8j0HsNi4/ngI=</DigestValue>
      </Reference>
      <Reference URI="/xl/worksheets/sheet2.xml?ContentType=application/vnd.openxmlformats-officedocument.spreadsheetml.worksheet+xml">
        <DigestMethod Algorithm="http://www.w3.org/2001/04/xmlenc#sha256"/>
        <DigestValue>dscEWUgjaEd7yvQ4A2VdVg+qLylXjHrjCHJl8yMBhvc=</DigestValue>
      </Reference>
      <Reference URI="/xl/worksheets/sheet20.xml?ContentType=application/vnd.openxmlformats-officedocument.spreadsheetml.worksheet+xml">
        <DigestMethod Algorithm="http://www.w3.org/2001/04/xmlenc#sha256"/>
        <DigestValue>jfl3K1TByo+kZbJ+TnWHXQqC1fTZRixXSKgalWIHReA=</DigestValue>
      </Reference>
      <Reference URI="/xl/worksheets/sheet21.xml?ContentType=application/vnd.openxmlformats-officedocument.spreadsheetml.worksheet+xml">
        <DigestMethod Algorithm="http://www.w3.org/2001/04/xmlenc#sha256"/>
        <DigestValue>Llfbwu7mVXBPdmkqIWquy11lqtwYcF6FtVL6zNAdey4=</DigestValue>
      </Reference>
      <Reference URI="/xl/worksheets/sheet22.xml?ContentType=application/vnd.openxmlformats-officedocument.spreadsheetml.worksheet+xml">
        <DigestMethod Algorithm="http://www.w3.org/2001/04/xmlenc#sha256"/>
        <DigestValue>ZPKcVExbCWSbJpZ3JJOmfWPJ8KnclZZ7QvZqo9tXDJI=</DigestValue>
      </Reference>
      <Reference URI="/xl/worksheets/sheet23.xml?ContentType=application/vnd.openxmlformats-officedocument.spreadsheetml.worksheet+xml">
        <DigestMethod Algorithm="http://www.w3.org/2001/04/xmlenc#sha256"/>
        <DigestValue>96avrY5yOf7Imz+ynBK+VOqjugIA1LbzI1s/rNEhP1c=</DigestValue>
      </Reference>
      <Reference URI="/xl/worksheets/sheet24.xml?ContentType=application/vnd.openxmlformats-officedocument.spreadsheetml.worksheet+xml">
        <DigestMethod Algorithm="http://www.w3.org/2001/04/xmlenc#sha256"/>
        <DigestValue>qPpwGp56w3XqWPN05K+CFigo2JdlEPTi1yVhdMRd764=</DigestValue>
      </Reference>
      <Reference URI="/xl/worksheets/sheet25.xml?ContentType=application/vnd.openxmlformats-officedocument.spreadsheetml.worksheet+xml">
        <DigestMethod Algorithm="http://www.w3.org/2001/04/xmlenc#sha256"/>
        <DigestValue>Vw89Y9cssp6nb2fUhrAmA+8/zLdWNxD7I47GTtYqs0g=</DigestValue>
      </Reference>
      <Reference URI="/xl/worksheets/sheet26.xml?ContentType=application/vnd.openxmlformats-officedocument.spreadsheetml.worksheet+xml">
        <DigestMethod Algorithm="http://www.w3.org/2001/04/xmlenc#sha256"/>
        <DigestValue>gFTGlMDsFJ6G5lPNcHuzOMpIJuwPfIEPTXBkS7o9A8E=</DigestValue>
      </Reference>
      <Reference URI="/xl/worksheets/sheet27.xml?ContentType=application/vnd.openxmlformats-officedocument.spreadsheetml.worksheet+xml">
        <DigestMethod Algorithm="http://www.w3.org/2001/04/xmlenc#sha256"/>
        <DigestValue>EjNxO1uQwzMhehOSqbk3iHbGO1FDQktkW7QEvoKQzKo=</DigestValue>
      </Reference>
      <Reference URI="/xl/worksheets/sheet28.xml?ContentType=application/vnd.openxmlformats-officedocument.spreadsheetml.worksheet+xml">
        <DigestMethod Algorithm="http://www.w3.org/2001/04/xmlenc#sha256"/>
        <DigestValue>SCVaNHR9jvfjHR7kAtMeyXAfciNXpDUjb0LghRfDHIo=</DigestValue>
      </Reference>
      <Reference URI="/xl/worksheets/sheet29.xml?ContentType=application/vnd.openxmlformats-officedocument.spreadsheetml.worksheet+xml">
        <DigestMethod Algorithm="http://www.w3.org/2001/04/xmlenc#sha256"/>
        <DigestValue>thJr1DNPi7pedAiqA+iBmJjM8SE3yYtzvQBhmtgCjv0=</DigestValue>
      </Reference>
      <Reference URI="/xl/worksheets/sheet3.xml?ContentType=application/vnd.openxmlformats-officedocument.spreadsheetml.worksheet+xml">
        <DigestMethod Algorithm="http://www.w3.org/2001/04/xmlenc#sha256"/>
        <DigestValue>9QLr4aYqBda4pqdhRjzFVqBiCt7BhbkO7EUYyEC02YI=</DigestValue>
      </Reference>
      <Reference URI="/xl/worksheets/sheet30.xml?ContentType=application/vnd.openxmlformats-officedocument.spreadsheetml.worksheet+xml">
        <DigestMethod Algorithm="http://www.w3.org/2001/04/xmlenc#sha256"/>
        <DigestValue>qqq1TvqMfkERuHgDSoAnVElruQypi0+V87mgaUT8UMI=</DigestValue>
      </Reference>
      <Reference URI="/xl/worksheets/sheet31.xml?ContentType=application/vnd.openxmlformats-officedocument.spreadsheetml.worksheet+xml">
        <DigestMethod Algorithm="http://www.w3.org/2001/04/xmlenc#sha256"/>
        <DigestValue>ONTl3h9KGHFDDmDfFded0fgWcVq3LFpBHKr62Y+LUNU=</DigestValue>
      </Reference>
      <Reference URI="/xl/worksheets/sheet32.xml?ContentType=application/vnd.openxmlformats-officedocument.spreadsheetml.worksheet+xml">
        <DigestMethod Algorithm="http://www.w3.org/2001/04/xmlenc#sha256"/>
        <DigestValue>3Q8OfmqDzSQbhQAebltkfhtSC7ggY1i/43obedPXqxc=</DigestValue>
      </Reference>
      <Reference URI="/xl/worksheets/sheet33.xml?ContentType=application/vnd.openxmlformats-officedocument.spreadsheetml.worksheet+xml">
        <DigestMethod Algorithm="http://www.w3.org/2001/04/xmlenc#sha256"/>
        <DigestValue>5hDhO0NNbHppNOGfaPj5zA2NozL2ad3ABboHn2PBDyo=</DigestValue>
      </Reference>
      <Reference URI="/xl/worksheets/sheet34.xml?ContentType=application/vnd.openxmlformats-officedocument.spreadsheetml.worksheet+xml">
        <DigestMethod Algorithm="http://www.w3.org/2001/04/xmlenc#sha256"/>
        <DigestValue>7E3tyUFxPTcqZKRUBeRE34piGlegE9Ia1PufHdXO/Y0=</DigestValue>
      </Reference>
      <Reference URI="/xl/worksheets/sheet35.xml?ContentType=application/vnd.openxmlformats-officedocument.spreadsheetml.worksheet+xml">
        <DigestMethod Algorithm="http://www.w3.org/2001/04/xmlenc#sha256"/>
        <DigestValue>uuzU90v2XqYjyMITrAtQOge8yqBCZGjAv0/cZijgEq8=</DigestValue>
      </Reference>
      <Reference URI="/xl/worksheets/sheet36.xml?ContentType=application/vnd.openxmlformats-officedocument.spreadsheetml.worksheet+xml">
        <DigestMethod Algorithm="http://www.w3.org/2001/04/xmlenc#sha256"/>
        <DigestValue>MoQW/ur1fizEccR20vsokEyRlGXquKeFuME2iF3sVx0=</DigestValue>
      </Reference>
      <Reference URI="/xl/worksheets/sheet37.xml?ContentType=application/vnd.openxmlformats-officedocument.spreadsheetml.worksheet+xml">
        <DigestMethod Algorithm="http://www.w3.org/2001/04/xmlenc#sha256"/>
        <DigestValue>GROKCws8OFJ91KEZoPpg10JeQGp4XV+94B/kNhl5uwY=</DigestValue>
      </Reference>
      <Reference URI="/xl/worksheets/sheet38.xml?ContentType=application/vnd.openxmlformats-officedocument.spreadsheetml.worksheet+xml">
        <DigestMethod Algorithm="http://www.w3.org/2001/04/xmlenc#sha256"/>
        <DigestValue>NvGx3bWBevWDhj/rHdP8wFilJMtTzTO/ud8T+Lozzj8=</DigestValue>
      </Reference>
      <Reference URI="/xl/worksheets/sheet39.xml?ContentType=application/vnd.openxmlformats-officedocument.spreadsheetml.worksheet+xml">
        <DigestMethod Algorithm="http://www.w3.org/2001/04/xmlenc#sha256"/>
        <DigestValue>t9efrNZv5ohHuJ6aJS0b6bLlqu3/Jw9Sn8qRdpa8J/U=</DigestValue>
      </Reference>
      <Reference URI="/xl/worksheets/sheet4.xml?ContentType=application/vnd.openxmlformats-officedocument.spreadsheetml.worksheet+xml">
        <DigestMethod Algorithm="http://www.w3.org/2001/04/xmlenc#sha256"/>
        <DigestValue>FcfBbRMpIIel3jCp/FQM3Ln8brxE8f2OtzmWhBATTDc=</DigestValue>
      </Reference>
      <Reference URI="/xl/worksheets/sheet40.xml?ContentType=application/vnd.openxmlformats-officedocument.spreadsheetml.worksheet+xml">
        <DigestMethod Algorithm="http://www.w3.org/2001/04/xmlenc#sha256"/>
        <DigestValue>FHUbvDllXWznwVoxnDIwMevFltHE2yo5EgWYwG/H2bs=</DigestValue>
      </Reference>
      <Reference URI="/xl/worksheets/sheet41.xml?ContentType=application/vnd.openxmlformats-officedocument.spreadsheetml.worksheet+xml">
        <DigestMethod Algorithm="http://www.w3.org/2001/04/xmlenc#sha256"/>
        <DigestValue>frPfAX8ocN2xbOxKZ0R69u1fUW+61cSn32csL0rOY+o=</DigestValue>
      </Reference>
      <Reference URI="/xl/worksheets/sheet42.xml?ContentType=application/vnd.openxmlformats-officedocument.spreadsheetml.worksheet+xml">
        <DigestMethod Algorithm="http://www.w3.org/2001/04/xmlenc#sha256"/>
        <DigestValue>xltXLjfENZ3ZQowloT8P9r3oGPsTRagfOYuqHCypV5g=</DigestValue>
      </Reference>
      <Reference URI="/xl/worksheets/sheet43.xml?ContentType=application/vnd.openxmlformats-officedocument.spreadsheetml.worksheet+xml">
        <DigestMethod Algorithm="http://www.w3.org/2001/04/xmlenc#sha256"/>
        <DigestValue>d7fD/3mvW/yQSkvdVSB8zs7/qxilHLPDZLdTglrOvB4=</DigestValue>
      </Reference>
      <Reference URI="/xl/worksheets/sheet44.xml?ContentType=application/vnd.openxmlformats-officedocument.spreadsheetml.worksheet+xml">
        <DigestMethod Algorithm="http://www.w3.org/2001/04/xmlenc#sha256"/>
        <DigestValue>CV6gBgrMQnzEUFg44bLpE3JLoOHFK/Sd1VC37Kh0y/c=</DigestValue>
      </Reference>
      <Reference URI="/xl/worksheets/sheet45.xml?ContentType=application/vnd.openxmlformats-officedocument.spreadsheetml.worksheet+xml">
        <DigestMethod Algorithm="http://www.w3.org/2001/04/xmlenc#sha256"/>
        <DigestValue>P4RlzNarQTGWkFyyQekPRX+bmA/svw0mBwN+v0uZF/U=</DigestValue>
      </Reference>
      <Reference URI="/xl/worksheets/sheet46.xml?ContentType=application/vnd.openxmlformats-officedocument.spreadsheetml.worksheet+xml">
        <DigestMethod Algorithm="http://www.w3.org/2001/04/xmlenc#sha256"/>
        <DigestValue>7Y3KUnGUtwfBmaFON4o7OtsNqxvxZIVQhD/pNXiEHrM=</DigestValue>
      </Reference>
      <Reference URI="/xl/worksheets/sheet5.xml?ContentType=application/vnd.openxmlformats-officedocument.spreadsheetml.worksheet+xml">
        <DigestMethod Algorithm="http://www.w3.org/2001/04/xmlenc#sha256"/>
        <DigestValue>fyqyPtID4G60/hqTkmceTwTJ4SeerGr8Pt8/QsfH2W8=</DigestValue>
      </Reference>
      <Reference URI="/xl/worksheets/sheet6.xml?ContentType=application/vnd.openxmlformats-officedocument.spreadsheetml.worksheet+xml">
        <DigestMethod Algorithm="http://www.w3.org/2001/04/xmlenc#sha256"/>
        <DigestValue>b4A2FfIlmChORlLkCn90F3/9cg3kLM5BQPPNa6CTAf4=</DigestValue>
      </Reference>
      <Reference URI="/xl/worksheets/sheet7.xml?ContentType=application/vnd.openxmlformats-officedocument.spreadsheetml.worksheet+xml">
        <DigestMethod Algorithm="http://www.w3.org/2001/04/xmlenc#sha256"/>
        <DigestValue>ZeCH47CJgA0khw+k7pNYoPUPPbi3gGsDBXmZBm49EU0=</DigestValue>
      </Reference>
      <Reference URI="/xl/worksheets/sheet8.xml?ContentType=application/vnd.openxmlformats-officedocument.spreadsheetml.worksheet+xml">
        <DigestMethod Algorithm="http://www.w3.org/2001/04/xmlenc#sha256"/>
        <DigestValue>bIM8dZGAYjmVax6L9orKFF5QMJ5fVb4Ar3oemWQ3XXo=</DigestValue>
      </Reference>
      <Reference URI="/xl/worksheets/sheet9.xml?ContentType=application/vnd.openxmlformats-officedocument.spreadsheetml.worksheet+xml">
        <DigestMethod Algorithm="http://www.w3.org/2001/04/xmlenc#sha256"/>
        <DigestValue>mVXd6j1bZcWiEtka2EWwZvTBTPzMZgIoZVskdi5iiKo=</DigestValue>
      </Reference>
    </Manifest>
    <SignatureProperties>
      <SignatureProperty Id="idSignatureTime" Target="#idPackageSignature">
        <mdssi:SignatureTime xmlns:mdssi="http://schemas.openxmlformats.org/package/2006/digital-signature">
          <mdssi:Format>YYYY-MM-DDThh:mm:ssTZD</mdssi:Format>
          <mdssi:Value>2024-11-07T15:37:10Z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2024-11-07T15:37:10Z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EBw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NwAvADEAMQAvADIAMAAyADQAAAAJAAAABgAAAAk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E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EAAAAFgAAAHIAAAC1AAAAhgAAAAEAAAAAAHBBAABwQRYAAAByAAAAFAAAAEwAAAAAAAAAAAAAAAAAAAD//////////3QAAABEAFIALgAgAEUAUgBJAEMAIABTAEEATABVAE0AIABQAEkAUgBFAFMACwAAAAoAAAADAAAABAAAAAgAAAAKAAAABAAAAAoAAAAEAAAACQAAAAoAAAAIAAAACwAAAA4AAAAEAAAACQAAAAQAAAAKAAAACAAAAAkAAABLAAAAQAAAADAAAAAFAAAAIAAAAAEAAAABAAAAEAAAAAAAAAAAAAAAqwEAAMAAAAAAAAAAAAAAAKsBAADAAAAAJQAAAAwAAAACAAAAJwAAABgAAAAFAAAAAAAAAP///wAAAAAAJQAAAAwAAAAFAAAATAAAAGQAAAAVAAAAjAAAAH8BAACgAAAAFQAAAIwAAABrAQAAFQAAACEA8AAAAAAAAAAAAAAAgD8AAAAAAAAAAAAAgD8AAAAAAAAAAAAAAAAAAAAAAAAAAAAAAAAAAAAAAAAAACUAAAAMAAAAAAAAgCgAAAAMAAAABQAAACUAAAAMAAAAAQAAABgAAAAMAAAAAAAAABIAAAAMAAAAAQAAAB4AAAAYAAAAFQAAAIwAAACAAQAAoQAAACUAAAAMAAAAAQAAAFQAAADAAAAAFgAAAIwAAAC+AAAAoAAAAAEAAAAAAHBBAABwQRYAAACMAAAAEwAAAEwAAAAAAAAAAAAAAAAAAAD//////////3QAAABSAEUAUABSAEUAUwBFAE4AVABBAE4AVABFACAATABFAEcAQQBMACIACgAAAAgAAAAJAAAACgAAAAgAAAAJAAAACAAAAAwAAAAIAAAACgAAAAwAAAAIAAAACAAAAAQAAAAIAAAACAAAAAsAAAAK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bwA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Object Id="idInvalidSigLnImg">AQAAAGwAAAAAAAAAAAAAAKoBAAC/AAAAAAAAAAAAAAAFGQAAQAsAACBFTUYAAAEAECU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8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Fk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L4AAABlAAAAOgAAAEYAAACF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L8AAABmAAAAJQAAAAwAAAAEAAAAVAAAAIgAAAA7AAAARgAAAL0AAABlAAAAAQAAAAAAcEEAAHBBOwAAAEYAAAAKAAAATAAAAAAAAAAAAAAAAAAAAP//////////YAAAAEUAUgBJAEMAIABTAEEATABVAE0ADAAAAA4AAAAGAAAADwAAAAcAAAANAAAADwAAAAsAAAAQAAAAFg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EAAAAFgAAAHIAAAC1AAAAhgAAAAEAAAAAAHBBAABwQRYAAAByAAAAFAAAAEwAAAAAAAAAAAAAAAAAAAD//////////3QAAABEAFIALgAgAEUAUgBJAEMAIABTAEEATABVAE0AIABQAEkAUgBFAFMACwAAAAoAAAADAAAABAAAAAgAAAAKAAAABAAAAAoAAAAEAAAACQAAAAoAAAAIAAAACwAAAA4AAAAEAAAACQAAAAQAAAAKAAAACAAAAAkAAABLAAAAQAAAADAAAAAFAAAAIAAAAAEAAAABAAAAEAAAAAAAAAAAAAAAqwEAAMAAAAAAAAAAAAAAAKsBAADAAAAAJQAAAAwAAAACAAAAJwAAABgAAAAFAAAAAAAAAP///wAAAAAAJQAAAAwAAAAFAAAATAAAAGQAAAAVAAAAjAAAAH8BAACgAAAAFQAAAIwAAABrAQAAFQAAACEA8AAAAAAAAAAAAAAAgD8AAAAAAAAAAAAAgD8AAAAAAAAAAAAAAAAAAAAAAAAAAAAAAAAAAAAAAAAAACUAAAAMAAAAAAAAgCgAAAAMAAAABQAAACUAAAAMAAAAAQAAABgAAAAMAAAAAAAAABIAAAAMAAAAAQAAAB4AAAAYAAAAFQAAAIwAAACAAQAAoQAAACUAAAAMAAAAAQAAAFQAAADAAAAAFgAAAIwAAAC+AAAAoAAAAAEAAAAAAHBBAABwQRYAAACMAAAAEwAAAEwAAAAAAAAAAAAAAAAAAAD//////////3QAAABSAEUAUABSAEUAUwBFAE4AVABBAE4AVABFACAATABFAEcAQQBMAP//CgAAAAgAAAAJAAAACgAAAAgAAAAJAAAACAAAAAwAAAAIAAAACgAAAAwAAAAIAAAACAAAAAQAAAAIAAAACAAAAAsAAAAKAAAACAAAAEsAAABAAAAAMAAAAAUAAAAgAAAAAQAAAAEAAAAQAAAAAAAAAAAAAACrAQAAwAAAAAAAAAAAAAAAqwEAAMAAAAAlAAAADAAAAAIAAAAnAAAAGAAAAAUAAAAAAAAA////AAAAAAAlAAAADAAAAAUAAABMAAAAZAAAABUAAACmAAAAlQEAALoAAAAVAAAApgAAAIEBAAAVAAAAIQDwAAAAAAAAAAAAAACAPwAAAAAAAAAAAACAPwAAAAAAAAAAAAAAAAAAAAAAAAAAAAAAAAAAAAAAAAAAJQAAAAwAAAAAAACAKAAAAAwAAAAFAAAAJQAAAAwAAAABAAAAGAAAAAwAAAAAAAAAEgAAAAwAAAABAAAAFgAAAAwAAAAAAAAAVAAAAHQBAAAWAAAApgAAAJQBAAC6AAAAAQAAAAAAcEEAAHBBFgAAAKYAAAAxAAAATAAAAAQAAAAVAAAApgAAAJYBAAC7AAAAsAAAAEYAaQByAG0AYQBkAG8AIABwAG8AcgA6ACAAMABlADIAYQBjADUANwAxAC0AZQA0AGEAOQAtADQAZgA1AGUALQA4ADgAZAAyAC0AZgBlADQAOABmADYANAAyADcAZQBlADQAbXgIAAAABAAAAAYAAAAOAAAACAAAAAkAAAAJAAAABAAAAAkAAAAJAAAABgAAAAMAAAAEAAAACQAAAAgAAAAJAAAACAAAAAcAAAAJAAAACQAAAAkAAAAGAAAACAAAAAkAAAAIAAAACQAAAAYAAAAJAAAABQAAAAkAAAAIAAAABgAAAAkAAAAJAAAACQAAAAkAAAAGAAAABQAAAAgAAAAJAAAACQAAAAUAAAAJAAAACQAAAAkAAAAJAAAACAAAAAgAAAAJ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0B898258-2192-4A31-A94D-AA95B8F6AAE0}"/>
</file>

<file path=customXml/itemProps2.xml><?xml version="1.0" encoding="utf-8"?>
<ds:datastoreItem xmlns:ds="http://schemas.openxmlformats.org/officeDocument/2006/customXml" ds:itemID="{C8691AF0-2454-438A-9694-6FE80A562155}"/>
</file>

<file path=customXml/itemProps3.xml><?xml version="1.0" encoding="utf-8"?>
<ds:datastoreItem xmlns:ds="http://schemas.openxmlformats.org/officeDocument/2006/customXml" ds:itemID="{9D59DF35-49E2-405B-82F3-0FC531FEED9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'Nota 2'!_Hlk15378568</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Olazar</cp:lastModifiedBy>
  <cp:lastPrinted>2021-10-28T20:29:41Z</cp:lastPrinted>
  <dcterms:created xsi:type="dcterms:W3CDTF">2019-05-02T15:06:12Z</dcterms:created>
  <dcterms:modified xsi:type="dcterms:W3CDTF">2024-11-06T18:35:24Z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